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def8194c1c19b6/Work_Files/Cory-uRegina/Research/Manuscripts/004_Fatemeh_1H_METRIC_variation1/Spreadsheets/Including_All_Functional_Groups/"/>
    </mc:Choice>
  </mc:AlternateContent>
  <xr:revisionPtr revIDLastSave="0" documentId="8_{84D1D9DF-6259-467A-A6E3-729592C3DEB8}" xr6:coauthVersionLast="47" xr6:coauthVersionMax="47" xr10:uidLastSave="{00000000-0000-0000-0000-000000000000}"/>
  <bookViews>
    <workbookView xWindow="-120" yWindow="-120" windowWidth="29040" windowHeight="15840" tabRatio="906" xr2:uid="{9C433E49-FA20-484A-8717-A83AF7BF2356}"/>
  </bookViews>
  <sheets>
    <sheet name="SUMMARY-LOOSE" sheetId="38" r:id="rId1"/>
    <sheet name="SUMMARY-TIGHT" sheetId="56" r:id="rId2"/>
    <sheet name="01-ACSALA07" sheetId="37" r:id="rId3"/>
    <sheet name="02-AMBACO10" sheetId="18" r:id="rId4"/>
    <sheet name="03-AMCILL" sheetId="27" r:id="rId5"/>
    <sheet name="04-BAPLOT01" sheetId="15" r:id="rId6"/>
    <sheet name="05-CIMETD not averaged" sheetId="46" r:id="rId7"/>
    <sheet name="05-CIMETD averaged" sheetId="19" r:id="rId8"/>
    <sheet name="06-COCAIN10" sheetId="20" r:id="rId9"/>
    <sheet name="07-COYRUD13" sheetId="21" r:id="rId10"/>
    <sheet name="08-FPAMCA11" sheetId="23" r:id="rId11"/>
    <sheet name="09-FURSEM01 not averaged" sheetId="47" r:id="rId12"/>
    <sheet name="09-FURSEM01 averaged" sheetId="36" r:id="rId13"/>
    <sheet name="10-GLUTAS07" sheetId="29" r:id="rId14"/>
    <sheet name="11-GLYCIN28" sheetId="17" r:id="rId15"/>
    <sheet name="12-HISTCM01 not averaged" sheetId="49" r:id="rId16"/>
    <sheet name="12-HISTCM01 averaged" sheetId="30" r:id="rId17"/>
    <sheet name="13-HXACAN35" sheetId="11" r:id="rId18"/>
    <sheet name="14-IBPRAC" sheetId="8" r:id="rId19"/>
    <sheet name="15-INDMET" sheetId="9" r:id="rId20"/>
    <sheet name="16-IPMEPL" sheetId="16" r:id="rId21"/>
    <sheet name="17-LABHEB" sheetId="31" r:id="rId22"/>
    <sheet name="18-LTYRHC10" sheetId="32" r:id="rId23"/>
    <sheet name="19-LTYROS10 not averaged" sheetId="48" r:id="rId24"/>
    <sheet name="19-LTYROS10 averaged" sheetId="33" r:id="rId25"/>
    <sheet name="20-URACIL" sheetId="24" r:id="rId26"/>
    <sheet name="21-VOSREC" sheetId="25" r:id="rId27"/>
    <sheet name="22-WEZCOT" sheetId="6" r:id="rId28"/>
    <sheet name="23-ZIVKAQ" sheetId="26" r:id="rId29"/>
    <sheet name="24-ZZZUEE01" sheetId="35" r:id="rId30"/>
  </sheets>
  <definedNames>
    <definedName name="solver_adj" localSheetId="2" hidden="1">'01-ACSALA07'!$Q$134:$Q$135</definedName>
    <definedName name="solver_adj" localSheetId="3" hidden="1">'02-AMBACO10'!$Q$143:$Q$144</definedName>
    <definedName name="solver_adj" localSheetId="4" hidden="1">'03-AMCILL'!$Q$197:$Q$198</definedName>
    <definedName name="solver_adj" localSheetId="5" hidden="1">'04-BAPLOT01'!$C$20:$C$21</definedName>
    <definedName name="solver_adj" localSheetId="7" hidden="1">'05-CIMETD averaged'!$Q$161:$Q$162</definedName>
    <definedName name="solver_adj" localSheetId="6" hidden="1">'05-CIMETD not averaged'!$Q$145:$Q$146</definedName>
    <definedName name="solver_adj" localSheetId="8" hidden="1">'06-COCAIN10'!$C$33:$C$34</definedName>
    <definedName name="solver_adj" localSheetId="9" hidden="1">'07-COYRUD13'!$Q$170:$Q$171</definedName>
    <definedName name="solver_adj" localSheetId="10" hidden="1">'08-FPAMCA11'!$Q$170:$Q$171</definedName>
    <definedName name="solver_adj" localSheetId="12" hidden="1">'09-FURSEM01 averaged'!$C$224:$C$225</definedName>
    <definedName name="solver_adj" localSheetId="11" hidden="1">'09-FURSEM01 not averaged'!$Q$260:$Q$261</definedName>
    <definedName name="solver_adj" localSheetId="13" hidden="1">'10-GLUTAS07'!$C$215:$C$216</definedName>
    <definedName name="solver_adj" localSheetId="14" hidden="1">'11-GLYCIN28'!$C$107:$C$108</definedName>
    <definedName name="solver_adj" localSheetId="16" hidden="1">'12-HISTCM01 averaged'!$Q$152:$Q$153</definedName>
    <definedName name="solver_adj" localSheetId="15" hidden="1">'12-HISTCM01 not averaged'!$Q$152:$Q$153</definedName>
    <definedName name="solver_adj" localSheetId="17" hidden="1">'13-HXACAN35'!$Q$143:$Q$144</definedName>
    <definedName name="solver_adj" localSheetId="18" hidden="1">'14-IBPRAC'!$Q$188:$Q$189</definedName>
    <definedName name="solver_adj" localSheetId="19" hidden="1">'15-INDMET'!$Q$188:$Q$189</definedName>
    <definedName name="solver_adj" localSheetId="20" hidden="1">'16-IPMEPL'!$Q$152:$Q$153</definedName>
    <definedName name="solver_adj" localSheetId="21" hidden="1">'17-LABHEB'!$T$620:$T$621</definedName>
    <definedName name="solver_adj" localSheetId="22" hidden="1">'18-LTYRHC10'!$Q$152,'18-LTYRHC10'!$Q$152:$Q$153</definedName>
    <definedName name="solver_adj" localSheetId="24" hidden="1">'19-LTYROS10 averaged'!$C$152:$C$153</definedName>
    <definedName name="solver_adj" localSheetId="23" hidden="1">'19-LTYROS10 not averaged'!$C$152:$C$153</definedName>
    <definedName name="solver_adj" localSheetId="25" hidden="1">'20-URACIL'!$Q$116:$Q$117</definedName>
    <definedName name="solver_adj" localSheetId="26" hidden="1">'21-VOSREC'!$Q$152:$Q$153</definedName>
    <definedName name="solver_adj" localSheetId="27" hidden="1">'22-WEZCOT'!$Q$143:$Q$144</definedName>
    <definedName name="solver_adj" localSheetId="28" hidden="1">'23-ZIVKAQ'!$Q$332:$Q$333</definedName>
    <definedName name="solver_adj" localSheetId="29" hidden="1">'24-ZZZUEE01'!$Q$269:$Q$270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7" hidden="1">0.0001</definedName>
    <definedName name="solver_cvg" localSheetId="6" hidden="1">0.0001</definedName>
    <definedName name="solver_cvg" localSheetId="8" hidden="1">0.0001</definedName>
    <definedName name="solver_cvg" localSheetId="9" hidden="1">0.0001</definedName>
    <definedName name="solver_cvg" localSheetId="10" hidden="1">0.0001</definedName>
    <definedName name="solver_cvg" localSheetId="12" hidden="1">0.0001</definedName>
    <definedName name="solver_cvg" localSheetId="11" hidden="1">0.0001</definedName>
    <definedName name="solver_cvg" localSheetId="13" hidden="1">0.0001</definedName>
    <definedName name="solver_cvg" localSheetId="14" hidden="1">0.0001</definedName>
    <definedName name="solver_cvg" localSheetId="16" hidden="1">0.0001</definedName>
    <definedName name="solver_cvg" localSheetId="15" hidden="1">0.0001</definedName>
    <definedName name="solver_cvg" localSheetId="17" hidden="1">0.0001</definedName>
    <definedName name="solver_cvg" localSheetId="18" hidden="1">0.0001</definedName>
    <definedName name="solver_cvg" localSheetId="19" hidden="1">0.0001</definedName>
    <definedName name="solver_cvg" localSheetId="20" hidden="1">0.0001</definedName>
    <definedName name="solver_cvg" localSheetId="21" hidden="1">0.0001</definedName>
    <definedName name="solver_cvg" localSheetId="22" hidden="1">0.0001</definedName>
    <definedName name="solver_cvg" localSheetId="24" hidden="1">0.0001</definedName>
    <definedName name="solver_cvg" localSheetId="23" hidden="1">0.0001</definedName>
    <definedName name="solver_cvg" localSheetId="25" hidden="1">0.0001</definedName>
    <definedName name="solver_cvg" localSheetId="26" hidden="1">0.0001</definedName>
    <definedName name="solver_cvg" localSheetId="27" hidden="1">0.0001</definedName>
    <definedName name="solver_cvg" localSheetId="28" hidden="1">0.0001</definedName>
    <definedName name="solver_cvg" localSheetId="29" hidden="1">0.0001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7" hidden="1">1</definedName>
    <definedName name="solver_drv" localSheetId="6" hidden="1">1</definedName>
    <definedName name="solver_drv" localSheetId="8" hidden="1">1</definedName>
    <definedName name="solver_drv" localSheetId="9" hidden="1">1</definedName>
    <definedName name="solver_drv" localSheetId="10" hidden="1">1</definedName>
    <definedName name="solver_drv" localSheetId="12" hidden="1">1</definedName>
    <definedName name="solver_drv" localSheetId="11" hidden="1">1</definedName>
    <definedName name="solver_drv" localSheetId="13" hidden="1">1</definedName>
    <definedName name="solver_drv" localSheetId="14" hidden="1">1</definedName>
    <definedName name="solver_drv" localSheetId="16" hidden="1">1</definedName>
    <definedName name="solver_drv" localSheetId="15" hidden="1">1</definedName>
    <definedName name="solver_drv" localSheetId="17" hidden="1">1</definedName>
    <definedName name="solver_drv" localSheetId="18" hidden="1">1</definedName>
    <definedName name="solver_drv" localSheetId="19" hidden="1">1</definedName>
    <definedName name="solver_drv" localSheetId="20" hidden="1">1</definedName>
    <definedName name="solver_drv" localSheetId="21" hidden="1">1</definedName>
    <definedName name="solver_drv" localSheetId="22" hidden="1">1</definedName>
    <definedName name="solver_drv" localSheetId="24" hidden="1">1</definedName>
    <definedName name="solver_drv" localSheetId="23" hidden="1">1</definedName>
    <definedName name="solver_drv" localSheetId="25" hidden="1">1</definedName>
    <definedName name="solver_drv" localSheetId="26" hidden="1">1</definedName>
    <definedName name="solver_drv" localSheetId="27" hidden="1">1</definedName>
    <definedName name="solver_drv" localSheetId="28" hidden="1">1</definedName>
    <definedName name="solver_drv" localSheetId="29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7" hidden="1">1</definedName>
    <definedName name="solver_eng" localSheetId="6" hidden="1">1</definedName>
    <definedName name="solver_eng" localSheetId="8" hidden="1">1</definedName>
    <definedName name="solver_eng" localSheetId="9" hidden="1">1</definedName>
    <definedName name="solver_eng" localSheetId="10" hidden="1">1</definedName>
    <definedName name="solver_eng" localSheetId="12" hidden="1">1</definedName>
    <definedName name="solver_eng" localSheetId="11" hidden="1">1</definedName>
    <definedName name="solver_eng" localSheetId="13" hidden="1">1</definedName>
    <definedName name="solver_eng" localSheetId="14" hidden="1">1</definedName>
    <definedName name="solver_eng" localSheetId="16" hidden="1">1</definedName>
    <definedName name="solver_eng" localSheetId="15" hidden="1">1</definedName>
    <definedName name="solver_eng" localSheetId="17" hidden="1">1</definedName>
    <definedName name="solver_eng" localSheetId="18" hidden="1">1</definedName>
    <definedName name="solver_eng" localSheetId="19" hidden="1">1</definedName>
    <definedName name="solver_eng" localSheetId="20" hidden="1">1</definedName>
    <definedName name="solver_eng" localSheetId="21" hidden="1">1</definedName>
    <definedName name="solver_eng" localSheetId="22" hidden="1">1</definedName>
    <definedName name="solver_eng" localSheetId="24" hidden="1">1</definedName>
    <definedName name="solver_eng" localSheetId="23" hidden="1">1</definedName>
    <definedName name="solver_eng" localSheetId="25" hidden="1">1</definedName>
    <definedName name="solver_eng" localSheetId="26" hidden="1">1</definedName>
    <definedName name="solver_eng" localSheetId="27" hidden="1">1</definedName>
    <definedName name="solver_eng" localSheetId="28" hidden="1">1</definedName>
    <definedName name="solver_eng" localSheetId="29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7" hidden="1">1</definedName>
    <definedName name="solver_est" localSheetId="6" hidden="1">1</definedName>
    <definedName name="solver_est" localSheetId="8" hidden="1">1</definedName>
    <definedName name="solver_est" localSheetId="9" hidden="1">1</definedName>
    <definedName name="solver_est" localSheetId="10" hidden="1">1</definedName>
    <definedName name="solver_est" localSheetId="12" hidden="1">1</definedName>
    <definedName name="solver_est" localSheetId="11" hidden="1">1</definedName>
    <definedName name="solver_est" localSheetId="13" hidden="1">1</definedName>
    <definedName name="solver_est" localSheetId="14" hidden="1">1</definedName>
    <definedName name="solver_est" localSheetId="16" hidden="1">1</definedName>
    <definedName name="solver_est" localSheetId="15" hidden="1">1</definedName>
    <definedName name="solver_est" localSheetId="17" hidden="1">1</definedName>
    <definedName name="solver_est" localSheetId="18" hidden="1">1</definedName>
    <definedName name="solver_est" localSheetId="19" hidden="1">1</definedName>
    <definedName name="solver_est" localSheetId="20" hidden="1">1</definedName>
    <definedName name="solver_est" localSheetId="21" hidden="1">1</definedName>
    <definedName name="solver_est" localSheetId="22" hidden="1">1</definedName>
    <definedName name="solver_est" localSheetId="24" hidden="1">1</definedName>
    <definedName name="solver_est" localSheetId="23" hidden="1">1</definedName>
    <definedName name="solver_est" localSheetId="25" hidden="1">1</definedName>
    <definedName name="solver_est" localSheetId="26" hidden="1">1</definedName>
    <definedName name="solver_est" localSheetId="27" hidden="1">1</definedName>
    <definedName name="solver_est" localSheetId="28" hidden="1">1</definedName>
    <definedName name="solver_est" localSheetId="29" hidden="1">1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7" hidden="1">2147483647</definedName>
    <definedName name="solver_itr" localSheetId="6" hidden="1">2147483647</definedName>
    <definedName name="solver_itr" localSheetId="8" hidden="1">2147483647</definedName>
    <definedName name="solver_itr" localSheetId="9" hidden="1">2147483647</definedName>
    <definedName name="solver_itr" localSheetId="10" hidden="1">2147483647</definedName>
    <definedName name="solver_itr" localSheetId="12" hidden="1">2147483647</definedName>
    <definedName name="solver_itr" localSheetId="11" hidden="1">2147483647</definedName>
    <definedName name="solver_itr" localSheetId="13" hidden="1">2147483647</definedName>
    <definedName name="solver_itr" localSheetId="14" hidden="1">2147483647</definedName>
    <definedName name="solver_itr" localSheetId="16" hidden="1">2147483647</definedName>
    <definedName name="solver_itr" localSheetId="15" hidden="1">2147483647</definedName>
    <definedName name="solver_itr" localSheetId="17" hidden="1">2147483647</definedName>
    <definedName name="solver_itr" localSheetId="18" hidden="1">2147483647</definedName>
    <definedName name="solver_itr" localSheetId="19" hidden="1">2147483647</definedName>
    <definedName name="solver_itr" localSheetId="20" hidden="1">2147483647</definedName>
    <definedName name="solver_itr" localSheetId="21" hidden="1">2147483647</definedName>
    <definedName name="solver_itr" localSheetId="22" hidden="1">2147483647</definedName>
    <definedName name="solver_itr" localSheetId="24" hidden="1">2147483647</definedName>
    <definedName name="solver_itr" localSheetId="23" hidden="1">2147483647</definedName>
    <definedName name="solver_itr" localSheetId="25" hidden="1">2147483647</definedName>
    <definedName name="solver_itr" localSheetId="26" hidden="1">2147483647</definedName>
    <definedName name="solver_itr" localSheetId="27" hidden="1">2147483647</definedName>
    <definedName name="solver_itr" localSheetId="28" hidden="1">2147483647</definedName>
    <definedName name="solver_itr" localSheetId="29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7" hidden="1">2147483647</definedName>
    <definedName name="solver_mip" localSheetId="6" hidden="1">2147483647</definedName>
    <definedName name="solver_mip" localSheetId="8" hidden="1">2147483647</definedName>
    <definedName name="solver_mip" localSheetId="9" hidden="1">2147483647</definedName>
    <definedName name="solver_mip" localSheetId="10" hidden="1">2147483647</definedName>
    <definedName name="solver_mip" localSheetId="12" hidden="1">2147483647</definedName>
    <definedName name="solver_mip" localSheetId="11" hidden="1">2147483647</definedName>
    <definedName name="solver_mip" localSheetId="13" hidden="1">2147483647</definedName>
    <definedName name="solver_mip" localSheetId="14" hidden="1">2147483647</definedName>
    <definedName name="solver_mip" localSheetId="16" hidden="1">2147483647</definedName>
    <definedName name="solver_mip" localSheetId="15" hidden="1">2147483647</definedName>
    <definedName name="solver_mip" localSheetId="17" hidden="1">2147483647</definedName>
    <definedName name="solver_mip" localSheetId="18" hidden="1">2147483647</definedName>
    <definedName name="solver_mip" localSheetId="19" hidden="1">2147483647</definedName>
    <definedName name="solver_mip" localSheetId="20" hidden="1">2147483647</definedName>
    <definedName name="solver_mip" localSheetId="21" hidden="1">2147483647</definedName>
    <definedName name="solver_mip" localSheetId="22" hidden="1">2147483647</definedName>
    <definedName name="solver_mip" localSheetId="24" hidden="1">2147483647</definedName>
    <definedName name="solver_mip" localSheetId="23" hidden="1">2147483647</definedName>
    <definedName name="solver_mip" localSheetId="25" hidden="1">2147483647</definedName>
    <definedName name="solver_mip" localSheetId="26" hidden="1">2147483647</definedName>
    <definedName name="solver_mip" localSheetId="27" hidden="1">2147483647</definedName>
    <definedName name="solver_mip" localSheetId="28" hidden="1">2147483647</definedName>
    <definedName name="solver_mip" localSheetId="29" hidden="1">2147483647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7" hidden="1">30</definedName>
    <definedName name="solver_mni" localSheetId="6" hidden="1">30</definedName>
    <definedName name="solver_mni" localSheetId="8" hidden="1">30</definedName>
    <definedName name="solver_mni" localSheetId="9" hidden="1">30</definedName>
    <definedName name="solver_mni" localSheetId="10" hidden="1">30</definedName>
    <definedName name="solver_mni" localSheetId="12" hidden="1">30</definedName>
    <definedName name="solver_mni" localSheetId="11" hidden="1">30</definedName>
    <definedName name="solver_mni" localSheetId="13" hidden="1">30</definedName>
    <definedName name="solver_mni" localSheetId="14" hidden="1">30</definedName>
    <definedName name="solver_mni" localSheetId="16" hidden="1">30</definedName>
    <definedName name="solver_mni" localSheetId="15" hidden="1">30</definedName>
    <definedName name="solver_mni" localSheetId="17" hidden="1">30</definedName>
    <definedName name="solver_mni" localSheetId="18" hidden="1">30</definedName>
    <definedName name="solver_mni" localSheetId="19" hidden="1">30</definedName>
    <definedName name="solver_mni" localSheetId="20" hidden="1">30</definedName>
    <definedName name="solver_mni" localSheetId="21" hidden="1">30</definedName>
    <definedName name="solver_mni" localSheetId="22" hidden="1">30</definedName>
    <definedName name="solver_mni" localSheetId="24" hidden="1">30</definedName>
    <definedName name="solver_mni" localSheetId="23" hidden="1">30</definedName>
    <definedName name="solver_mni" localSheetId="25" hidden="1">30</definedName>
    <definedName name="solver_mni" localSheetId="26" hidden="1">30</definedName>
    <definedName name="solver_mni" localSheetId="27" hidden="1">30</definedName>
    <definedName name="solver_mni" localSheetId="28" hidden="1">30</definedName>
    <definedName name="solver_mni" localSheetId="29" hidden="1">30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7" hidden="1">0.075</definedName>
    <definedName name="solver_mrt" localSheetId="6" hidden="1">0.075</definedName>
    <definedName name="solver_mrt" localSheetId="8" hidden="1">0.075</definedName>
    <definedName name="solver_mrt" localSheetId="9" hidden="1">0.075</definedName>
    <definedName name="solver_mrt" localSheetId="10" hidden="1">0.075</definedName>
    <definedName name="solver_mrt" localSheetId="12" hidden="1">0.075</definedName>
    <definedName name="solver_mrt" localSheetId="11" hidden="1">0.075</definedName>
    <definedName name="solver_mrt" localSheetId="13" hidden="1">0.075</definedName>
    <definedName name="solver_mrt" localSheetId="14" hidden="1">0.075</definedName>
    <definedName name="solver_mrt" localSheetId="16" hidden="1">0.075</definedName>
    <definedName name="solver_mrt" localSheetId="15" hidden="1">0.075</definedName>
    <definedName name="solver_mrt" localSheetId="17" hidden="1">0.075</definedName>
    <definedName name="solver_mrt" localSheetId="18" hidden="1">0.075</definedName>
    <definedName name="solver_mrt" localSheetId="19" hidden="1">0.075</definedName>
    <definedName name="solver_mrt" localSheetId="20" hidden="1">0.075</definedName>
    <definedName name="solver_mrt" localSheetId="21" hidden="1">0.075</definedName>
    <definedName name="solver_mrt" localSheetId="22" hidden="1">0.075</definedName>
    <definedName name="solver_mrt" localSheetId="24" hidden="1">0.075</definedName>
    <definedName name="solver_mrt" localSheetId="23" hidden="1">0.075</definedName>
    <definedName name="solver_mrt" localSheetId="25" hidden="1">0.075</definedName>
    <definedName name="solver_mrt" localSheetId="26" hidden="1">0.075</definedName>
    <definedName name="solver_mrt" localSheetId="27" hidden="1">0.075</definedName>
    <definedName name="solver_mrt" localSheetId="28" hidden="1">0.075</definedName>
    <definedName name="solver_mrt" localSheetId="29" hidden="1">0.075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7" hidden="1">2</definedName>
    <definedName name="solver_msl" localSheetId="6" hidden="1">2</definedName>
    <definedName name="solver_msl" localSheetId="8" hidden="1">2</definedName>
    <definedName name="solver_msl" localSheetId="9" hidden="1">2</definedName>
    <definedName name="solver_msl" localSheetId="10" hidden="1">2</definedName>
    <definedName name="solver_msl" localSheetId="12" hidden="1">2</definedName>
    <definedName name="solver_msl" localSheetId="11" hidden="1">2</definedName>
    <definedName name="solver_msl" localSheetId="13" hidden="1">2</definedName>
    <definedName name="solver_msl" localSheetId="14" hidden="1">2</definedName>
    <definedName name="solver_msl" localSheetId="16" hidden="1">2</definedName>
    <definedName name="solver_msl" localSheetId="15" hidden="1">2</definedName>
    <definedName name="solver_msl" localSheetId="17" hidden="1">2</definedName>
    <definedName name="solver_msl" localSheetId="18" hidden="1">2</definedName>
    <definedName name="solver_msl" localSheetId="19" hidden="1">2</definedName>
    <definedName name="solver_msl" localSheetId="20" hidden="1">2</definedName>
    <definedName name="solver_msl" localSheetId="21" hidden="1">2</definedName>
    <definedName name="solver_msl" localSheetId="22" hidden="1">2</definedName>
    <definedName name="solver_msl" localSheetId="24" hidden="1">2</definedName>
    <definedName name="solver_msl" localSheetId="23" hidden="1">2</definedName>
    <definedName name="solver_msl" localSheetId="25" hidden="1">2</definedName>
    <definedName name="solver_msl" localSheetId="26" hidden="1">2</definedName>
    <definedName name="solver_msl" localSheetId="27" hidden="1">2</definedName>
    <definedName name="solver_msl" localSheetId="28" hidden="1">2</definedName>
    <definedName name="solver_msl" localSheetId="29" hidden="1">2</definedName>
    <definedName name="solver_neg" localSheetId="2" hidden="1">2</definedName>
    <definedName name="solver_neg" localSheetId="3" hidden="1">2</definedName>
    <definedName name="solver_neg" localSheetId="4" hidden="1">2</definedName>
    <definedName name="solver_neg" localSheetId="5" hidden="1">2</definedName>
    <definedName name="solver_neg" localSheetId="7" hidden="1">2</definedName>
    <definedName name="solver_neg" localSheetId="6" hidden="1">2</definedName>
    <definedName name="solver_neg" localSheetId="8" hidden="1">2</definedName>
    <definedName name="solver_neg" localSheetId="9" hidden="1">2</definedName>
    <definedName name="solver_neg" localSheetId="10" hidden="1">2</definedName>
    <definedName name="solver_neg" localSheetId="12" hidden="1">2</definedName>
    <definedName name="solver_neg" localSheetId="11" hidden="1">2</definedName>
    <definedName name="solver_neg" localSheetId="13" hidden="1">2</definedName>
    <definedName name="solver_neg" localSheetId="14" hidden="1">2</definedName>
    <definedName name="solver_neg" localSheetId="16" hidden="1">2</definedName>
    <definedName name="solver_neg" localSheetId="15" hidden="1">2</definedName>
    <definedName name="solver_neg" localSheetId="17" hidden="1">2</definedName>
    <definedName name="solver_neg" localSheetId="18" hidden="1">2</definedName>
    <definedName name="solver_neg" localSheetId="19" hidden="1">2</definedName>
    <definedName name="solver_neg" localSheetId="20" hidden="1">2</definedName>
    <definedName name="solver_neg" localSheetId="21" hidden="1">2</definedName>
    <definedName name="solver_neg" localSheetId="22" hidden="1">2</definedName>
    <definedName name="solver_neg" localSheetId="24" hidden="1">2</definedName>
    <definedName name="solver_neg" localSheetId="23" hidden="1">2</definedName>
    <definedName name="solver_neg" localSheetId="25" hidden="1">2</definedName>
    <definedName name="solver_neg" localSheetId="26" hidden="1">2</definedName>
    <definedName name="solver_neg" localSheetId="27" hidden="1">2</definedName>
    <definedName name="solver_neg" localSheetId="28" hidden="1">2</definedName>
    <definedName name="solver_neg" localSheetId="29" hidden="1">2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7" hidden="1">2147483647</definedName>
    <definedName name="solver_nod" localSheetId="6" hidden="1">2147483647</definedName>
    <definedName name="solver_nod" localSheetId="8" hidden="1">2147483647</definedName>
    <definedName name="solver_nod" localSheetId="9" hidden="1">2147483647</definedName>
    <definedName name="solver_nod" localSheetId="10" hidden="1">2147483647</definedName>
    <definedName name="solver_nod" localSheetId="12" hidden="1">2147483647</definedName>
    <definedName name="solver_nod" localSheetId="11" hidden="1">2147483647</definedName>
    <definedName name="solver_nod" localSheetId="13" hidden="1">2147483647</definedName>
    <definedName name="solver_nod" localSheetId="14" hidden="1">2147483647</definedName>
    <definedName name="solver_nod" localSheetId="16" hidden="1">2147483647</definedName>
    <definedName name="solver_nod" localSheetId="15" hidden="1">2147483647</definedName>
    <definedName name="solver_nod" localSheetId="17" hidden="1">2147483647</definedName>
    <definedName name="solver_nod" localSheetId="18" hidden="1">2147483647</definedName>
    <definedName name="solver_nod" localSheetId="19" hidden="1">2147483647</definedName>
    <definedName name="solver_nod" localSheetId="20" hidden="1">2147483647</definedName>
    <definedName name="solver_nod" localSheetId="21" hidden="1">2147483647</definedName>
    <definedName name="solver_nod" localSheetId="22" hidden="1">2147483647</definedName>
    <definedName name="solver_nod" localSheetId="24" hidden="1">2147483647</definedName>
    <definedName name="solver_nod" localSheetId="23" hidden="1">2147483647</definedName>
    <definedName name="solver_nod" localSheetId="25" hidden="1">2147483647</definedName>
    <definedName name="solver_nod" localSheetId="26" hidden="1">2147483647</definedName>
    <definedName name="solver_nod" localSheetId="27" hidden="1">2147483647</definedName>
    <definedName name="solver_nod" localSheetId="28" hidden="1">2147483647</definedName>
    <definedName name="solver_nod" localSheetId="29" hidden="1">2147483647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7" hidden="1">0</definedName>
    <definedName name="solver_num" localSheetId="6" hidden="1">0</definedName>
    <definedName name="solver_num" localSheetId="8" hidden="1">0</definedName>
    <definedName name="solver_num" localSheetId="9" hidden="1">0</definedName>
    <definedName name="solver_num" localSheetId="10" hidden="1">0</definedName>
    <definedName name="solver_num" localSheetId="12" hidden="1">0</definedName>
    <definedName name="solver_num" localSheetId="11" hidden="1">0</definedName>
    <definedName name="solver_num" localSheetId="13" hidden="1">0</definedName>
    <definedName name="solver_num" localSheetId="14" hidden="1">0</definedName>
    <definedName name="solver_num" localSheetId="16" hidden="1">0</definedName>
    <definedName name="solver_num" localSheetId="15" hidden="1">0</definedName>
    <definedName name="solver_num" localSheetId="17" hidden="1">0</definedName>
    <definedName name="solver_num" localSheetId="18" hidden="1">0</definedName>
    <definedName name="solver_num" localSheetId="19" hidden="1">0</definedName>
    <definedName name="solver_num" localSheetId="20" hidden="1">0</definedName>
    <definedName name="solver_num" localSheetId="21" hidden="1">0</definedName>
    <definedName name="solver_num" localSheetId="22" hidden="1">0</definedName>
    <definedName name="solver_num" localSheetId="24" hidden="1">0</definedName>
    <definedName name="solver_num" localSheetId="23" hidden="1">0</definedName>
    <definedName name="solver_num" localSheetId="25" hidden="1">0</definedName>
    <definedName name="solver_num" localSheetId="26" hidden="1">0</definedName>
    <definedName name="solver_num" localSheetId="27" hidden="1">0</definedName>
    <definedName name="solver_num" localSheetId="28" hidden="1">0</definedName>
    <definedName name="solver_num" localSheetId="29" hidden="1">0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7" hidden="1">1</definedName>
    <definedName name="solver_nwt" localSheetId="6" hidden="1">1</definedName>
    <definedName name="solver_nwt" localSheetId="8" hidden="1">1</definedName>
    <definedName name="solver_nwt" localSheetId="9" hidden="1">1</definedName>
    <definedName name="solver_nwt" localSheetId="10" hidden="1">1</definedName>
    <definedName name="solver_nwt" localSheetId="12" hidden="1">1</definedName>
    <definedName name="solver_nwt" localSheetId="11" hidden="1">1</definedName>
    <definedName name="solver_nwt" localSheetId="13" hidden="1">1</definedName>
    <definedName name="solver_nwt" localSheetId="14" hidden="1">1</definedName>
    <definedName name="solver_nwt" localSheetId="16" hidden="1">1</definedName>
    <definedName name="solver_nwt" localSheetId="15" hidden="1">1</definedName>
    <definedName name="solver_nwt" localSheetId="17" hidden="1">1</definedName>
    <definedName name="solver_nwt" localSheetId="18" hidden="1">1</definedName>
    <definedName name="solver_nwt" localSheetId="19" hidden="1">1</definedName>
    <definedName name="solver_nwt" localSheetId="20" hidden="1">1</definedName>
    <definedName name="solver_nwt" localSheetId="21" hidden="1">1</definedName>
    <definedName name="solver_nwt" localSheetId="22" hidden="1">1</definedName>
    <definedName name="solver_nwt" localSheetId="24" hidden="1">1</definedName>
    <definedName name="solver_nwt" localSheetId="23" hidden="1">1</definedName>
    <definedName name="solver_nwt" localSheetId="25" hidden="1">1</definedName>
    <definedName name="solver_nwt" localSheetId="26" hidden="1">1</definedName>
    <definedName name="solver_nwt" localSheetId="27" hidden="1">1</definedName>
    <definedName name="solver_nwt" localSheetId="28" hidden="1">1</definedName>
    <definedName name="solver_nwt" localSheetId="29" hidden="1">1</definedName>
    <definedName name="solver_opt" localSheetId="2" hidden="1">'01-ACSALA07'!$V$134</definedName>
    <definedName name="solver_opt" localSheetId="3" hidden="1">'02-AMBACO10'!$V$143</definedName>
    <definedName name="solver_opt" localSheetId="4" hidden="1">'03-AMCILL'!$V$197</definedName>
    <definedName name="solver_opt" localSheetId="5" hidden="1">'04-BAPLOT01'!$H$20</definedName>
    <definedName name="solver_opt" localSheetId="7" hidden="1">'05-CIMETD averaged'!$V$161</definedName>
    <definedName name="solver_opt" localSheetId="6" hidden="1">'05-CIMETD not averaged'!$V$145</definedName>
    <definedName name="solver_opt" localSheetId="8" hidden="1">'06-COCAIN10'!$H$33</definedName>
    <definedName name="solver_opt" localSheetId="9" hidden="1">'07-COYRUD13'!$V$170</definedName>
    <definedName name="solver_opt" localSheetId="10" hidden="1">'08-FPAMCA11'!$V$170</definedName>
    <definedName name="solver_opt" localSheetId="12" hidden="1">'09-FURSEM01 averaged'!$H$224</definedName>
    <definedName name="solver_opt" localSheetId="11" hidden="1">'09-FURSEM01 not averaged'!$V$260</definedName>
    <definedName name="solver_opt" localSheetId="13" hidden="1">'10-GLUTAS07'!$H$215</definedName>
    <definedName name="solver_opt" localSheetId="14" hidden="1">'11-GLYCIN28'!$H$107</definedName>
    <definedName name="solver_opt" localSheetId="16" hidden="1">'12-HISTCM01 averaged'!$V$152</definedName>
    <definedName name="solver_opt" localSheetId="15" hidden="1">'12-HISTCM01 not averaged'!$V$152</definedName>
    <definedName name="solver_opt" localSheetId="17" hidden="1">'13-HXACAN35'!$V$143</definedName>
    <definedName name="solver_opt" localSheetId="18" hidden="1">'14-IBPRAC'!$V$188</definedName>
    <definedName name="solver_opt" localSheetId="19" hidden="1">'15-INDMET'!$V$188</definedName>
    <definedName name="solver_opt" localSheetId="20" hidden="1">'16-IPMEPL'!$V$152</definedName>
    <definedName name="solver_opt" localSheetId="21" hidden="1">'17-LABHEB'!$Y$620</definedName>
    <definedName name="solver_opt" localSheetId="22" hidden="1">'18-LTYRHC10'!$V$152</definedName>
    <definedName name="solver_opt" localSheetId="24" hidden="1">'19-LTYROS10 averaged'!$H$152</definedName>
    <definedName name="solver_opt" localSheetId="23" hidden="1">'19-LTYROS10 not averaged'!$H$152</definedName>
    <definedName name="solver_opt" localSheetId="25" hidden="1">'20-URACIL'!$V$116</definedName>
    <definedName name="solver_opt" localSheetId="26" hidden="1">'21-VOSREC'!$V$152</definedName>
    <definedName name="solver_opt" localSheetId="27" hidden="1">'22-WEZCOT'!$V$143</definedName>
    <definedName name="solver_opt" localSheetId="28" hidden="1">'23-ZIVKAQ'!$V$332</definedName>
    <definedName name="solver_opt" localSheetId="29" hidden="1">'24-ZZZUEE01'!$V$269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7" hidden="1">0.000001</definedName>
    <definedName name="solver_pre" localSheetId="6" hidden="1">0.000001</definedName>
    <definedName name="solver_pre" localSheetId="8" hidden="1">0.000001</definedName>
    <definedName name="solver_pre" localSheetId="9" hidden="1">0.000001</definedName>
    <definedName name="solver_pre" localSheetId="10" hidden="1">0.000001</definedName>
    <definedName name="solver_pre" localSheetId="12" hidden="1">0.000001</definedName>
    <definedName name="solver_pre" localSheetId="11" hidden="1">0.000001</definedName>
    <definedName name="solver_pre" localSheetId="13" hidden="1">0.000001</definedName>
    <definedName name="solver_pre" localSheetId="14" hidden="1">0.000001</definedName>
    <definedName name="solver_pre" localSheetId="16" hidden="1">0.000001</definedName>
    <definedName name="solver_pre" localSheetId="15" hidden="1">0.000001</definedName>
    <definedName name="solver_pre" localSheetId="17" hidden="1">0.000001</definedName>
    <definedName name="solver_pre" localSheetId="18" hidden="1">0.000001</definedName>
    <definedName name="solver_pre" localSheetId="19" hidden="1">0.000001</definedName>
    <definedName name="solver_pre" localSheetId="20" hidden="1">0.000001</definedName>
    <definedName name="solver_pre" localSheetId="21" hidden="1">0.000001</definedName>
    <definedName name="solver_pre" localSheetId="22" hidden="1">0.000001</definedName>
    <definedName name="solver_pre" localSheetId="24" hidden="1">0.000001</definedName>
    <definedName name="solver_pre" localSheetId="23" hidden="1">0.000001</definedName>
    <definedName name="solver_pre" localSheetId="25" hidden="1">0.000001</definedName>
    <definedName name="solver_pre" localSheetId="26" hidden="1">0.000001</definedName>
    <definedName name="solver_pre" localSheetId="27" hidden="1">0.000001</definedName>
    <definedName name="solver_pre" localSheetId="28" hidden="1">0.000001</definedName>
    <definedName name="solver_pre" localSheetId="29" hidden="1">0.000001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7" hidden="1">1</definedName>
    <definedName name="solver_rbv" localSheetId="6" hidden="1">1</definedName>
    <definedName name="solver_rbv" localSheetId="8" hidden="1">1</definedName>
    <definedName name="solver_rbv" localSheetId="9" hidden="1">1</definedName>
    <definedName name="solver_rbv" localSheetId="10" hidden="1">1</definedName>
    <definedName name="solver_rbv" localSheetId="12" hidden="1">1</definedName>
    <definedName name="solver_rbv" localSheetId="11" hidden="1">1</definedName>
    <definedName name="solver_rbv" localSheetId="13" hidden="1">1</definedName>
    <definedName name="solver_rbv" localSheetId="14" hidden="1">1</definedName>
    <definedName name="solver_rbv" localSheetId="16" hidden="1">1</definedName>
    <definedName name="solver_rbv" localSheetId="15" hidden="1">1</definedName>
    <definedName name="solver_rbv" localSheetId="17" hidden="1">1</definedName>
    <definedName name="solver_rbv" localSheetId="18" hidden="1">1</definedName>
    <definedName name="solver_rbv" localSheetId="19" hidden="1">1</definedName>
    <definedName name="solver_rbv" localSheetId="20" hidden="1">1</definedName>
    <definedName name="solver_rbv" localSheetId="21" hidden="1">1</definedName>
    <definedName name="solver_rbv" localSheetId="22" hidden="1">1</definedName>
    <definedName name="solver_rbv" localSheetId="24" hidden="1">1</definedName>
    <definedName name="solver_rbv" localSheetId="23" hidden="1">1</definedName>
    <definedName name="solver_rbv" localSheetId="25" hidden="1">1</definedName>
    <definedName name="solver_rbv" localSheetId="26" hidden="1">1</definedName>
    <definedName name="solver_rbv" localSheetId="27" hidden="1">1</definedName>
    <definedName name="solver_rbv" localSheetId="28" hidden="1">1</definedName>
    <definedName name="solver_rbv" localSheetId="29" hidden="1">1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7" hidden="1">2</definedName>
    <definedName name="solver_rlx" localSheetId="6" hidden="1">2</definedName>
    <definedName name="solver_rlx" localSheetId="8" hidden="1">2</definedName>
    <definedName name="solver_rlx" localSheetId="9" hidden="1">2</definedName>
    <definedName name="solver_rlx" localSheetId="10" hidden="1">2</definedName>
    <definedName name="solver_rlx" localSheetId="12" hidden="1">2</definedName>
    <definedName name="solver_rlx" localSheetId="11" hidden="1">2</definedName>
    <definedName name="solver_rlx" localSheetId="13" hidden="1">2</definedName>
    <definedName name="solver_rlx" localSheetId="14" hidden="1">2</definedName>
    <definedName name="solver_rlx" localSheetId="16" hidden="1">2</definedName>
    <definedName name="solver_rlx" localSheetId="15" hidden="1">2</definedName>
    <definedName name="solver_rlx" localSheetId="17" hidden="1">2</definedName>
    <definedName name="solver_rlx" localSheetId="18" hidden="1">2</definedName>
    <definedName name="solver_rlx" localSheetId="19" hidden="1">2</definedName>
    <definedName name="solver_rlx" localSheetId="20" hidden="1">2</definedName>
    <definedName name="solver_rlx" localSheetId="21" hidden="1">2</definedName>
    <definedName name="solver_rlx" localSheetId="22" hidden="1">2</definedName>
    <definedName name="solver_rlx" localSheetId="24" hidden="1">2</definedName>
    <definedName name="solver_rlx" localSheetId="23" hidden="1">2</definedName>
    <definedName name="solver_rlx" localSheetId="25" hidden="1">2</definedName>
    <definedName name="solver_rlx" localSheetId="26" hidden="1">2</definedName>
    <definedName name="solver_rlx" localSheetId="27" hidden="1">2</definedName>
    <definedName name="solver_rlx" localSheetId="28" hidden="1">2</definedName>
    <definedName name="solver_rlx" localSheetId="29" hidden="1">2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7" hidden="1">0</definedName>
    <definedName name="solver_rsd" localSheetId="6" hidden="1">0</definedName>
    <definedName name="solver_rsd" localSheetId="8" hidden="1">0</definedName>
    <definedName name="solver_rsd" localSheetId="9" hidden="1">0</definedName>
    <definedName name="solver_rsd" localSheetId="10" hidden="1">0</definedName>
    <definedName name="solver_rsd" localSheetId="12" hidden="1">0</definedName>
    <definedName name="solver_rsd" localSheetId="11" hidden="1">0</definedName>
    <definedName name="solver_rsd" localSheetId="13" hidden="1">0</definedName>
    <definedName name="solver_rsd" localSheetId="14" hidden="1">0</definedName>
    <definedName name="solver_rsd" localSheetId="16" hidden="1">0</definedName>
    <definedName name="solver_rsd" localSheetId="15" hidden="1">0</definedName>
    <definedName name="solver_rsd" localSheetId="17" hidden="1">0</definedName>
    <definedName name="solver_rsd" localSheetId="18" hidden="1">0</definedName>
    <definedName name="solver_rsd" localSheetId="19" hidden="1">0</definedName>
    <definedName name="solver_rsd" localSheetId="20" hidden="1">0</definedName>
    <definedName name="solver_rsd" localSheetId="21" hidden="1">0</definedName>
    <definedName name="solver_rsd" localSheetId="22" hidden="1">0</definedName>
    <definedName name="solver_rsd" localSheetId="24" hidden="1">0</definedName>
    <definedName name="solver_rsd" localSheetId="23" hidden="1">0</definedName>
    <definedName name="solver_rsd" localSheetId="25" hidden="1">0</definedName>
    <definedName name="solver_rsd" localSheetId="26" hidden="1">0</definedName>
    <definedName name="solver_rsd" localSheetId="27" hidden="1">0</definedName>
    <definedName name="solver_rsd" localSheetId="28" hidden="1">0</definedName>
    <definedName name="solver_rsd" localSheetId="29" hidden="1">0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7" hidden="1">1</definedName>
    <definedName name="solver_scl" localSheetId="6" hidden="1">1</definedName>
    <definedName name="solver_scl" localSheetId="8" hidden="1">1</definedName>
    <definedName name="solver_scl" localSheetId="9" hidden="1">1</definedName>
    <definedName name="solver_scl" localSheetId="10" hidden="1">1</definedName>
    <definedName name="solver_scl" localSheetId="12" hidden="1">1</definedName>
    <definedName name="solver_scl" localSheetId="11" hidden="1">1</definedName>
    <definedName name="solver_scl" localSheetId="13" hidden="1">1</definedName>
    <definedName name="solver_scl" localSheetId="14" hidden="1">1</definedName>
    <definedName name="solver_scl" localSheetId="16" hidden="1">1</definedName>
    <definedName name="solver_scl" localSheetId="15" hidden="1">1</definedName>
    <definedName name="solver_scl" localSheetId="17" hidden="1">1</definedName>
    <definedName name="solver_scl" localSheetId="18" hidden="1">1</definedName>
    <definedName name="solver_scl" localSheetId="19" hidden="1">1</definedName>
    <definedName name="solver_scl" localSheetId="20" hidden="1">1</definedName>
    <definedName name="solver_scl" localSheetId="21" hidden="1">1</definedName>
    <definedName name="solver_scl" localSheetId="22" hidden="1">1</definedName>
    <definedName name="solver_scl" localSheetId="24" hidden="1">1</definedName>
    <definedName name="solver_scl" localSheetId="23" hidden="1">1</definedName>
    <definedName name="solver_scl" localSheetId="25" hidden="1">1</definedName>
    <definedName name="solver_scl" localSheetId="26" hidden="1">1</definedName>
    <definedName name="solver_scl" localSheetId="27" hidden="1">1</definedName>
    <definedName name="solver_scl" localSheetId="28" hidden="1">1</definedName>
    <definedName name="solver_scl" localSheetId="29" hidden="1">1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7" hidden="1">2</definedName>
    <definedName name="solver_sho" localSheetId="6" hidden="1">2</definedName>
    <definedName name="solver_sho" localSheetId="8" hidden="1">2</definedName>
    <definedName name="solver_sho" localSheetId="9" hidden="1">2</definedName>
    <definedName name="solver_sho" localSheetId="10" hidden="1">2</definedName>
    <definedName name="solver_sho" localSheetId="12" hidden="1">2</definedName>
    <definedName name="solver_sho" localSheetId="11" hidden="1">2</definedName>
    <definedName name="solver_sho" localSheetId="13" hidden="1">2</definedName>
    <definedName name="solver_sho" localSheetId="14" hidden="1">2</definedName>
    <definedName name="solver_sho" localSheetId="16" hidden="1">2</definedName>
    <definedName name="solver_sho" localSheetId="15" hidden="1">2</definedName>
    <definedName name="solver_sho" localSheetId="17" hidden="1">2</definedName>
    <definedName name="solver_sho" localSheetId="18" hidden="1">2</definedName>
    <definedName name="solver_sho" localSheetId="19" hidden="1">2</definedName>
    <definedName name="solver_sho" localSheetId="20" hidden="1">2</definedName>
    <definedName name="solver_sho" localSheetId="21" hidden="1">2</definedName>
    <definedName name="solver_sho" localSheetId="22" hidden="1">2</definedName>
    <definedName name="solver_sho" localSheetId="24" hidden="1">2</definedName>
    <definedName name="solver_sho" localSheetId="23" hidden="1">2</definedName>
    <definedName name="solver_sho" localSheetId="25" hidden="1">2</definedName>
    <definedName name="solver_sho" localSheetId="26" hidden="1">2</definedName>
    <definedName name="solver_sho" localSheetId="27" hidden="1">2</definedName>
    <definedName name="solver_sho" localSheetId="28" hidden="1">2</definedName>
    <definedName name="solver_sho" localSheetId="29" hidden="1">2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7" hidden="1">100</definedName>
    <definedName name="solver_ssz" localSheetId="6" hidden="1">100</definedName>
    <definedName name="solver_ssz" localSheetId="8" hidden="1">100</definedName>
    <definedName name="solver_ssz" localSheetId="9" hidden="1">100</definedName>
    <definedName name="solver_ssz" localSheetId="10" hidden="1">100</definedName>
    <definedName name="solver_ssz" localSheetId="12" hidden="1">100</definedName>
    <definedName name="solver_ssz" localSheetId="11" hidden="1">100</definedName>
    <definedName name="solver_ssz" localSheetId="13" hidden="1">100</definedName>
    <definedName name="solver_ssz" localSheetId="14" hidden="1">100</definedName>
    <definedName name="solver_ssz" localSheetId="16" hidden="1">100</definedName>
    <definedName name="solver_ssz" localSheetId="15" hidden="1">100</definedName>
    <definedName name="solver_ssz" localSheetId="17" hidden="1">100</definedName>
    <definedName name="solver_ssz" localSheetId="18" hidden="1">100</definedName>
    <definedName name="solver_ssz" localSheetId="19" hidden="1">100</definedName>
    <definedName name="solver_ssz" localSheetId="20" hidden="1">100</definedName>
    <definedName name="solver_ssz" localSheetId="21" hidden="1">100</definedName>
    <definedName name="solver_ssz" localSheetId="22" hidden="1">100</definedName>
    <definedName name="solver_ssz" localSheetId="24" hidden="1">100</definedName>
    <definedName name="solver_ssz" localSheetId="23" hidden="1">100</definedName>
    <definedName name="solver_ssz" localSheetId="25" hidden="1">100</definedName>
    <definedName name="solver_ssz" localSheetId="26" hidden="1">100</definedName>
    <definedName name="solver_ssz" localSheetId="27" hidden="1">100</definedName>
    <definedName name="solver_ssz" localSheetId="28" hidden="1">100</definedName>
    <definedName name="solver_ssz" localSheetId="29" hidden="1">100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7" hidden="1">2147483647</definedName>
    <definedName name="solver_tim" localSheetId="6" hidden="1">2147483647</definedName>
    <definedName name="solver_tim" localSheetId="8" hidden="1">2147483647</definedName>
    <definedName name="solver_tim" localSheetId="9" hidden="1">2147483647</definedName>
    <definedName name="solver_tim" localSheetId="10" hidden="1">2147483647</definedName>
    <definedName name="solver_tim" localSheetId="12" hidden="1">2147483647</definedName>
    <definedName name="solver_tim" localSheetId="11" hidden="1">2147483647</definedName>
    <definedName name="solver_tim" localSheetId="13" hidden="1">2147483647</definedName>
    <definedName name="solver_tim" localSheetId="14" hidden="1">2147483647</definedName>
    <definedName name="solver_tim" localSheetId="16" hidden="1">2147483647</definedName>
    <definedName name="solver_tim" localSheetId="15" hidden="1">2147483647</definedName>
    <definedName name="solver_tim" localSheetId="17" hidden="1">2147483647</definedName>
    <definedName name="solver_tim" localSheetId="18" hidden="1">2147483647</definedName>
    <definedName name="solver_tim" localSheetId="19" hidden="1">2147483647</definedName>
    <definedName name="solver_tim" localSheetId="20" hidden="1">2147483647</definedName>
    <definedName name="solver_tim" localSheetId="21" hidden="1">2147483647</definedName>
    <definedName name="solver_tim" localSheetId="22" hidden="1">2147483647</definedName>
    <definedName name="solver_tim" localSheetId="24" hidden="1">2147483647</definedName>
    <definedName name="solver_tim" localSheetId="23" hidden="1">2147483647</definedName>
    <definedName name="solver_tim" localSheetId="25" hidden="1">2147483647</definedName>
    <definedName name="solver_tim" localSheetId="26" hidden="1">2147483647</definedName>
    <definedName name="solver_tim" localSheetId="27" hidden="1">2147483647</definedName>
    <definedName name="solver_tim" localSheetId="28" hidden="1">2147483647</definedName>
    <definedName name="solver_tim" localSheetId="29" hidden="1">2147483647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7" hidden="1">0.01</definedName>
    <definedName name="solver_tol" localSheetId="6" hidden="1">0.01</definedName>
    <definedName name="solver_tol" localSheetId="8" hidden="1">0.01</definedName>
    <definedName name="solver_tol" localSheetId="9" hidden="1">0.01</definedName>
    <definedName name="solver_tol" localSheetId="10" hidden="1">0.01</definedName>
    <definedName name="solver_tol" localSheetId="12" hidden="1">0.01</definedName>
    <definedName name="solver_tol" localSheetId="11" hidden="1">0.01</definedName>
    <definedName name="solver_tol" localSheetId="13" hidden="1">0.01</definedName>
    <definedName name="solver_tol" localSheetId="14" hidden="1">0.01</definedName>
    <definedName name="solver_tol" localSheetId="16" hidden="1">0.01</definedName>
    <definedName name="solver_tol" localSheetId="15" hidden="1">0.01</definedName>
    <definedName name="solver_tol" localSheetId="17" hidden="1">0.01</definedName>
    <definedName name="solver_tol" localSheetId="18" hidden="1">0.01</definedName>
    <definedName name="solver_tol" localSheetId="19" hidden="1">0.01</definedName>
    <definedName name="solver_tol" localSheetId="20" hidden="1">0.01</definedName>
    <definedName name="solver_tol" localSheetId="21" hidden="1">0.01</definedName>
    <definedName name="solver_tol" localSheetId="22" hidden="1">0.01</definedName>
    <definedName name="solver_tol" localSheetId="24" hidden="1">0.01</definedName>
    <definedName name="solver_tol" localSheetId="23" hidden="1">0.01</definedName>
    <definedName name="solver_tol" localSheetId="25" hidden="1">0.01</definedName>
    <definedName name="solver_tol" localSheetId="26" hidden="1">0.01</definedName>
    <definedName name="solver_tol" localSheetId="27" hidden="1">0.01</definedName>
    <definedName name="solver_tol" localSheetId="28" hidden="1">0.01</definedName>
    <definedName name="solver_tol" localSheetId="29" hidden="1">0.01</definedName>
    <definedName name="solver_typ" localSheetId="2" hidden="1">2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typ" localSheetId="7" hidden="1">2</definedName>
    <definedName name="solver_typ" localSheetId="6" hidden="1">2</definedName>
    <definedName name="solver_typ" localSheetId="8" hidden="1">2</definedName>
    <definedName name="solver_typ" localSheetId="9" hidden="1">2</definedName>
    <definedName name="solver_typ" localSheetId="10" hidden="1">2</definedName>
    <definedName name="solver_typ" localSheetId="12" hidden="1">2</definedName>
    <definedName name="solver_typ" localSheetId="11" hidden="1">2</definedName>
    <definedName name="solver_typ" localSheetId="13" hidden="1">2</definedName>
    <definedName name="solver_typ" localSheetId="14" hidden="1">2</definedName>
    <definedName name="solver_typ" localSheetId="16" hidden="1">2</definedName>
    <definedName name="solver_typ" localSheetId="15" hidden="1">2</definedName>
    <definedName name="solver_typ" localSheetId="17" hidden="1">2</definedName>
    <definedName name="solver_typ" localSheetId="18" hidden="1">2</definedName>
    <definedName name="solver_typ" localSheetId="19" hidden="1">2</definedName>
    <definedName name="solver_typ" localSheetId="20" hidden="1">2</definedName>
    <definedName name="solver_typ" localSheetId="21" hidden="1">2</definedName>
    <definedName name="solver_typ" localSheetId="22" hidden="1">2</definedName>
    <definedName name="solver_typ" localSheetId="24" hidden="1">2</definedName>
    <definedName name="solver_typ" localSheetId="23" hidden="1">2</definedName>
    <definedName name="solver_typ" localSheetId="25" hidden="1">2</definedName>
    <definedName name="solver_typ" localSheetId="26" hidden="1">2</definedName>
    <definedName name="solver_typ" localSheetId="27" hidden="1">2</definedName>
    <definedName name="solver_typ" localSheetId="28" hidden="1">2</definedName>
    <definedName name="solver_typ" localSheetId="29" hidden="1">2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7" hidden="1">0</definedName>
    <definedName name="solver_val" localSheetId="6" hidden="1">0</definedName>
    <definedName name="solver_val" localSheetId="8" hidden="1">0</definedName>
    <definedName name="solver_val" localSheetId="9" hidden="1">0</definedName>
    <definedName name="solver_val" localSheetId="10" hidden="1">0</definedName>
    <definedName name="solver_val" localSheetId="12" hidden="1">0</definedName>
    <definedName name="solver_val" localSheetId="11" hidden="1">0</definedName>
    <definedName name="solver_val" localSheetId="13" hidden="1">0</definedName>
    <definedName name="solver_val" localSheetId="14" hidden="1">0</definedName>
    <definedName name="solver_val" localSheetId="16" hidden="1">0</definedName>
    <definedName name="solver_val" localSheetId="15" hidden="1">0</definedName>
    <definedName name="solver_val" localSheetId="17" hidden="1">0</definedName>
    <definedName name="solver_val" localSheetId="18" hidden="1">0</definedName>
    <definedName name="solver_val" localSheetId="19" hidden="1">0</definedName>
    <definedName name="solver_val" localSheetId="20" hidden="1">0</definedName>
    <definedName name="solver_val" localSheetId="21" hidden="1">0</definedName>
    <definedName name="solver_val" localSheetId="22" hidden="1">0</definedName>
    <definedName name="solver_val" localSheetId="24" hidden="1">0</definedName>
    <definedName name="solver_val" localSheetId="23" hidden="1">0</definedName>
    <definedName name="solver_val" localSheetId="25" hidden="1">0</definedName>
    <definedName name="solver_val" localSheetId="26" hidden="1">0</definedName>
    <definedName name="solver_val" localSheetId="27" hidden="1">0</definedName>
    <definedName name="solver_val" localSheetId="28" hidden="1">0</definedName>
    <definedName name="solver_val" localSheetId="29" hidden="1">0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7" hidden="1">3</definedName>
    <definedName name="solver_ver" localSheetId="6" hidden="1">3</definedName>
    <definedName name="solver_ver" localSheetId="8" hidden="1">3</definedName>
    <definedName name="solver_ver" localSheetId="9" hidden="1">3</definedName>
    <definedName name="solver_ver" localSheetId="10" hidden="1">3</definedName>
    <definedName name="solver_ver" localSheetId="12" hidden="1">3</definedName>
    <definedName name="solver_ver" localSheetId="11" hidden="1">3</definedName>
    <definedName name="solver_ver" localSheetId="13" hidden="1">3</definedName>
    <definedName name="solver_ver" localSheetId="14" hidden="1">3</definedName>
    <definedName name="solver_ver" localSheetId="16" hidden="1">3</definedName>
    <definedName name="solver_ver" localSheetId="15" hidden="1">3</definedName>
    <definedName name="solver_ver" localSheetId="17" hidden="1">3</definedName>
    <definedName name="solver_ver" localSheetId="18" hidden="1">3</definedName>
    <definedName name="solver_ver" localSheetId="19" hidden="1">3</definedName>
    <definedName name="solver_ver" localSheetId="20" hidden="1">3</definedName>
    <definedName name="solver_ver" localSheetId="21" hidden="1">3</definedName>
    <definedName name="solver_ver" localSheetId="22" hidden="1">3</definedName>
    <definedName name="solver_ver" localSheetId="24" hidden="1">3</definedName>
    <definedName name="solver_ver" localSheetId="23" hidden="1">3</definedName>
    <definedName name="solver_ver" localSheetId="25" hidden="1">3</definedName>
    <definedName name="solver_ver" localSheetId="26" hidden="1">3</definedName>
    <definedName name="solver_ver" localSheetId="27" hidden="1">3</definedName>
    <definedName name="solver_ver" localSheetId="28" hidden="1">3</definedName>
    <definedName name="solver_ver" localSheetId="29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9" i="38" l="1"/>
  <c r="V200" i="26" l="1"/>
  <c r="V184" i="26"/>
  <c r="V106" i="6"/>
  <c r="V93" i="6"/>
  <c r="V76" i="6"/>
  <c r="V32" i="6"/>
  <c r="H145" i="48"/>
  <c r="H117" i="48"/>
  <c r="H97" i="48"/>
  <c r="H110" i="32"/>
  <c r="H126" i="32"/>
  <c r="H144" i="32"/>
  <c r="H163" i="32"/>
  <c r="V145" i="16"/>
  <c r="H59" i="9"/>
  <c r="V58" i="8"/>
  <c r="V39" i="8"/>
  <c r="H139" i="8"/>
  <c r="H118" i="8"/>
  <c r="H119" i="8"/>
  <c r="V98" i="49"/>
  <c r="V113" i="49"/>
  <c r="H59" i="17"/>
  <c r="V138" i="29"/>
  <c r="V137" i="29"/>
  <c r="V114" i="29"/>
  <c r="V241" i="47"/>
  <c r="S238" i="47"/>
  <c r="E238" i="47"/>
  <c r="V226" i="20" l="1"/>
  <c r="H220" i="20"/>
  <c r="V155" i="19"/>
  <c r="H51" i="19"/>
  <c r="V155" i="46"/>
  <c r="V165" i="46"/>
  <c r="H67" i="46"/>
  <c r="H58" i="46"/>
  <c r="H40" i="15"/>
  <c r="H185" i="27"/>
  <c r="H182" i="27"/>
  <c r="H145" i="27"/>
  <c r="H83" i="27"/>
  <c r="V135" i="18"/>
  <c r="V136" i="18"/>
  <c r="H46" i="18"/>
  <c r="H30" i="18"/>
  <c r="H72" i="37"/>
  <c r="V247" i="35" l="1"/>
  <c r="V248" i="35"/>
  <c r="V249" i="35"/>
  <c r="V250" i="35"/>
  <c r="V251" i="35"/>
  <c r="V252" i="35"/>
  <c r="V253" i="35"/>
  <c r="V254" i="35"/>
  <c r="V255" i="35"/>
  <c r="V256" i="35"/>
  <c r="V257" i="35"/>
  <c r="V258" i="35"/>
  <c r="V259" i="35"/>
  <c r="V260" i="35"/>
  <c r="V261" i="35"/>
  <c r="V262" i="35"/>
  <c r="V263" i="35"/>
  <c r="V264" i="35"/>
  <c r="V265" i="35"/>
  <c r="V266" i="35"/>
  <c r="V267" i="35"/>
  <c r="V246" i="35"/>
  <c r="H247" i="35"/>
  <c r="H248" i="35"/>
  <c r="H249" i="35"/>
  <c r="H250" i="35"/>
  <c r="H251" i="35"/>
  <c r="H252" i="35"/>
  <c r="H253" i="35"/>
  <c r="H254" i="35"/>
  <c r="H255" i="35"/>
  <c r="H256" i="35"/>
  <c r="H257" i="35"/>
  <c r="H258" i="35"/>
  <c r="H259" i="35"/>
  <c r="H260" i="35"/>
  <c r="H261" i="35"/>
  <c r="H262" i="35"/>
  <c r="H263" i="35"/>
  <c r="H264" i="35"/>
  <c r="H265" i="35"/>
  <c r="H266" i="35"/>
  <c r="H267" i="35"/>
  <c r="H246" i="35"/>
  <c r="V218" i="35"/>
  <c r="V219" i="35"/>
  <c r="V220" i="35"/>
  <c r="V221" i="35"/>
  <c r="V222" i="35"/>
  <c r="V223" i="35"/>
  <c r="V224" i="35"/>
  <c r="V225" i="35"/>
  <c r="V226" i="35"/>
  <c r="V227" i="35"/>
  <c r="V228" i="35"/>
  <c r="V229" i="35"/>
  <c r="V230" i="35"/>
  <c r="V231" i="35"/>
  <c r="V232" i="35"/>
  <c r="V233" i="35"/>
  <c r="V234" i="35"/>
  <c r="V235" i="35"/>
  <c r="V236" i="35"/>
  <c r="V237" i="35"/>
  <c r="V238" i="35"/>
  <c r="V217" i="35"/>
  <c r="H218" i="35"/>
  <c r="H219" i="35"/>
  <c r="H220" i="35"/>
  <c r="H221" i="35"/>
  <c r="H222" i="35"/>
  <c r="H223" i="35"/>
  <c r="H224" i="35"/>
  <c r="H225" i="35"/>
  <c r="H226" i="35"/>
  <c r="H227" i="35"/>
  <c r="H228" i="35"/>
  <c r="H229" i="35"/>
  <c r="H230" i="35"/>
  <c r="H231" i="35"/>
  <c r="H232" i="35"/>
  <c r="H233" i="35"/>
  <c r="H234" i="35"/>
  <c r="H235" i="35"/>
  <c r="H236" i="35"/>
  <c r="H237" i="35"/>
  <c r="H238" i="35"/>
  <c r="H217" i="35"/>
  <c r="V189" i="35"/>
  <c r="V190" i="35"/>
  <c r="V191" i="35"/>
  <c r="V192" i="35"/>
  <c r="V193" i="35"/>
  <c r="V194" i="35"/>
  <c r="V195" i="35"/>
  <c r="V196" i="35"/>
  <c r="V197" i="35"/>
  <c r="V198" i="35"/>
  <c r="V199" i="35"/>
  <c r="V200" i="35"/>
  <c r="V201" i="35"/>
  <c r="V202" i="35"/>
  <c r="V203" i="35"/>
  <c r="V204" i="35"/>
  <c r="V205" i="35"/>
  <c r="V206" i="35"/>
  <c r="V207" i="35"/>
  <c r="V208" i="35"/>
  <c r="V209" i="35"/>
  <c r="V188" i="35"/>
  <c r="H189" i="35"/>
  <c r="H190" i="35"/>
  <c r="H191" i="35"/>
  <c r="H192" i="35"/>
  <c r="H193" i="35"/>
  <c r="H194" i="35"/>
  <c r="H195" i="35"/>
  <c r="H196" i="35"/>
  <c r="H197" i="35"/>
  <c r="H198" i="35"/>
  <c r="H199" i="35"/>
  <c r="H200" i="35"/>
  <c r="H201" i="35"/>
  <c r="H202" i="35"/>
  <c r="H203" i="35"/>
  <c r="H204" i="35"/>
  <c r="H205" i="35"/>
  <c r="H206" i="35"/>
  <c r="H207" i="35"/>
  <c r="H208" i="35"/>
  <c r="H209" i="35"/>
  <c r="H188" i="35"/>
  <c r="V160" i="35"/>
  <c r="V161" i="35"/>
  <c r="V162" i="35"/>
  <c r="V163" i="35"/>
  <c r="V164" i="35"/>
  <c r="V165" i="35"/>
  <c r="V166" i="35"/>
  <c r="V167" i="35"/>
  <c r="V168" i="35"/>
  <c r="V169" i="35"/>
  <c r="V170" i="35"/>
  <c r="V171" i="35"/>
  <c r="V172" i="35"/>
  <c r="V173" i="35"/>
  <c r="V174" i="35"/>
  <c r="V175" i="35"/>
  <c r="V176" i="35"/>
  <c r="V177" i="35"/>
  <c r="V178" i="35"/>
  <c r="V179" i="35"/>
  <c r="V180" i="35"/>
  <c r="V159" i="35"/>
  <c r="H160" i="35"/>
  <c r="H161" i="35"/>
  <c r="H162" i="35"/>
  <c r="H163" i="35"/>
  <c r="H164" i="35"/>
  <c r="H165" i="35"/>
  <c r="H166" i="35"/>
  <c r="H167" i="35"/>
  <c r="H168" i="35"/>
  <c r="H169" i="35"/>
  <c r="H170" i="35"/>
  <c r="H171" i="35"/>
  <c r="H172" i="35"/>
  <c r="H173" i="35"/>
  <c r="H174" i="35"/>
  <c r="H175" i="35"/>
  <c r="H176" i="35"/>
  <c r="H177" i="35"/>
  <c r="H178" i="35"/>
  <c r="H179" i="35"/>
  <c r="H180" i="35"/>
  <c r="H159" i="35"/>
  <c r="V131" i="35"/>
  <c r="V132" i="35"/>
  <c r="V133" i="35"/>
  <c r="V134" i="35"/>
  <c r="V135" i="35"/>
  <c r="V136" i="35"/>
  <c r="V137" i="35"/>
  <c r="V138" i="35"/>
  <c r="V139" i="35"/>
  <c r="V140" i="35"/>
  <c r="V141" i="35"/>
  <c r="V142" i="35"/>
  <c r="V143" i="35"/>
  <c r="V144" i="35"/>
  <c r="V145" i="35"/>
  <c r="V146" i="35"/>
  <c r="V147" i="35"/>
  <c r="V148" i="35"/>
  <c r="V149" i="35"/>
  <c r="V150" i="35"/>
  <c r="V151" i="35"/>
  <c r="V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44" i="35"/>
  <c r="H145" i="35"/>
  <c r="H146" i="35"/>
  <c r="H147" i="35"/>
  <c r="H148" i="35"/>
  <c r="H149" i="35"/>
  <c r="H150" i="35"/>
  <c r="H151" i="35"/>
  <c r="H130" i="35"/>
  <c r="V102" i="35"/>
  <c r="V103" i="35"/>
  <c r="V104" i="35"/>
  <c r="V105" i="35"/>
  <c r="V106" i="35"/>
  <c r="V107" i="35"/>
  <c r="V108" i="35"/>
  <c r="V109" i="35"/>
  <c r="V110" i="35"/>
  <c r="V111" i="35"/>
  <c r="V112" i="35"/>
  <c r="V113" i="35"/>
  <c r="V114" i="35"/>
  <c r="V115" i="35"/>
  <c r="V116" i="35"/>
  <c r="V117" i="35"/>
  <c r="V118" i="35"/>
  <c r="V119" i="35"/>
  <c r="V120" i="35"/>
  <c r="V121" i="35"/>
  <c r="V122" i="35"/>
  <c r="V101" i="35"/>
  <c r="H102" i="35"/>
  <c r="H103" i="35"/>
  <c r="H104" i="35"/>
  <c r="H105" i="35"/>
  <c r="H106" i="35"/>
  <c r="H107" i="35"/>
  <c r="H108" i="35"/>
  <c r="H109" i="35"/>
  <c r="H110" i="35"/>
  <c r="H111" i="35"/>
  <c r="H112" i="35"/>
  <c r="H113" i="35"/>
  <c r="H114" i="35"/>
  <c r="H115" i="35"/>
  <c r="H116" i="35"/>
  <c r="H117" i="35"/>
  <c r="H118" i="35"/>
  <c r="H119" i="35"/>
  <c r="H120" i="35"/>
  <c r="H121" i="35"/>
  <c r="H122" i="35"/>
  <c r="H101" i="35"/>
  <c r="V73" i="35"/>
  <c r="V74" i="35"/>
  <c r="V75" i="35"/>
  <c r="V76" i="35"/>
  <c r="V77" i="35"/>
  <c r="V78" i="35"/>
  <c r="V79" i="35"/>
  <c r="V80" i="35"/>
  <c r="V81" i="35"/>
  <c r="V82" i="35"/>
  <c r="V83" i="35"/>
  <c r="V84" i="35"/>
  <c r="V85" i="35"/>
  <c r="V86" i="35"/>
  <c r="V87" i="35"/>
  <c r="V88" i="35"/>
  <c r="V89" i="35"/>
  <c r="V90" i="35"/>
  <c r="V91" i="35"/>
  <c r="V92" i="35"/>
  <c r="V93" i="35"/>
  <c r="V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72" i="35"/>
  <c r="V44" i="35"/>
  <c r="V45" i="35"/>
  <c r="V46" i="35"/>
  <c r="V47" i="35"/>
  <c r="V48" i="35"/>
  <c r="V49" i="35"/>
  <c r="V50" i="35"/>
  <c r="V51" i="35"/>
  <c r="V52" i="35"/>
  <c r="V53" i="35"/>
  <c r="V54" i="35"/>
  <c r="V55" i="35"/>
  <c r="V56" i="35"/>
  <c r="V57" i="35"/>
  <c r="V58" i="35"/>
  <c r="V59" i="35"/>
  <c r="V60" i="35"/>
  <c r="V61" i="35"/>
  <c r="V62" i="35"/>
  <c r="V63" i="35"/>
  <c r="V64" i="35"/>
  <c r="V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43" i="35"/>
  <c r="V303" i="26"/>
  <c r="V304" i="26"/>
  <c r="V305" i="26"/>
  <c r="V306" i="26"/>
  <c r="V307" i="26"/>
  <c r="V308" i="26"/>
  <c r="V309" i="26"/>
  <c r="V310" i="26"/>
  <c r="V311" i="26"/>
  <c r="V312" i="26"/>
  <c r="V313" i="26"/>
  <c r="V314" i="26"/>
  <c r="V315" i="26"/>
  <c r="V316" i="26"/>
  <c r="V317" i="26"/>
  <c r="V318" i="26"/>
  <c r="V319" i="26"/>
  <c r="V320" i="26"/>
  <c r="V321" i="26"/>
  <c r="V322" i="26"/>
  <c r="V323" i="26"/>
  <c r="V324" i="26"/>
  <c r="V325" i="26"/>
  <c r="V326" i="26"/>
  <c r="V327" i="26"/>
  <c r="V328" i="26"/>
  <c r="V329" i="26"/>
  <c r="V302" i="26"/>
  <c r="H303" i="26"/>
  <c r="H304" i="26"/>
  <c r="H305" i="26"/>
  <c r="H306" i="26"/>
  <c r="H307" i="26"/>
  <c r="H308" i="26"/>
  <c r="H309" i="26"/>
  <c r="H310" i="26"/>
  <c r="H311" i="26"/>
  <c r="H312" i="26"/>
  <c r="H313" i="26"/>
  <c r="H314" i="26"/>
  <c r="H315" i="26"/>
  <c r="H316" i="26"/>
  <c r="H317" i="26"/>
  <c r="H318" i="26"/>
  <c r="H319" i="26"/>
  <c r="H320" i="26"/>
  <c r="H321" i="26"/>
  <c r="H322" i="26"/>
  <c r="H323" i="26"/>
  <c r="H324" i="26"/>
  <c r="H325" i="26"/>
  <c r="H326" i="26"/>
  <c r="H327" i="26"/>
  <c r="H328" i="26"/>
  <c r="H329" i="26"/>
  <c r="H302" i="26"/>
  <c r="V267" i="26"/>
  <c r="V268" i="26"/>
  <c r="V269" i="26"/>
  <c r="V270" i="26"/>
  <c r="V271" i="26"/>
  <c r="V272" i="26"/>
  <c r="V273" i="26"/>
  <c r="V274" i="26"/>
  <c r="V275" i="26"/>
  <c r="V276" i="26"/>
  <c r="V277" i="26"/>
  <c r="V278" i="26"/>
  <c r="V279" i="26"/>
  <c r="V280" i="26"/>
  <c r="V281" i="26"/>
  <c r="V282" i="26"/>
  <c r="V283" i="26"/>
  <c r="V284" i="26"/>
  <c r="V285" i="26"/>
  <c r="V286" i="26"/>
  <c r="V287" i="26"/>
  <c r="V288" i="26"/>
  <c r="V289" i="26"/>
  <c r="V290" i="26"/>
  <c r="V291" i="26"/>
  <c r="V292" i="26"/>
  <c r="V293" i="26"/>
  <c r="V266" i="26"/>
  <c r="H267" i="26"/>
  <c r="H268" i="26"/>
  <c r="H269" i="26"/>
  <c r="H270" i="26"/>
  <c r="H271" i="26"/>
  <c r="H272" i="26"/>
  <c r="H273" i="26"/>
  <c r="H274" i="26"/>
  <c r="H275" i="26"/>
  <c r="H276" i="26"/>
  <c r="H277" i="26"/>
  <c r="H278" i="26"/>
  <c r="H279" i="26"/>
  <c r="H280" i="26"/>
  <c r="H281" i="26"/>
  <c r="H282" i="26"/>
  <c r="H283" i="26"/>
  <c r="H284" i="26"/>
  <c r="H285" i="26"/>
  <c r="H286" i="26"/>
  <c r="H287" i="26"/>
  <c r="H288" i="26"/>
  <c r="H289" i="26"/>
  <c r="H290" i="26"/>
  <c r="H291" i="26"/>
  <c r="H292" i="26"/>
  <c r="H293" i="26"/>
  <c r="H266" i="26"/>
  <c r="V231" i="26"/>
  <c r="V232" i="26"/>
  <c r="V233" i="26"/>
  <c r="V234" i="26"/>
  <c r="V235" i="26"/>
  <c r="V236" i="26"/>
  <c r="V237" i="26"/>
  <c r="V238" i="26"/>
  <c r="V239" i="26"/>
  <c r="V240" i="26"/>
  <c r="V241" i="26"/>
  <c r="V242" i="26"/>
  <c r="V243" i="26"/>
  <c r="V244" i="26"/>
  <c r="V245" i="26"/>
  <c r="V246" i="26"/>
  <c r="V247" i="26"/>
  <c r="V248" i="26"/>
  <c r="V249" i="26"/>
  <c r="V250" i="26"/>
  <c r="V251" i="26"/>
  <c r="V252" i="26"/>
  <c r="V253" i="26"/>
  <c r="V254" i="26"/>
  <c r="V255" i="26"/>
  <c r="V256" i="26"/>
  <c r="V257" i="26"/>
  <c r="V230" i="26"/>
  <c r="H231" i="26"/>
  <c r="H232" i="26"/>
  <c r="H233" i="26"/>
  <c r="H234" i="26"/>
  <c r="H235" i="26"/>
  <c r="H236" i="26"/>
  <c r="H237" i="26"/>
  <c r="H238" i="26"/>
  <c r="H239" i="26"/>
  <c r="H240" i="26"/>
  <c r="H241" i="26"/>
  <c r="H242" i="26"/>
  <c r="H243" i="26"/>
  <c r="H244" i="26"/>
  <c r="H245" i="26"/>
  <c r="H246" i="26"/>
  <c r="H247" i="26"/>
  <c r="H248" i="26"/>
  <c r="H249" i="26"/>
  <c r="H250" i="26"/>
  <c r="H251" i="26"/>
  <c r="H252" i="26"/>
  <c r="H253" i="26"/>
  <c r="H254" i="26"/>
  <c r="H255" i="26"/>
  <c r="H256" i="26"/>
  <c r="H257" i="26"/>
  <c r="H230" i="26"/>
  <c r="V195" i="26"/>
  <c r="V196" i="26"/>
  <c r="V197" i="26"/>
  <c r="V198" i="26"/>
  <c r="V199" i="26"/>
  <c r="V201" i="26"/>
  <c r="V202" i="26"/>
  <c r="V203" i="26"/>
  <c r="V204" i="26"/>
  <c r="V205" i="26"/>
  <c r="V206" i="26"/>
  <c r="V207" i="26"/>
  <c r="V208" i="26"/>
  <c r="V209" i="26"/>
  <c r="V210" i="26"/>
  <c r="V211" i="26"/>
  <c r="V212" i="26"/>
  <c r="V213" i="26"/>
  <c r="V214" i="26"/>
  <c r="V215" i="26"/>
  <c r="V216" i="26"/>
  <c r="V217" i="26"/>
  <c r="V218" i="26"/>
  <c r="V219" i="26"/>
  <c r="V220" i="26"/>
  <c r="V221" i="26"/>
  <c r="V194" i="26"/>
  <c r="H195" i="26"/>
  <c r="H196" i="26"/>
  <c r="H197" i="26"/>
  <c r="H198" i="26"/>
  <c r="H199" i="26"/>
  <c r="H200" i="26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194" i="26"/>
  <c r="V159" i="26"/>
  <c r="V160" i="26"/>
  <c r="V161" i="26"/>
  <c r="V162" i="26"/>
  <c r="V163" i="26"/>
  <c r="V164" i="26"/>
  <c r="V165" i="26"/>
  <c r="V166" i="26"/>
  <c r="V167" i="26"/>
  <c r="V168" i="26"/>
  <c r="V169" i="26"/>
  <c r="V170" i="26"/>
  <c r="V171" i="26"/>
  <c r="V172" i="26"/>
  <c r="V173" i="26"/>
  <c r="V174" i="26"/>
  <c r="V175" i="26"/>
  <c r="V176" i="26"/>
  <c r="V177" i="26"/>
  <c r="V178" i="26"/>
  <c r="V179" i="26"/>
  <c r="V180" i="26"/>
  <c r="V181" i="26"/>
  <c r="V182" i="26"/>
  <c r="V183" i="26"/>
  <c r="V185" i="26"/>
  <c r="V158" i="26"/>
  <c r="H159" i="26"/>
  <c r="H160" i="26"/>
  <c r="H161" i="26"/>
  <c r="H162" i="26"/>
  <c r="H163" i="26"/>
  <c r="H164" i="26"/>
  <c r="H165" i="26"/>
  <c r="H166" i="26"/>
  <c r="H167" i="26"/>
  <c r="H168" i="26"/>
  <c r="H169" i="26"/>
  <c r="H170" i="26"/>
  <c r="H171" i="26"/>
  <c r="H172" i="26"/>
  <c r="H173" i="26"/>
  <c r="H174" i="26"/>
  <c r="H175" i="26"/>
  <c r="H176" i="26"/>
  <c r="H177" i="26"/>
  <c r="H178" i="26"/>
  <c r="H179" i="26"/>
  <c r="H180" i="26"/>
  <c r="H181" i="26"/>
  <c r="H182" i="26"/>
  <c r="H183" i="26"/>
  <c r="H184" i="26"/>
  <c r="H185" i="26"/>
  <c r="H158" i="26"/>
  <c r="V123" i="26"/>
  <c r="V124" i="26"/>
  <c r="V125" i="26"/>
  <c r="V126" i="26"/>
  <c r="V127" i="26"/>
  <c r="V128" i="26"/>
  <c r="V129" i="26"/>
  <c r="V130" i="26"/>
  <c r="V131" i="26"/>
  <c r="V132" i="26"/>
  <c r="V133" i="26"/>
  <c r="V134" i="26"/>
  <c r="V135" i="26"/>
  <c r="V136" i="26"/>
  <c r="V137" i="26"/>
  <c r="V138" i="26"/>
  <c r="V139" i="26"/>
  <c r="V140" i="26"/>
  <c r="V141" i="26"/>
  <c r="V142" i="26"/>
  <c r="V143" i="26"/>
  <c r="V144" i="26"/>
  <c r="V145" i="26"/>
  <c r="V146" i="26"/>
  <c r="V147" i="26"/>
  <c r="V148" i="26"/>
  <c r="V149" i="26"/>
  <c r="V122" i="26"/>
  <c r="H123" i="26"/>
  <c r="H124" i="26"/>
  <c r="H125" i="26"/>
  <c r="H126" i="26"/>
  <c r="H127" i="26"/>
  <c r="H128" i="26"/>
  <c r="H129" i="26"/>
  <c r="H130" i="26"/>
  <c r="H131" i="26"/>
  <c r="H132" i="26"/>
  <c r="H133" i="26"/>
  <c r="H134" i="26"/>
  <c r="H135" i="26"/>
  <c r="H136" i="26"/>
  <c r="H137" i="26"/>
  <c r="H138" i="26"/>
  <c r="H139" i="26"/>
  <c r="H140" i="26"/>
  <c r="H141" i="26"/>
  <c r="H142" i="26"/>
  <c r="H143" i="26"/>
  <c r="H144" i="26"/>
  <c r="H145" i="26"/>
  <c r="H146" i="26"/>
  <c r="H147" i="26"/>
  <c r="H148" i="26"/>
  <c r="H149" i="26"/>
  <c r="H122" i="26"/>
  <c r="V87" i="26"/>
  <c r="V88" i="26"/>
  <c r="V89" i="26"/>
  <c r="V90" i="26"/>
  <c r="V91" i="26"/>
  <c r="V92" i="26"/>
  <c r="V93" i="26"/>
  <c r="V94" i="26"/>
  <c r="V95" i="26"/>
  <c r="V96" i="26"/>
  <c r="V97" i="26"/>
  <c r="V98" i="26"/>
  <c r="V99" i="26"/>
  <c r="V100" i="26"/>
  <c r="V101" i="26"/>
  <c r="V102" i="26"/>
  <c r="V103" i="26"/>
  <c r="V104" i="26"/>
  <c r="V105" i="26"/>
  <c r="V106" i="26"/>
  <c r="V107" i="26"/>
  <c r="V108" i="26"/>
  <c r="V109" i="26"/>
  <c r="V110" i="26"/>
  <c r="V111" i="26"/>
  <c r="V112" i="26"/>
  <c r="V113" i="26"/>
  <c r="V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H111" i="26"/>
  <c r="H112" i="26"/>
  <c r="H113" i="26"/>
  <c r="H86" i="26"/>
  <c r="V51" i="26"/>
  <c r="V52" i="26"/>
  <c r="V53" i="26"/>
  <c r="V54" i="26"/>
  <c r="V55" i="26"/>
  <c r="V56" i="26"/>
  <c r="V57" i="26"/>
  <c r="V58" i="26"/>
  <c r="V59" i="26"/>
  <c r="V60" i="26"/>
  <c r="V61" i="26"/>
  <c r="V62" i="26"/>
  <c r="V63" i="26"/>
  <c r="V64" i="26"/>
  <c r="V65" i="26"/>
  <c r="V66" i="26"/>
  <c r="V67" i="26"/>
  <c r="V68" i="26"/>
  <c r="V69" i="26"/>
  <c r="V70" i="26"/>
  <c r="V71" i="26"/>
  <c r="V72" i="26"/>
  <c r="V73" i="26"/>
  <c r="V74" i="26"/>
  <c r="V75" i="26"/>
  <c r="V76" i="26"/>
  <c r="V77" i="26"/>
  <c r="V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50" i="26"/>
  <c r="V135" i="6"/>
  <c r="V136" i="6"/>
  <c r="V137" i="6"/>
  <c r="V138" i="6"/>
  <c r="V139" i="6"/>
  <c r="V140" i="6"/>
  <c r="V134" i="6"/>
  <c r="H135" i="6"/>
  <c r="H136" i="6"/>
  <c r="H137" i="6"/>
  <c r="H138" i="6"/>
  <c r="H139" i="6"/>
  <c r="H140" i="6"/>
  <c r="H134" i="6"/>
  <c r="V120" i="6"/>
  <c r="V121" i="6"/>
  <c r="V122" i="6"/>
  <c r="V123" i="6"/>
  <c r="V124" i="6"/>
  <c r="V125" i="6"/>
  <c r="V119" i="6"/>
  <c r="H120" i="6"/>
  <c r="H121" i="6"/>
  <c r="H122" i="6"/>
  <c r="H123" i="6"/>
  <c r="H124" i="6"/>
  <c r="H125" i="6"/>
  <c r="H119" i="6"/>
  <c r="V105" i="6"/>
  <c r="V107" i="6"/>
  <c r="V108" i="6"/>
  <c r="V109" i="6"/>
  <c r="V110" i="6"/>
  <c r="V104" i="6"/>
  <c r="H105" i="6"/>
  <c r="H106" i="6"/>
  <c r="H107" i="6"/>
  <c r="H108" i="6"/>
  <c r="H109" i="6"/>
  <c r="H110" i="6"/>
  <c r="H104" i="6"/>
  <c r="V90" i="6"/>
  <c r="V91" i="6"/>
  <c r="V92" i="6"/>
  <c r="V94" i="6"/>
  <c r="V95" i="6"/>
  <c r="V89" i="6"/>
  <c r="H90" i="6"/>
  <c r="H91" i="6"/>
  <c r="H92" i="6"/>
  <c r="H93" i="6"/>
  <c r="H94" i="6"/>
  <c r="H95" i="6"/>
  <c r="H89" i="6"/>
  <c r="V75" i="6"/>
  <c r="V77" i="6"/>
  <c r="V78" i="6"/>
  <c r="V79" i="6"/>
  <c r="V80" i="6"/>
  <c r="V74" i="6"/>
  <c r="H75" i="6"/>
  <c r="H76" i="6"/>
  <c r="H77" i="6"/>
  <c r="H78" i="6"/>
  <c r="H79" i="6"/>
  <c r="H80" i="6"/>
  <c r="H74" i="6"/>
  <c r="V60" i="6"/>
  <c r="V61" i="6"/>
  <c r="V62" i="6"/>
  <c r="V63" i="6"/>
  <c r="V64" i="6"/>
  <c r="V65" i="6"/>
  <c r="V59" i="6"/>
  <c r="H60" i="6"/>
  <c r="H61" i="6"/>
  <c r="H62" i="6"/>
  <c r="H63" i="6"/>
  <c r="H64" i="6"/>
  <c r="H65" i="6"/>
  <c r="H59" i="6"/>
  <c r="V45" i="6"/>
  <c r="V46" i="6"/>
  <c r="V47" i="6"/>
  <c r="V48" i="6"/>
  <c r="V49" i="6"/>
  <c r="V50" i="6"/>
  <c r="V44" i="6"/>
  <c r="H45" i="6"/>
  <c r="H46" i="6"/>
  <c r="H47" i="6"/>
  <c r="H48" i="6"/>
  <c r="H49" i="6"/>
  <c r="H50" i="6"/>
  <c r="H44" i="6"/>
  <c r="V30" i="6"/>
  <c r="V31" i="6"/>
  <c r="V33" i="6"/>
  <c r="V34" i="6"/>
  <c r="V35" i="6"/>
  <c r="V29" i="6"/>
  <c r="H30" i="6"/>
  <c r="H31" i="6"/>
  <c r="H32" i="6"/>
  <c r="H33" i="6"/>
  <c r="H34" i="6"/>
  <c r="H35" i="6"/>
  <c r="H29" i="6"/>
  <c r="V143" i="25"/>
  <c r="V144" i="25"/>
  <c r="V145" i="25"/>
  <c r="V146" i="25"/>
  <c r="V147" i="25"/>
  <c r="V148" i="25"/>
  <c r="V149" i="25"/>
  <c r="V142" i="25"/>
  <c r="H143" i="25"/>
  <c r="H144" i="25"/>
  <c r="H145" i="25"/>
  <c r="H146" i="25"/>
  <c r="H147" i="25"/>
  <c r="H148" i="25"/>
  <c r="H149" i="25"/>
  <c r="H142" i="25"/>
  <c r="V127" i="25"/>
  <c r="V128" i="25"/>
  <c r="V129" i="25"/>
  <c r="V130" i="25"/>
  <c r="V131" i="25"/>
  <c r="V132" i="25"/>
  <c r="V133" i="25"/>
  <c r="V126" i="25"/>
  <c r="H127" i="25"/>
  <c r="H128" i="25"/>
  <c r="H129" i="25"/>
  <c r="H130" i="25"/>
  <c r="H131" i="25"/>
  <c r="H132" i="25"/>
  <c r="H133" i="25"/>
  <c r="H126" i="25"/>
  <c r="V111" i="25"/>
  <c r="V112" i="25"/>
  <c r="V113" i="25"/>
  <c r="V114" i="25"/>
  <c r="V115" i="25"/>
  <c r="V116" i="25"/>
  <c r="V117" i="25"/>
  <c r="V110" i="25"/>
  <c r="H111" i="25"/>
  <c r="H112" i="25"/>
  <c r="H113" i="25"/>
  <c r="H114" i="25"/>
  <c r="H115" i="25"/>
  <c r="H116" i="25"/>
  <c r="H117" i="25"/>
  <c r="H110" i="25"/>
  <c r="V95" i="25"/>
  <c r="V96" i="25"/>
  <c r="V97" i="25"/>
  <c r="V98" i="25"/>
  <c r="V99" i="25"/>
  <c r="V100" i="25"/>
  <c r="V101" i="25"/>
  <c r="V94" i="25"/>
  <c r="H95" i="25"/>
  <c r="H96" i="25"/>
  <c r="H97" i="25"/>
  <c r="H98" i="25"/>
  <c r="H99" i="25"/>
  <c r="H100" i="25"/>
  <c r="H101" i="25"/>
  <c r="H94" i="25"/>
  <c r="V79" i="25"/>
  <c r="V80" i="25"/>
  <c r="V81" i="25"/>
  <c r="V82" i="25"/>
  <c r="V83" i="25"/>
  <c r="V84" i="25"/>
  <c r="V85" i="25"/>
  <c r="V78" i="25"/>
  <c r="H79" i="25"/>
  <c r="H80" i="25"/>
  <c r="H81" i="25"/>
  <c r="H82" i="25"/>
  <c r="H83" i="25"/>
  <c r="H84" i="25"/>
  <c r="H85" i="25"/>
  <c r="H78" i="25"/>
  <c r="V63" i="25"/>
  <c r="V64" i="25"/>
  <c r="V65" i="25"/>
  <c r="V66" i="25"/>
  <c r="V67" i="25"/>
  <c r="V68" i="25"/>
  <c r="V69" i="25"/>
  <c r="V62" i="25"/>
  <c r="H63" i="25"/>
  <c r="H64" i="25"/>
  <c r="H65" i="25"/>
  <c r="H66" i="25"/>
  <c r="H67" i="25"/>
  <c r="H68" i="25"/>
  <c r="H69" i="25"/>
  <c r="H62" i="25"/>
  <c r="V47" i="25"/>
  <c r="V48" i="25"/>
  <c r="V49" i="25"/>
  <c r="V50" i="25"/>
  <c r="V51" i="25"/>
  <c r="V52" i="25"/>
  <c r="V53" i="25"/>
  <c r="V46" i="25"/>
  <c r="H47" i="25"/>
  <c r="H48" i="25"/>
  <c r="H49" i="25"/>
  <c r="H50" i="25"/>
  <c r="H51" i="25"/>
  <c r="H52" i="25"/>
  <c r="H53" i="25"/>
  <c r="H46" i="25"/>
  <c r="V31" i="25"/>
  <c r="V32" i="25"/>
  <c r="V33" i="25"/>
  <c r="V34" i="25"/>
  <c r="V35" i="25"/>
  <c r="V36" i="25"/>
  <c r="V37" i="25"/>
  <c r="V30" i="25"/>
  <c r="H31" i="25"/>
  <c r="H32" i="25"/>
  <c r="H33" i="25"/>
  <c r="H34" i="25"/>
  <c r="H35" i="25"/>
  <c r="H36" i="25"/>
  <c r="H37" i="25"/>
  <c r="H30" i="25"/>
  <c r="V113" i="24"/>
  <c r="V111" i="24"/>
  <c r="V112" i="24"/>
  <c r="V110" i="24"/>
  <c r="H111" i="24"/>
  <c r="H112" i="24"/>
  <c r="H113" i="24"/>
  <c r="H110" i="24"/>
  <c r="V99" i="24"/>
  <c r="V100" i="24"/>
  <c r="V101" i="24"/>
  <c r="V98" i="24"/>
  <c r="H99" i="24"/>
  <c r="H100" i="24"/>
  <c r="H101" i="24"/>
  <c r="H98" i="24"/>
  <c r="V87" i="24"/>
  <c r="V88" i="24"/>
  <c r="V89" i="24"/>
  <c r="V86" i="24"/>
  <c r="H87" i="24"/>
  <c r="H88" i="24"/>
  <c r="H89" i="24"/>
  <c r="H86" i="24"/>
  <c r="V75" i="24"/>
  <c r="V76" i="24"/>
  <c r="V77" i="24"/>
  <c r="V74" i="24"/>
  <c r="H75" i="24"/>
  <c r="H76" i="24"/>
  <c r="H77" i="24"/>
  <c r="H74" i="24"/>
  <c r="V63" i="24"/>
  <c r="V64" i="24"/>
  <c r="V65" i="24"/>
  <c r="V62" i="24"/>
  <c r="H63" i="24"/>
  <c r="H64" i="24"/>
  <c r="H65" i="24"/>
  <c r="H62" i="24"/>
  <c r="V51" i="24"/>
  <c r="V52" i="24"/>
  <c r="V53" i="24"/>
  <c r="V50" i="24"/>
  <c r="H51" i="24"/>
  <c r="H52" i="24"/>
  <c r="H53" i="24"/>
  <c r="H50" i="24"/>
  <c r="V39" i="24"/>
  <c r="V40" i="24"/>
  <c r="V41" i="24"/>
  <c r="V38" i="24"/>
  <c r="H38" i="24"/>
  <c r="V26" i="24"/>
  <c r="V27" i="24"/>
  <c r="V28" i="24"/>
  <c r="V29" i="24"/>
  <c r="H27" i="24"/>
  <c r="H28" i="24"/>
  <c r="H29" i="24"/>
  <c r="H26" i="24"/>
  <c r="V143" i="33"/>
  <c r="V144" i="33"/>
  <c r="V145" i="33"/>
  <c r="V146" i="33"/>
  <c r="V147" i="33"/>
  <c r="V148" i="33"/>
  <c r="V149" i="33"/>
  <c r="V142" i="33"/>
  <c r="H143" i="33"/>
  <c r="H144" i="33"/>
  <c r="H145" i="33"/>
  <c r="H146" i="33"/>
  <c r="H147" i="33"/>
  <c r="H148" i="33"/>
  <c r="H149" i="33"/>
  <c r="H142" i="33"/>
  <c r="V127" i="33"/>
  <c r="V128" i="33"/>
  <c r="V129" i="33"/>
  <c r="V130" i="33"/>
  <c r="V131" i="33"/>
  <c r="V132" i="33"/>
  <c r="V133" i="33"/>
  <c r="V126" i="33"/>
  <c r="H127" i="33"/>
  <c r="H128" i="33"/>
  <c r="H129" i="33"/>
  <c r="H130" i="33"/>
  <c r="H131" i="33"/>
  <c r="H132" i="33"/>
  <c r="H133" i="33"/>
  <c r="H126" i="33"/>
  <c r="V111" i="33"/>
  <c r="V112" i="33"/>
  <c r="V113" i="33"/>
  <c r="V114" i="33"/>
  <c r="V115" i="33"/>
  <c r="V116" i="33"/>
  <c r="V117" i="33"/>
  <c r="V110" i="33"/>
  <c r="H111" i="33"/>
  <c r="H112" i="33"/>
  <c r="H113" i="33"/>
  <c r="H114" i="33"/>
  <c r="H115" i="33"/>
  <c r="H116" i="33"/>
  <c r="H117" i="33"/>
  <c r="H110" i="33"/>
  <c r="V95" i="33"/>
  <c r="V96" i="33"/>
  <c r="V97" i="33"/>
  <c r="V98" i="33"/>
  <c r="V99" i="33"/>
  <c r="V100" i="33"/>
  <c r="V101" i="33"/>
  <c r="V94" i="33"/>
  <c r="H95" i="33"/>
  <c r="H96" i="33"/>
  <c r="H97" i="33"/>
  <c r="H98" i="33"/>
  <c r="H99" i="33"/>
  <c r="H100" i="33"/>
  <c r="H101" i="33"/>
  <c r="H94" i="33"/>
  <c r="V79" i="33"/>
  <c r="V80" i="33"/>
  <c r="V81" i="33"/>
  <c r="V82" i="33"/>
  <c r="V83" i="33"/>
  <c r="V84" i="33"/>
  <c r="V85" i="33"/>
  <c r="V78" i="33"/>
  <c r="H79" i="33"/>
  <c r="H80" i="33"/>
  <c r="H81" i="33"/>
  <c r="H82" i="33"/>
  <c r="H83" i="33"/>
  <c r="H84" i="33"/>
  <c r="H85" i="33"/>
  <c r="H78" i="33"/>
  <c r="V63" i="33"/>
  <c r="V64" i="33"/>
  <c r="V65" i="33"/>
  <c r="V66" i="33"/>
  <c r="V67" i="33"/>
  <c r="V68" i="33"/>
  <c r="V69" i="33"/>
  <c r="V62" i="33"/>
  <c r="H63" i="33"/>
  <c r="H64" i="33"/>
  <c r="H65" i="33"/>
  <c r="H66" i="33"/>
  <c r="H67" i="33"/>
  <c r="H68" i="33"/>
  <c r="H69" i="33"/>
  <c r="H62" i="33"/>
  <c r="H47" i="33"/>
  <c r="H48" i="33"/>
  <c r="H49" i="33"/>
  <c r="H50" i="33"/>
  <c r="H51" i="33"/>
  <c r="H52" i="33"/>
  <c r="H53" i="33"/>
  <c r="H46" i="33"/>
  <c r="V47" i="33"/>
  <c r="V48" i="33"/>
  <c r="V49" i="33"/>
  <c r="V50" i="33"/>
  <c r="V51" i="33"/>
  <c r="V52" i="33"/>
  <c r="V53" i="33"/>
  <c r="V46" i="33"/>
  <c r="V31" i="33"/>
  <c r="V32" i="33"/>
  <c r="V33" i="33"/>
  <c r="V34" i="33"/>
  <c r="V35" i="33"/>
  <c r="V36" i="33"/>
  <c r="V37" i="33"/>
  <c r="V30" i="33"/>
  <c r="H31" i="33"/>
  <c r="H32" i="33"/>
  <c r="H33" i="33"/>
  <c r="H34" i="33"/>
  <c r="H35" i="33"/>
  <c r="H36" i="33"/>
  <c r="H37" i="33"/>
  <c r="H30" i="33"/>
  <c r="V159" i="32"/>
  <c r="V160" i="32"/>
  <c r="V161" i="32"/>
  <c r="V162" i="32"/>
  <c r="V163" i="32"/>
  <c r="V164" i="32"/>
  <c r="V165" i="32"/>
  <c r="V166" i="32"/>
  <c r="V167" i="32"/>
  <c r="V158" i="32"/>
  <c r="H167" i="32"/>
  <c r="H166" i="32"/>
  <c r="H165" i="32"/>
  <c r="H164" i="32"/>
  <c r="H162" i="32"/>
  <c r="H161" i="32"/>
  <c r="H160" i="32"/>
  <c r="H159" i="32"/>
  <c r="H158" i="32"/>
  <c r="V141" i="32"/>
  <c r="V142" i="32"/>
  <c r="V143" i="32"/>
  <c r="V144" i="32"/>
  <c r="V145" i="32"/>
  <c r="V146" i="32"/>
  <c r="V147" i="32"/>
  <c r="V148" i="32"/>
  <c r="V149" i="32"/>
  <c r="V140" i="32"/>
  <c r="H141" i="32"/>
  <c r="H142" i="32"/>
  <c r="H143" i="32"/>
  <c r="H145" i="32"/>
  <c r="H146" i="32"/>
  <c r="H147" i="32"/>
  <c r="H148" i="32"/>
  <c r="H149" i="32"/>
  <c r="H140" i="32"/>
  <c r="V123" i="32"/>
  <c r="V124" i="32"/>
  <c r="V125" i="32"/>
  <c r="V126" i="32"/>
  <c r="V127" i="32"/>
  <c r="V128" i="32"/>
  <c r="V129" i="32"/>
  <c r="V130" i="32"/>
  <c r="V131" i="32"/>
  <c r="V122" i="32"/>
  <c r="H123" i="32"/>
  <c r="H124" i="32"/>
  <c r="H125" i="32"/>
  <c r="H127" i="32"/>
  <c r="H128" i="32"/>
  <c r="H129" i="32"/>
  <c r="H130" i="32"/>
  <c r="H131" i="32"/>
  <c r="H122" i="32"/>
  <c r="V105" i="32"/>
  <c r="V106" i="32"/>
  <c r="V107" i="32"/>
  <c r="V108" i="32"/>
  <c r="V109" i="32"/>
  <c r="V110" i="32"/>
  <c r="V111" i="32"/>
  <c r="V112" i="32"/>
  <c r="V113" i="32"/>
  <c r="V104" i="32"/>
  <c r="H105" i="32"/>
  <c r="H106" i="32"/>
  <c r="H107" i="32"/>
  <c r="H108" i="32"/>
  <c r="H109" i="32"/>
  <c r="H111" i="32"/>
  <c r="H112" i="32"/>
  <c r="H113" i="32"/>
  <c r="H104" i="32"/>
  <c r="V87" i="32"/>
  <c r="V88" i="32"/>
  <c r="V89" i="32"/>
  <c r="V90" i="32"/>
  <c r="V91" i="32"/>
  <c r="V92" i="32"/>
  <c r="V93" i="32"/>
  <c r="V94" i="32"/>
  <c r="V95" i="32"/>
  <c r="V86" i="32"/>
  <c r="H87" i="32"/>
  <c r="H88" i="32"/>
  <c r="H89" i="32"/>
  <c r="H90" i="32"/>
  <c r="H91" i="32"/>
  <c r="H92" i="32"/>
  <c r="H93" i="32"/>
  <c r="H94" i="32"/>
  <c r="H95" i="32"/>
  <c r="H86" i="32"/>
  <c r="V69" i="32"/>
  <c r="V70" i="32"/>
  <c r="V71" i="32"/>
  <c r="V72" i="32"/>
  <c r="V73" i="32"/>
  <c r="V74" i="32"/>
  <c r="V75" i="32"/>
  <c r="V76" i="32"/>
  <c r="V77" i="32"/>
  <c r="V68" i="32"/>
  <c r="H69" i="32"/>
  <c r="H70" i="32"/>
  <c r="H71" i="32"/>
  <c r="H72" i="32"/>
  <c r="H73" i="32"/>
  <c r="H74" i="32"/>
  <c r="H75" i="32"/>
  <c r="H76" i="32"/>
  <c r="H77" i="32"/>
  <c r="H68" i="32"/>
  <c r="V51" i="32"/>
  <c r="V52" i="32"/>
  <c r="V53" i="32"/>
  <c r="V54" i="32"/>
  <c r="V55" i="32"/>
  <c r="V56" i="32"/>
  <c r="V57" i="32"/>
  <c r="V58" i="32"/>
  <c r="V59" i="32"/>
  <c r="V50" i="32"/>
  <c r="H51" i="32"/>
  <c r="H52" i="32"/>
  <c r="H53" i="32"/>
  <c r="H54" i="32"/>
  <c r="H55" i="32"/>
  <c r="H56" i="32"/>
  <c r="H57" i="32"/>
  <c r="H58" i="32"/>
  <c r="H59" i="32"/>
  <c r="H50" i="32"/>
  <c r="V33" i="32"/>
  <c r="V34" i="32"/>
  <c r="V35" i="32"/>
  <c r="V36" i="32"/>
  <c r="V37" i="32"/>
  <c r="V38" i="32"/>
  <c r="V39" i="32"/>
  <c r="V40" i="32"/>
  <c r="V41" i="32"/>
  <c r="V32" i="32"/>
  <c r="H33" i="32"/>
  <c r="H34" i="32"/>
  <c r="H35" i="32"/>
  <c r="H36" i="32"/>
  <c r="H37" i="32"/>
  <c r="H38" i="32"/>
  <c r="H39" i="32"/>
  <c r="H40" i="32"/>
  <c r="H41" i="32"/>
  <c r="H32" i="32"/>
  <c r="Y559" i="31"/>
  <c r="Y560" i="31"/>
  <c r="Y561" i="31"/>
  <c r="Y562" i="31"/>
  <c r="Y563" i="31"/>
  <c r="Y564" i="31"/>
  <c r="Y565" i="31"/>
  <c r="Y566" i="31"/>
  <c r="Y567" i="31"/>
  <c r="Y568" i="31"/>
  <c r="Y569" i="31"/>
  <c r="Y570" i="31"/>
  <c r="Y571" i="31"/>
  <c r="Y572" i="31"/>
  <c r="Y573" i="31"/>
  <c r="Y574" i="31"/>
  <c r="Y575" i="31"/>
  <c r="Y576" i="31"/>
  <c r="Y577" i="31"/>
  <c r="Y578" i="31"/>
  <c r="Y579" i="31"/>
  <c r="Y580" i="31"/>
  <c r="Y581" i="31"/>
  <c r="Y582" i="31"/>
  <c r="Y583" i="31"/>
  <c r="Y584" i="31"/>
  <c r="Y585" i="31"/>
  <c r="Y586" i="31"/>
  <c r="Y587" i="31"/>
  <c r="Y588" i="31"/>
  <c r="Y589" i="31"/>
  <c r="Y590" i="31"/>
  <c r="Y591" i="31"/>
  <c r="Y592" i="31"/>
  <c r="Y593" i="31"/>
  <c r="Y594" i="31"/>
  <c r="Y595" i="31"/>
  <c r="Y596" i="31"/>
  <c r="Y597" i="31"/>
  <c r="Y598" i="31"/>
  <c r="Y599" i="31"/>
  <c r="Y600" i="31"/>
  <c r="Y601" i="31"/>
  <c r="Y602" i="31"/>
  <c r="Y603" i="31"/>
  <c r="Y604" i="31"/>
  <c r="Y605" i="31"/>
  <c r="Y606" i="31"/>
  <c r="Y607" i="31"/>
  <c r="Y608" i="31"/>
  <c r="Y609" i="31"/>
  <c r="Y610" i="31"/>
  <c r="Y611" i="31"/>
  <c r="Y612" i="31"/>
  <c r="Y613" i="31"/>
  <c r="Y614" i="31"/>
  <c r="Y615" i="31"/>
  <c r="Y616" i="31"/>
  <c r="Y617" i="31"/>
  <c r="Y558" i="31"/>
  <c r="H617" i="31"/>
  <c r="H559" i="31"/>
  <c r="H560" i="31"/>
  <c r="H561" i="31"/>
  <c r="H562" i="31"/>
  <c r="H563" i="31"/>
  <c r="H564" i="31"/>
  <c r="H565" i="31"/>
  <c r="H566" i="31"/>
  <c r="H567" i="31"/>
  <c r="H568" i="31"/>
  <c r="H569" i="31"/>
  <c r="H570" i="31"/>
  <c r="H571" i="31"/>
  <c r="H572" i="31"/>
  <c r="H573" i="31"/>
  <c r="H574" i="31"/>
  <c r="H575" i="31"/>
  <c r="H576" i="31"/>
  <c r="H577" i="31"/>
  <c r="H578" i="31"/>
  <c r="H579" i="31"/>
  <c r="H580" i="31"/>
  <c r="H581" i="31"/>
  <c r="H582" i="31"/>
  <c r="H583" i="31"/>
  <c r="H584" i="31"/>
  <c r="H585" i="31"/>
  <c r="H586" i="31"/>
  <c r="H587" i="31"/>
  <c r="H588" i="31"/>
  <c r="H589" i="31"/>
  <c r="H590" i="31"/>
  <c r="H591" i="31"/>
  <c r="H592" i="31"/>
  <c r="H593" i="31"/>
  <c r="H594" i="31"/>
  <c r="H595" i="31"/>
  <c r="H596" i="31"/>
  <c r="H597" i="31"/>
  <c r="H598" i="31"/>
  <c r="H599" i="31"/>
  <c r="H600" i="31"/>
  <c r="H601" i="31"/>
  <c r="H602" i="31"/>
  <c r="H603" i="31"/>
  <c r="H604" i="31"/>
  <c r="H605" i="31"/>
  <c r="H606" i="31"/>
  <c r="H607" i="31"/>
  <c r="H608" i="31"/>
  <c r="H609" i="31"/>
  <c r="H610" i="31"/>
  <c r="H611" i="31"/>
  <c r="H612" i="31"/>
  <c r="H613" i="31"/>
  <c r="H614" i="31"/>
  <c r="H615" i="31"/>
  <c r="H616" i="31"/>
  <c r="H558" i="31"/>
  <c r="Y491" i="31"/>
  <c r="Y492" i="31"/>
  <c r="Y493" i="31"/>
  <c r="Y494" i="31"/>
  <c r="Y495" i="31"/>
  <c r="Y496" i="31"/>
  <c r="Y497" i="31"/>
  <c r="Y498" i="31"/>
  <c r="Y499" i="31"/>
  <c r="Y500" i="31"/>
  <c r="Y501" i="31"/>
  <c r="Y502" i="31"/>
  <c r="Y503" i="31"/>
  <c r="Y504" i="31"/>
  <c r="Y505" i="31"/>
  <c r="Y506" i="31"/>
  <c r="Y507" i="31"/>
  <c r="Y508" i="31"/>
  <c r="Y509" i="31"/>
  <c r="Y510" i="31"/>
  <c r="Y511" i="31"/>
  <c r="Y512" i="31"/>
  <c r="Y513" i="31"/>
  <c r="Y514" i="31"/>
  <c r="Y515" i="31"/>
  <c r="Y516" i="31"/>
  <c r="Y517" i="31"/>
  <c r="Y518" i="31"/>
  <c r="Y519" i="31"/>
  <c r="Y520" i="31"/>
  <c r="Y521" i="31"/>
  <c r="Y522" i="31"/>
  <c r="Y523" i="31"/>
  <c r="Y524" i="31"/>
  <c r="Y525" i="31"/>
  <c r="Y526" i="31"/>
  <c r="Y527" i="31"/>
  <c r="Y528" i="31"/>
  <c r="Y529" i="31"/>
  <c r="Y530" i="31"/>
  <c r="Y531" i="31"/>
  <c r="Y532" i="31"/>
  <c r="Y533" i="31"/>
  <c r="Y534" i="31"/>
  <c r="Y535" i="31"/>
  <c r="Y536" i="31"/>
  <c r="Y537" i="31"/>
  <c r="Y538" i="31"/>
  <c r="Y539" i="31"/>
  <c r="Y540" i="31"/>
  <c r="Y541" i="31"/>
  <c r="Y542" i="31"/>
  <c r="Y543" i="31"/>
  <c r="Y544" i="31"/>
  <c r="Y545" i="31"/>
  <c r="Y546" i="31"/>
  <c r="Y547" i="31"/>
  <c r="Y548" i="31"/>
  <c r="Y549" i="31"/>
  <c r="Y490" i="31"/>
  <c r="H491" i="31"/>
  <c r="H492" i="31"/>
  <c r="H493" i="31"/>
  <c r="H494" i="31"/>
  <c r="H495" i="31"/>
  <c r="H496" i="31"/>
  <c r="H497" i="31"/>
  <c r="H498" i="31"/>
  <c r="H499" i="31"/>
  <c r="H500" i="31"/>
  <c r="H501" i="31"/>
  <c r="H502" i="31"/>
  <c r="H503" i="31"/>
  <c r="H504" i="31"/>
  <c r="H505" i="31"/>
  <c r="H506" i="31"/>
  <c r="H507" i="31"/>
  <c r="H508" i="31"/>
  <c r="H509" i="31"/>
  <c r="H510" i="31"/>
  <c r="H511" i="31"/>
  <c r="H512" i="31"/>
  <c r="H513" i="31"/>
  <c r="H514" i="31"/>
  <c r="H515" i="31"/>
  <c r="H516" i="31"/>
  <c r="H517" i="31"/>
  <c r="H518" i="31"/>
  <c r="H519" i="31"/>
  <c r="H520" i="31"/>
  <c r="H521" i="31"/>
  <c r="H522" i="31"/>
  <c r="H523" i="31"/>
  <c r="H524" i="31"/>
  <c r="H525" i="31"/>
  <c r="H526" i="31"/>
  <c r="H527" i="31"/>
  <c r="H528" i="31"/>
  <c r="H529" i="31"/>
  <c r="H530" i="31"/>
  <c r="H531" i="31"/>
  <c r="H532" i="31"/>
  <c r="H533" i="31"/>
  <c r="H534" i="31"/>
  <c r="H535" i="31"/>
  <c r="H536" i="31"/>
  <c r="H537" i="31"/>
  <c r="H538" i="31"/>
  <c r="H539" i="31"/>
  <c r="H540" i="31"/>
  <c r="H541" i="31"/>
  <c r="H542" i="31"/>
  <c r="H543" i="31"/>
  <c r="H544" i="31"/>
  <c r="H545" i="31"/>
  <c r="H546" i="31"/>
  <c r="H547" i="31"/>
  <c r="H548" i="31"/>
  <c r="H549" i="31"/>
  <c r="H490" i="31"/>
  <c r="Y423" i="31"/>
  <c r="Y424" i="31"/>
  <c r="Y425" i="31"/>
  <c r="Y426" i="31"/>
  <c r="Y427" i="31"/>
  <c r="Y428" i="31"/>
  <c r="Y429" i="31"/>
  <c r="Y430" i="31"/>
  <c r="Y431" i="31"/>
  <c r="Y432" i="31"/>
  <c r="Y433" i="31"/>
  <c r="Y434" i="31"/>
  <c r="Y435" i="31"/>
  <c r="Y436" i="31"/>
  <c r="Y437" i="31"/>
  <c r="Y438" i="31"/>
  <c r="Y439" i="31"/>
  <c r="Y440" i="31"/>
  <c r="Y441" i="31"/>
  <c r="Y442" i="31"/>
  <c r="Y443" i="31"/>
  <c r="Y444" i="31"/>
  <c r="Y445" i="31"/>
  <c r="Y446" i="31"/>
  <c r="Y447" i="31"/>
  <c r="Y448" i="31"/>
  <c r="Y449" i="31"/>
  <c r="Y450" i="31"/>
  <c r="Y451" i="31"/>
  <c r="Y452" i="31"/>
  <c r="Y453" i="31"/>
  <c r="Y454" i="31"/>
  <c r="Y455" i="31"/>
  <c r="Y456" i="31"/>
  <c r="Y457" i="31"/>
  <c r="Y458" i="31"/>
  <c r="Y459" i="31"/>
  <c r="Y460" i="31"/>
  <c r="Y461" i="31"/>
  <c r="Y462" i="31"/>
  <c r="Y463" i="31"/>
  <c r="Y464" i="31"/>
  <c r="Y465" i="31"/>
  <c r="Y466" i="31"/>
  <c r="Y467" i="31"/>
  <c r="Y468" i="31"/>
  <c r="Y469" i="31"/>
  <c r="Y470" i="31"/>
  <c r="Y471" i="31"/>
  <c r="Y472" i="31"/>
  <c r="Y473" i="31"/>
  <c r="Y474" i="31"/>
  <c r="Y475" i="31"/>
  <c r="Y476" i="31"/>
  <c r="Y477" i="31"/>
  <c r="Y478" i="31"/>
  <c r="Y479" i="31"/>
  <c r="Y480" i="31"/>
  <c r="Y481" i="31"/>
  <c r="Y422" i="31"/>
  <c r="H481" i="31"/>
  <c r="H423" i="31"/>
  <c r="H424" i="31"/>
  <c r="H425" i="31"/>
  <c r="H426" i="31"/>
  <c r="H427" i="31"/>
  <c r="H428" i="31"/>
  <c r="H429" i="31"/>
  <c r="H430" i="31"/>
  <c r="H431" i="31"/>
  <c r="H432" i="31"/>
  <c r="H433" i="31"/>
  <c r="H434" i="31"/>
  <c r="H435" i="31"/>
  <c r="H436" i="31"/>
  <c r="H437" i="31"/>
  <c r="H438" i="31"/>
  <c r="H439" i="31"/>
  <c r="H440" i="31"/>
  <c r="H441" i="31"/>
  <c r="H442" i="31"/>
  <c r="H443" i="31"/>
  <c r="H444" i="31"/>
  <c r="H445" i="31"/>
  <c r="H446" i="31"/>
  <c r="H447" i="31"/>
  <c r="H448" i="31"/>
  <c r="H449" i="31"/>
  <c r="H450" i="31"/>
  <c r="H451" i="31"/>
  <c r="H452" i="31"/>
  <c r="H453" i="31"/>
  <c r="H454" i="31"/>
  <c r="H455" i="31"/>
  <c r="H456" i="31"/>
  <c r="H457" i="31"/>
  <c r="H458" i="31"/>
  <c r="H459" i="31"/>
  <c r="H460" i="31"/>
  <c r="H461" i="31"/>
  <c r="H462" i="31"/>
  <c r="H463" i="31"/>
  <c r="H464" i="31"/>
  <c r="H465" i="31"/>
  <c r="H466" i="31"/>
  <c r="H467" i="31"/>
  <c r="H468" i="31"/>
  <c r="H469" i="31"/>
  <c r="H470" i="31"/>
  <c r="H471" i="31"/>
  <c r="H472" i="31"/>
  <c r="H473" i="31"/>
  <c r="H474" i="31"/>
  <c r="H475" i="31"/>
  <c r="H476" i="31"/>
  <c r="H477" i="31"/>
  <c r="H478" i="31"/>
  <c r="H479" i="31"/>
  <c r="H480" i="31"/>
  <c r="H422" i="31"/>
  <c r="Y355" i="31"/>
  <c r="Y356" i="31"/>
  <c r="Y357" i="31"/>
  <c r="Y358" i="31"/>
  <c r="Y359" i="31"/>
  <c r="Y360" i="31"/>
  <c r="Y361" i="31"/>
  <c r="Y362" i="31"/>
  <c r="Y363" i="31"/>
  <c r="Y364" i="31"/>
  <c r="Y365" i="31"/>
  <c r="Y366" i="31"/>
  <c r="Y367" i="31"/>
  <c r="Y368" i="31"/>
  <c r="Y369" i="31"/>
  <c r="Y370" i="31"/>
  <c r="Y371" i="31"/>
  <c r="Y372" i="31"/>
  <c r="Y373" i="31"/>
  <c r="Y374" i="31"/>
  <c r="Y375" i="31"/>
  <c r="Y376" i="31"/>
  <c r="Y377" i="31"/>
  <c r="Y378" i="31"/>
  <c r="Y379" i="31"/>
  <c r="Y380" i="31"/>
  <c r="Y381" i="31"/>
  <c r="Y382" i="31"/>
  <c r="Y383" i="31"/>
  <c r="Y384" i="31"/>
  <c r="Y385" i="31"/>
  <c r="Y386" i="31"/>
  <c r="Y387" i="31"/>
  <c r="Y388" i="31"/>
  <c r="Y389" i="31"/>
  <c r="Y390" i="31"/>
  <c r="Y391" i="31"/>
  <c r="Y392" i="31"/>
  <c r="Y393" i="31"/>
  <c r="Y394" i="31"/>
  <c r="Y395" i="31"/>
  <c r="Y396" i="31"/>
  <c r="Y397" i="31"/>
  <c r="Y398" i="31"/>
  <c r="Y399" i="31"/>
  <c r="Y400" i="31"/>
  <c r="Y401" i="31"/>
  <c r="Y402" i="31"/>
  <c r="Y403" i="31"/>
  <c r="Y404" i="31"/>
  <c r="Y405" i="31"/>
  <c r="Y406" i="31"/>
  <c r="Y407" i="31"/>
  <c r="Y408" i="31"/>
  <c r="Y409" i="31"/>
  <c r="Y410" i="31"/>
  <c r="Y411" i="31"/>
  <c r="Y412" i="31"/>
  <c r="Y413" i="31"/>
  <c r="Y354" i="31"/>
  <c r="H355" i="31"/>
  <c r="H356" i="31"/>
  <c r="H357" i="31"/>
  <c r="H358" i="31"/>
  <c r="H359" i="31"/>
  <c r="H360" i="31"/>
  <c r="H361" i="31"/>
  <c r="H362" i="31"/>
  <c r="H363" i="31"/>
  <c r="H364" i="31"/>
  <c r="H365" i="31"/>
  <c r="H366" i="31"/>
  <c r="H367" i="31"/>
  <c r="H368" i="31"/>
  <c r="H369" i="31"/>
  <c r="H370" i="31"/>
  <c r="H371" i="31"/>
  <c r="H372" i="31"/>
  <c r="H373" i="31"/>
  <c r="H374" i="31"/>
  <c r="H375" i="31"/>
  <c r="H376" i="31"/>
  <c r="H377" i="31"/>
  <c r="H378" i="31"/>
  <c r="H379" i="31"/>
  <c r="H380" i="31"/>
  <c r="H381" i="31"/>
  <c r="H382" i="31"/>
  <c r="H383" i="31"/>
  <c r="H384" i="31"/>
  <c r="H385" i="31"/>
  <c r="H386" i="31"/>
  <c r="H387" i="31"/>
  <c r="H388" i="31"/>
  <c r="H389" i="31"/>
  <c r="H390" i="31"/>
  <c r="H391" i="31"/>
  <c r="H392" i="31"/>
  <c r="H393" i="31"/>
  <c r="H394" i="31"/>
  <c r="H395" i="31"/>
  <c r="H396" i="31"/>
  <c r="H397" i="31"/>
  <c r="H398" i="31"/>
  <c r="H399" i="31"/>
  <c r="H400" i="31"/>
  <c r="H401" i="31"/>
  <c r="H402" i="31"/>
  <c r="H403" i="31"/>
  <c r="H404" i="31"/>
  <c r="H405" i="31"/>
  <c r="H406" i="31"/>
  <c r="H407" i="31"/>
  <c r="H408" i="31"/>
  <c r="H409" i="31"/>
  <c r="H410" i="31"/>
  <c r="H411" i="31"/>
  <c r="H412" i="31"/>
  <c r="H413" i="31"/>
  <c r="H354" i="31"/>
  <c r="Y287" i="31"/>
  <c r="Y288" i="31"/>
  <c r="Y289" i="31"/>
  <c r="Y290" i="31"/>
  <c r="Y291" i="31"/>
  <c r="Y292" i="31"/>
  <c r="Y293" i="31"/>
  <c r="Y294" i="31"/>
  <c r="Y295" i="31"/>
  <c r="Y296" i="31"/>
  <c r="Y297" i="31"/>
  <c r="Y298" i="31"/>
  <c r="Y299" i="31"/>
  <c r="Y300" i="31"/>
  <c r="Y301" i="31"/>
  <c r="Y302" i="31"/>
  <c r="Y303" i="31"/>
  <c r="Y304" i="31"/>
  <c r="Y305" i="31"/>
  <c r="Y306" i="31"/>
  <c r="Y307" i="31"/>
  <c r="Y308" i="31"/>
  <c r="Y309" i="31"/>
  <c r="Y310" i="31"/>
  <c r="Y311" i="31"/>
  <c r="Y312" i="31"/>
  <c r="Y313" i="31"/>
  <c r="Y314" i="31"/>
  <c r="Y315" i="31"/>
  <c r="Y316" i="31"/>
  <c r="Y317" i="31"/>
  <c r="Y318" i="31"/>
  <c r="Y319" i="31"/>
  <c r="Y320" i="31"/>
  <c r="Y321" i="31"/>
  <c r="Y322" i="31"/>
  <c r="Y323" i="31"/>
  <c r="Y324" i="31"/>
  <c r="Y325" i="31"/>
  <c r="Y326" i="31"/>
  <c r="Y327" i="31"/>
  <c r="Y328" i="31"/>
  <c r="Y329" i="31"/>
  <c r="Y330" i="31"/>
  <c r="Y331" i="31"/>
  <c r="Y332" i="31"/>
  <c r="Y333" i="31"/>
  <c r="Y334" i="31"/>
  <c r="Y335" i="31"/>
  <c r="Y336" i="31"/>
  <c r="Y337" i="31"/>
  <c r="Y338" i="31"/>
  <c r="Y339" i="31"/>
  <c r="Y340" i="31"/>
  <c r="Y341" i="31"/>
  <c r="Y342" i="31"/>
  <c r="Y343" i="31"/>
  <c r="Y344" i="31"/>
  <c r="Y345" i="31"/>
  <c r="Y286" i="31"/>
  <c r="H287" i="31"/>
  <c r="H288" i="31"/>
  <c r="H289" i="31"/>
  <c r="H290" i="31"/>
  <c r="H291" i="31"/>
  <c r="H292" i="31"/>
  <c r="H293" i="31"/>
  <c r="H294" i="31"/>
  <c r="H295" i="31"/>
  <c r="H296" i="31"/>
  <c r="H297" i="31"/>
  <c r="H298" i="31"/>
  <c r="H299" i="31"/>
  <c r="H300" i="31"/>
  <c r="H301" i="31"/>
  <c r="H302" i="31"/>
  <c r="H303" i="31"/>
  <c r="H304" i="31"/>
  <c r="H305" i="31"/>
  <c r="H306" i="31"/>
  <c r="H307" i="31"/>
  <c r="H308" i="31"/>
  <c r="H309" i="31"/>
  <c r="H310" i="31"/>
  <c r="H311" i="31"/>
  <c r="H312" i="31"/>
  <c r="H313" i="31"/>
  <c r="H314" i="31"/>
  <c r="H315" i="31"/>
  <c r="H316" i="31"/>
  <c r="H317" i="31"/>
  <c r="H318" i="31"/>
  <c r="H319" i="31"/>
  <c r="H320" i="31"/>
  <c r="H321" i="31"/>
  <c r="H322" i="31"/>
  <c r="H323" i="31"/>
  <c r="H324" i="31"/>
  <c r="H325" i="31"/>
  <c r="H326" i="31"/>
  <c r="H327" i="31"/>
  <c r="H328" i="31"/>
  <c r="H329" i="31"/>
  <c r="H330" i="31"/>
  <c r="H331" i="31"/>
  <c r="H332" i="31"/>
  <c r="H333" i="31"/>
  <c r="H334" i="31"/>
  <c r="H335" i="31"/>
  <c r="H336" i="31"/>
  <c r="H337" i="31"/>
  <c r="H338" i="31"/>
  <c r="H339" i="31"/>
  <c r="H340" i="31"/>
  <c r="H341" i="31"/>
  <c r="H342" i="31"/>
  <c r="H343" i="31"/>
  <c r="H344" i="31"/>
  <c r="H345" i="31"/>
  <c r="H286" i="31"/>
  <c r="Y219" i="31"/>
  <c r="Y220" i="31"/>
  <c r="Y221" i="31"/>
  <c r="Y222" i="31"/>
  <c r="Y223" i="31"/>
  <c r="Y224" i="31"/>
  <c r="Y225" i="31"/>
  <c r="Y226" i="31"/>
  <c r="Y227" i="31"/>
  <c r="Y228" i="31"/>
  <c r="Y229" i="31"/>
  <c r="Y230" i="31"/>
  <c r="Y231" i="31"/>
  <c r="Y232" i="31"/>
  <c r="Y233" i="31"/>
  <c r="Y234" i="31"/>
  <c r="Y235" i="31"/>
  <c r="Y236" i="31"/>
  <c r="Y237" i="31"/>
  <c r="Y238" i="31"/>
  <c r="Y239" i="31"/>
  <c r="Y240" i="31"/>
  <c r="Y241" i="31"/>
  <c r="Y242" i="31"/>
  <c r="Y243" i="31"/>
  <c r="Y244" i="31"/>
  <c r="Y245" i="31"/>
  <c r="Y246" i="31"/>
  <c r="Y247" i="31"/>
  <c r="Y248" i="31"/>
  <c r="Y249" i="31"/>
  <c r="Y250" i="31"/>
  <c r="Y251" i="31"/>
  <c r="Y252" i="31"/>
  <c r="Y253" i="31"/>
  <c r="Y254" i="31"/>
  <c r="Y255" i="31"/>
  <c r="Y256" i="31"/>
  <c r="Y257" i="31"/>
  <c r="Y258" i="31"/>
  <c r="Y259" i="31"/>
  <c r="Y260" i="31"/>
  <c r="Y261" i="31"/>
  <c r="Y262" i="31"/>
  <c r="Y263" i="31"/>
  <c r="Y264" i="31"/>
  <c r="Y265" i="31"/>
  <c r="Y266" i="31"/>
  <c r="Y267" i="31"/>
  <c r="Y268" i="31"/>
  <c r="Y269" i="31"/>
  <c r="Y270" i="31"/>
  <c r="Y271" i="31"/>
  <c r="Y272" i="31"/>
  <c r="Y273" i="31"/>
  <c r="Y274" i="31"/>
  <c r="Y275" i="31"/>
  <c r="Y276" i="31"/>
  <c r="Y277" i="31"/>
  <c r="Y218" i="31"/>
  <c r="H219" i="31"/>
  <c r="H220" i="31"/>
  <c r="H221" i="31"/>
  <c r="H222" i="31"/>
  <c r="H223" i="31"/>
  <c r="H224" i="31"/>
  <c r="H225" i="31"/>
  <c r="H226" i="31"/>
  <c r="H227" i="31"/>
  <c r="H228" i="31"/>
  <c r="H229" i="31"/>
  <c r="H230" i="31"/>
  <c r="H231" i="31"/>
  <c r="H232" i="31"/>
  <c r="H233" i="31"/>
  <c r="H234" i="31"/>
  <c r="H235" i="31"/>
  <c r="H236" i="31"/>
  <c r="H237" i="31"/>
  <c r="H238" i="31"/>
  <c r="H239" i="31"/>
  <c r="H240" i="31"/>
  <c r="H241" i="31"/>
  <c r="H242" i="31"/>
  <c r="H243" i="31"/>
  <c r="H244" i="31"/>
  <c r="H245" i="31"/>
  <c r="H246" i="31"/>
  <c r="H247" i="31"/>
  <c r="H248" i="31"/>
  <c r="H249" i="31"/>
  <c r="H250" i="31"/>
  <c r="H251" i="31"/>
  <c r="H252" i="31"/>
  <c r="H253" i="31"/>
  <c r="H254" i="31"/>
  <c r="H255" i="31"/>
  <c r="H256" i="31"/>
  <c r="H257" i="31"/>
  <c r="H258" i="31"/>
  <c r="H259" i="31"/>
  <c r="H260" i="31"/>
  <c r="H261" i="31"/>
  <c r="H262" i="31"/>
  <c r="H263" i="31"/>
  <c r="H264" i="31"/>
  <c r="H265" i="31"/>
  <c r="H266" i="31"/>
  <c r="H267" i="31"/>
  <c r="H268" i="31"/>
  <c r="H269" i="31"/>
  <c r="H270" i="31"/>
  <c r="H271" i="31"/>
  <c r="H272" i="31"/>
  <c r="H273" i="31"/>
  <c r="H274" i="31"/>
  <c r="H275" i="31"/>
  <c r="H276" i="31"/>
  <c r="H277" i="31"/>
  <c r="H218" i="31"/>
  <c r="Y151" i="31"/>
  <c r="Y152" i="31"/>
  <c r="Y153" i="31"/>
  <c r="Y154" i="31"/>
  <c r="Y155" i="31"/>
  <c r="Y156" i="31"/>
  <c r="Y157" i="31"/>
  <c r="Y158" i="31"/>
  <c r="Y159" i="31"/>
  <c r="Y160" i="31"/>
  <c r="Y161" i="31"/>
  <c r="Y162" i="31"/>
  <c r="Y163" i="31"/>
  <c r="Y164" i="31"/>
  <c r="Y165" i="31"/>
  <c r="Y166" i="31"/>
  <c r="Y167" i="31"/>
  <c r="Y168" i="31"/>
  <c r="Y169" i="31"/>
  <c r="Y170" i="31"/>
  <c r="Y171" i="31"/>
  <c r="Y172" i="31"/>
  <c r="Y173" i="31"/>
  <c r="Y174" i="31"/>
  <c r="Y175" i="31"/>
  <c r="Y176" i="31"/>
  <c r="Y177" i="31"/>
  <c r="Y178" i="31"/>
  <c r="Y179" i="31"/>
  <c r="Y180" i="31"/>
  <c r="Y181" i="31"/>
  <c r="Y182" i="31"/>
  <c r="Y183" i="31"/>
  <c r="Y184" i="31"/>
  <c r="Y185" i="31"/>
  <c r="Y186" i="31"/>
  <c r="Y187" i="31"/>
  <c r="Y188" i="31"/>
  <c r="Y189" i="31"/>
  <c r="Y190" i="31"/>
  <c r="Y191" i="31"/>
  <c r="Y192" i="31"/>
  <c r="Y193" i="31"/>
  <c r="Y194" i="31"/>
  <c r="Y195" i="31"/>
  <c r="Y196" i="31"/>
  <c r="Y197" i="31"/>
  <c r="Y198" i="31"/>
  <c r="Y199" i="31"/>
  <c r="Y200" i="31"/>
  <c r="Y201" i="31"/>
  <c r="Y202" i="31"/>
  <c r="Y203" i="31"/>
  <c r="Y204" i="31"/>
  <c r="Y205" i="31"/>
  <c r="Y206" i="31"/>
  <c r="Y207" i="31"/>
  <c r="Y208" i="31"/>
  <c r="Y209" i="31"/>
  <c r="Y150" i="31"/>
  <c r="H151" i="31"/>
  <c r="H152" i="31"/>
  <c r="H153" i="31"/>
  <c r="H154" i="31"/>
  <c r="H155" i="31"/>
  <c r="H156" i="31"/>
  <c r="H157" i="31"/>
  <c r="H158" i="31"/>
  <c r="H159" i="31"/>
  <c r="H160" i="31"/>
  <c r="H161" i="31"/>
  <c r="H162" i="31"/>
  <c r="H163" i="31"/>
  <c r="H164" i="31"/>
  <c r="H165" i="31"/>
  <c r="H166" i="31"/>
  <c r="H167" i="31"/>
  <c r="H168" i="31"/>
  <c r="H169" i="31"/>
  <c r="H170" i="31"/>
  <c r="H171" i="31"/>
  <c r="H172" i="31"/>
  <c r="H173" i="31"/>
  <c r="H174" i="31"/>
  <c r="H175" i="31"/>
  <c r="H176" i="31"/>
  <c r="H177" i="31"/>
  <c r="H178" i="31"/>
  <c r="H179" i="31"/>
  <c r="H180" i="31"/>
  <c r="H181" i="31"/>
  <c r="H182" i="31"/>
  <c r="H183" i="31"/>
  <c r="H184" i="31"/>
  <c r="H185" i="31"/>
  <c r="H186" i="31"/>
  <c r="H187" i="31"/>
  <c r="H188" i="31"/>
  <c r="H189" i="31"/>
  <c r="H190" i="31"/>
  <c r="H191" i="31"/>
  <c r="H192" i="31"/>
  <c r="H193" i="31"/>
  <c r="H194" i="31"/>
  <c r="H195" i="31"/>
  <c r="H196" i="31"/>
  <c r="H197" i="31"/>
  <c r="H198" i="31"/>
  <c r="H199" i="31"/>
  <c r="H200" i="31"/>
  <c r="H201" i="31"/>
  <c r="H202" i="31"/>
  <c r="H203" i="31"/>
  <c r="H204" i="31"/>
  <c r="H205" i="31"/>
  <c r="H206" i="31"/>
  <c r="H207" i="31"/>
  <c r="H208" i="31"/>
  <c r="H209" i="31"/>
  <c r="H150" i="31"/>
  <c r="Y141" i="31"/>
  <c r="Y83" i="31"/>
  <c r="Y84" i="31"/>
  <c r="Y85" i="31"/>
  <c r="Y86" i="31"/>
  <c r="Y87" i="31"/>
  <c r="Y88" i="31"/>
  <c r="Y89" i="31"/>
  <c r="Y90" i="31"/>
  <c r="Y91" i="31"/>
  <c r="Y92" i="31"/>
  <c r="Y93" i="31"/>
  <c r="Y94" i="31"/>
  <c r="Y95" i="31"/>
  <c r="Y96" i="31"/>
  <c r="Y97" i="31"/>
  <c r="Y98" i="31"/>
  <c r="Y99" i="31"/>
  <c r="Y100" i="31"/>
  <c r="Y101" i="31"/>
  <c r="Y102" i="31"/>
  <c r="Y103" i="31"/>
  <c r="Y104" i="31"/>
  <c r="Y105" i="31"/>
  <c r="Y106" i="31"/>
  <c r="Y107" i="31"/>
  <c r="Y108" i="31"/>
  <c r="Y109" i="31"/>
  <c r="Y110" i="31"/>
  <c r="Y111" i="31"/>
  <c r="Y112" i="31"/>
  <c r="Y113" i="31"/>
  <c r="Y114" i="31"/>
  <c r="Y115" i="31"/>
  <c r="Y116" i="31"/>
  <c r="Y117" i="31"/>
  <c r="Y118" i="31"/>
  <c r="Y119" i="31"/>
  <c r="Y120" i="31"/>
  <c r="Y121" i="31"/>
  <c r="Y122" i="31"/>
  <c r="Y123" i="31"/>
  <c r="Y124" i="31"/>
  <c r="Y125" i="31"/>
  <c r="Y126" i="31"/>
  <c r="Y127" i="31"/>
  <c r="Y128" i="31"/>
  <c r="Y129" i="31"/>
  <c r="Y130" i="31"/>
  <c r="Y131" i="31"/>
  <c r="Y132" i="31"/>
  <c r="Y133" i="31"/>
  <c r="Y134" i="31"/>
  <c r="Y135" i="31"/>
  <c r="Y136" i="31"/>
  <c r="Y137" i="31"/>
  <c r="Y138" i="31"/>
  <c r="Y139" i="31"/>
  <c r="Y140" i="31"/>
  <c r="Y82" i="31"/>
  <c r="H141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H111" i="31"/>
  <c r="H112" i="31"/>
  <c r="H113" i="31"/>
  <c r="H114" i="31"/>
  <c r="H115" i="31"/>
  <c r="H116" i="31"/>
  <c r="H117" i="31"/>
  <c r="H118" i="31"/>
  <c r="H119" i="31"/>
  <c r="H120" i="31"/>
  <c r="H121" i="31"/>
  <c r="H122" i="31"/>
  <c r="H123" i="31"/>
  <c r="H124" i="31"/>
  <c r="H125" i="31"/>
  <c r="H126" i="31"/>
  <c r="H127" i="31"/>
  <c r="H128" i="31"/>
  <c r="H129" i="31"/>
  <c r="H130" i="31"/>
  <c r="H131" i="31"/>
  <c r="H132" i="31"/>
  <c r="H133" i="31"/>
  <c r="H134" i="31"/>
  <c r="H135" i="31"/>
  <c r="H136" i="31"/>
  <c r="H137" i="31"/>
  <c r="H138" i="31"/>
  <c r="H139" i="31"/>
  <c r="H140" i="31"/>
  <c r="H82" i="31"/>
  <c r="V143" i="16"/>
  <c r="V144" i="16"/>
  <c r="V146" i="16"/>
  <c r="V147" i="16"/>
  <c r="V148" i="16"/>
  <c r="V149" i="16"/>
  <c r="V142" i="16"/>
  <c r="H143" i="16"/>
  <c r="H144" i="16"/>
  <c r="H145" i="16"/>
  <c r="H146" i="16"/>
  <c r="H147" i="16"/>
  <c r="H148" i="16"/>
  <c r="H149" i="16"/>
  <c r="H142" i="16"/>
  <c r="V127" i="16"/>
  <c r="V128" i="16"/>
  <c r="V129" i="16"/>
  <c r="V130" i="16"/>
  <c r="V131" i="16"/>
  <c r="V132" i="16"/>
  <c r="V133" i="16"/>
  <c r="V126" i="16"/>
  <c r="H127" i="16"/>
  <c r="H128" i="16"/>
  <c r="H129" i="16"/>
  <c r="H130" i="16"/>
  <c r="H131" i="16"/>
  <c r="H132" i="16"/>
  <c r="H133" i="16"/>
  <c r="H126" i="16"/>
  <c r="V111" i="16"/>
  <c r="V112" i="16"/>
  <c r="V113" i="16"/>
  <c r="V114" i="16"/>
  <c r="V115" i="16"/>
  <c r="V116" i="16"/>
  <c r="V117" i="16"/>
  <c r="V110" i="16"/>
  <c r="H111" i="16"/>
  <c r="H112" i="16"/>
  <c r="H113" i="16"/>
  <c r="H114" i="16"/>
  <c r="H115" i="16"/>
  <c r="H116" i="16"/>
  <c r="H117" i="16"/>
  <c r="H110" i="16"/>
  <c r="V95" i="16"/>
  <c r="V96" i="16"/>
  <c r="V97" i="16"/>
  <c r="V98" i="16"/>
  <c r="V99" i="16"/>
  <c r="V100" i="16"/>
  <c r="V101" i="16"/>
  <c r="V94" i="16"/>
  <c r="H95" i="16"/>
  <c r="H96" i="16"/>
  <c r="H97" i="16"/>
  <c r="H98" i="16"/>
  <c r="H99" i="16"/>
  <c r="H100" i="16"/>
  <c r="H101" i="16"/>
  <c r="H94" i="16"/>
  <c r="V79" i="16"/>
  <c r="V80" i="16"/>
  <c r="V81" i="16"/>
  <c r="V82" i="16"/>
  <c r="V83" i="16"/>
  <c r="V84" i="16"/>
  <c r="V85" i="16"/>
  <c r="V78" i="16"/>
  <c r="H79" i="16"/>
  <c r="H80" i="16"/>
  <c r="H81" i="16"/>
  <c r="H82" i="16"/>
  <c r="H83" i="16"/>
  <c r="H84" i="16"/>
  <c r="H85" i="16"/>
  <c r="H78" i="16"/>
  <c r="V63" i="16"/>
  <c r="V64" i="16"/>
  <c r="V65" i="16"/>
  <c r="V66" i="16"/>
  <c r="V67" i="16"/>
  <c r="V68" i="16"/>
  <c r="V69" i="16"/>
  <c r="V62" i="16"/>
  <c r="H63" i="16"/>
  <c r="H64" i="16"/>
  <c r="H65" i="16"/>
  <c r="H66" i="16"/>
  <c r="H67" i="16"/>
  <c r="H68" i="16"/>
  <c r="H69" i="16"/>
  <c r="H62" i="16"/>
  <c r="V47" i="16"/>
  <c r="V48" i="16"/>
  <c r="V49" i="16"/>
  <c r="V50" i="16"/>
  <c r="V51" i="16"/>
  <c r="V52" i="16"/>
  <c r="V53" i="16"/>
  <c r="V46" i="16"/>
  <c r="H47" i="16"/>
  <c r="H48" i="16"/>
  <c r="H49" i="16"/>
  <c r="H50" i="16"/>
  <c r="H51" i="16"/>
  <c r="H52" i="16"/>
  <c r="H53" i="16"/>
  <c r="H46" i="16"/>
  <c r="V31" i="16"/>
  <c r="V32" i="16"/>
  <c r="V33" i="16"/>
  <c r="V34" i="16"/>
  <c r="V35" i="16"/>
  <c r="V36" i="16"/>
  <c r="V37" i="16"/>
  <c r="V30" i="16"/>
  <c r="H31" i="16"/>
  <c r="H32" i="16"/>
  <c r="H33" i="16"/>
  <c r="H34" i="16"/>
  <c r="H35" i="16"/>
  <c r="H36" i="16"/>
  <c r="H37" i="16"/>
  <c r="H30" i="16"/>
  <c r="V175" i="9"/>
  <c r="V176" i="9"/>
  <c r="V177" i="9"/>
  <c r="V178" i="9"/>
  <c r="V179" i="9"/>
  <c r="V180" i="9"/>
  <c r="V181" i="9"/>
  <c r="V182" i="9"/>
  <c r="V183" i="9"/>
  <c r="V184" i="9"/>
  <c r="V185" i="9"/>
  <c r="V174" i="9"/>
  <c r="H175" i="9"/>
  <c r="H176" i="9"/>
  <c r="H177" i="9"/>
  <c r="H178" i="9"/>
  <c r="H179" i="9"/>
  <c r="H180" i="9"/>
  <c r="H181" i="9"/>
  <c r="H182" i="9"/>
  <c r="H183" i="9"/>
  <c r="H184" i="9"/>
  <c r="H185" i="9"/>
  <c r="H174" i="9"/>
  <c r="V155" i="9"/>
  <c r="V156" i="9"/>
  <c r="V157" i="9"/>
  <c r="V158" i="9"/>
  <c r="V159" i="9"/>
  <c r="V160" i="9"/>
  <c r="V161" i="9"/>
  <c r="V162" i="9"/>
  <c r="V163" i="9"/>
  <c r="V164" i="9"/>
  <c r="V165" i="9"/>
  <c r="V154" i="9"/>
  <c r="H155" i="9"/>
  <c r="H156" i="9"/>
  <c r="H157" i="9"/>
  <c r="H158" i="9"/>
  <c r="H159" i="9"/>
  <c r="H160" i="9"/>
  <c r="H161" i="9"/>
  <c r="H162" i="9"/>
  <c r="H163" i="9"/>
  <c r="H164" i="9"/>
  <c r="H165" i="9"/>
  <c r="H154" i="9"/>
  <c r="V135" i="9"/>
  <c r="V136" i="9"/>
  <c r="V137" i="9"/>
  <c r="V138" i="9"/>
  <c r="V139" i="9"/>
  <c r="V140" i="9"/>
  <c r="V141" i="9"/>
  <c r="V142" i="9"/>
  <c r="V143" i="9"/>
  <c r="V144" i="9"/>
  <c r="V145" i="9"/>
  <c r="V134" i="9"/>
  <c r="H135" i="9"/>
  <c r="H136" i="9"/>
  <c r="H137" i="9"/>
  <c r="H138" i="9"/>
  <c r="H139" i="9"/>
  <c r="H140" i="9"/>
  <c r="H141" i="9"/>
  <c r="H142" i="9"/>
  <c r="H143" i="9"/>
  <c r="H144" i="9"/>
  <c r="H145" i="9"/>
  <c r="H134" i="9"/>
  <c r="V115" i="9"/>
  <c r="V116" i="9"/>
  <c r="V117" i="9"/>
  <c r="V118" i="9"/>
  <c r="V119" i="9"/>
  <c r="V120" i="9"/>
  <c r="V121" i="9"/>
  <c r="V122" i="9"/>
  <c r="V123" i="9"/>
  <c r="V124" i="9"/>
  <c r="V125" i="9"/>
  <c r="V114" i="9"/>
  <c r="H115" i="9"/>
  <c r="H116" i="9"/>
  <c r="H117" i="9"/>
  <c r="H118" i="9"/>
  <c r="H119" i="9"/>
  <c r="H120" i="9"/>
  <c r="H121" i="9"/>
  <c r="H122" i="9"/>
  <c r="H123" i="9"/>
  <c r="H124" i="9"/>
  <c r="H125" i="9"/>
  <c r="H114" i="9"/>
  <c r="V95" i="9"/>
  <c r="V96" i="9"/>
  <c r="V97" i="9"/>
  <c r="V98" i="9"/>
  <c r="V99" i="9"/>
  <c r="V100" i="9"/>
  <c r="V101" i="9"/>
  <c r="V102" i="9"/>
  <c r="V103" i="9"/>
  <c r="V104" i="9"/>
  <c r="V105" i="9"/>
  <c r="V94" i="9"/>
  <c r="H95" i="9"/>
  <c r="H96" i="9"/>
  <c r="H97" i="9"/>
  <c r="H98" i="9"/>
  <c r="H99" i="9"/>
  <c r="H100" i="9"/>
  <c r="H101" i="9"/>
  <c r="H102" i="9"/>
  <c r="H103" i="9"/>
  <c r="H104" i="9"/>
  <c r="H105" i="9"/>
  <c r="H94" i="9"/>
  <c r="V75" i="9"/>
  <c r="V76" i="9"/>
  <c r="V77" i="9"/>
  <c r="V78" i="9"/>
  <c r="V79" i="9"/>
  <c r="V80" i="9"/>
  <c r="V81" i="9"/>
  <c r="V82" i="9"/>
  <c r="V83" i="9"/>
  <c r="V84" i="9"/>
  <c r="V85" i="9"/>
  <c r="V74" i="9"/>
  <c r="H75" i="9"/>
  <c r="H76" i="9"/>
  <c r="H77" i="9"/>
  <c r="H78" i="9"/>
  <c r="H79" i="9"/>
  <c r="H80" i="9"/>
  <c r="H81" i="9"/>
  <c r="H82" i="9"/>
  <c r="H83" i="9"/>
  <c r="H84" i="9"/>
  <c r="H85" i="9"/>
  <c r="H74" i="9"/>
  <c r="V55" i="9"/>
  <c r="V56" i="9"/>
  <c r="V57" i="9"/>
  <c r="V58" i="9"/>
  <c r="V59" i="9"/>
  <c r="V60" i="9"/>
  <c r="V61" i="9"/>
  <c r="V62" i="9"/>
  <c r="V63" i="9"/>
  <c r="V64" i="9"/>
  <c r="V65" i="9"/>
  <c r="V54" i="9"/>
  <c r="H55" i="9"/>
  <c r="H56" i="9"/>
  <c r="H57" i="9"/>
  <c r="H58" i="9"/>
  <c r="H60" i="9"/>
  <c r="H61" i="9"/>
  <c r="H62" i="9"/>
  <c r="H63" i="9"/>
  <c r="H64" i="9"/>
  <c r="H65" i="9"/>
  <c r="H54" i="9"/>
  <c r="V35" i="9"/>
  <c r="V36" i="9"/>
  <c r="V37" i="9"/>
  <c r="V38" i="9"/>
  <c r="V39" i="9"/>
  <c r="V40" i="9"/>
  <c r="V41" i="9"/>
  <c r="V42" i="9"/>
  <c r="V43" i="9"/>
  <c r="V44" i="9"/>
  <c r="V45" i="9"/>
  <c r="V34" i="9"/>
  <c r="H35" i="9"/>
  <c r="H36" i="9"/>
  <c r="H37" i="9"/>
  <c r="H38" i="9"/>
  <c r="H39" i="9"/>
  <c r="H40" i="9"/>
  <c r="H41" i="9"/>
  <c r="H42" i="9"/>
  <c r="H43" i="9"/>
  <c r="H44" i="9"/>
  <c r="H45" i="9"/>
  <c r="H34" i="9"/>
  <c r="V175" i="8"/>
  <c r="V176" i="8"/>
  <c r="V177" i="8"/>
  <c r="V178" i="8"/>
  <c r="V179" i="8"/>
  <c r="V180" i="8"/>
  <c r="V181" i="8"/>
  <c r="V182" i="8"/>
  <c r="V183" i="8"/>
  <c r="V184" i="8"/>
  <c r="V185" i="8"/>
  <c r="V174" i="8"/>
  <c r="H175" i="8"/>
  <c r="H176" i="8"/>
  <c r="H177" i="8"/>
  <c r="H178" i="8"/>
  <c r="H179" i="8"/>
  <c r="H180" i="8"/>
  <c r="H181" i="8"/>
  <c r="H182" i="8"/>
  <c r="H183" i="8"/>
  <c r="H184" i="8"/>
  <c r="H185" i="8"/>
  <c r="H174" i="8"/>
  <c r="V155" i="8"/>
  <c r="V156" i="8"/>
  <c r="V157" i="8"/>
  <c r="V158" i="8"/>
  <c r="V159" i="8"/>
  <c r="V160" i="8"/>
  <c r="V161" i="8"/>
  <c r="V162" i="8"/>
  <c r="V163" i="8"/>
  <c r="V164" i="8"/>
  <c r="V165" i="8"/>
  <c r="V154" i="8"/>
  <c r="H155" i="8"/>
  <c r="H156" i="8"/>
  <c r="H157" i="8"/>
  <c r="H158" i="8"/>
  <c r="H159" i="8"/>
  <c r="H160" i="8"/>
  <c r="H161" i="8"/>
  <c r="H162" i="8"/>
  <c r="H163" i="8"/>
  <c r="H164" i="8"/>
  <c r="H165" i="8"/>
  <c r="H154" i="8"/>
  <c r="V135" i="8"/>
  <c r="V136" i="8"/>
  <c r="V137" i="8"/>
  <c r="V138" i="8"/>
  <c r="V139" i="8"/>
  <c r="V140" i="8"/>
  <c r="V141" i="8"/>
  <c r="V142" i="8"/>
  <c r="V143" i="8"/>
  <c r="V144" i="8"/>
  <c r="V145" i="8"/>
  <c r="V134" i="8"/>
  <c r="H135" i="8"/>
  <c r="H136" i="8"/>
  <c r="H137" i="8"/>
  <c r="H138" i="8"/>
  <c r="H140" i="8"/>
  <c r="H141" i="8"/>
  <c r="H142" i="8"/>
  <c r="H143" i="8"/>
  <c r="H144" i="8"/>
  <c r="H145" i="8"/>
  <c r="H134" i="8"/>
  <c r="V115" i="8"/>
  <c r="V116" i="8"/>
  <c r="V117" i="8"/>
  <c r="V118" i="8"/>
  <c r="V119" i="8"/>
  <c r="V120" i="8"/>
  <c r="V121" i="8"/>
  <c r="V122" i="8"/>
  <c r="V123" i="8"/>
  <c r="V124" i="8"/>
  <c r="V125" i="8"/>
  <c r="V114" i="8"/>
  <c r="H115" i="8"/>
  <c r="H116" i="8"/>
  <c r="H117" i="8"/>
  <c r="H120" i="8"/>
  <c r="H121" i="8"/>
  <c r="H122" i="8"/>
  <c r="H123" i="8"/>
  <c r="H124" i="8"/>
  <c r="H125" i="8"/>
  <c r="H114" i="8"/>
  <c r="V95" i="8"/>
  <c r="V96" i="8"/>
  <c r="V97" i="8"/>
  <c r="V98" i="8"/>
  <c r="V99" i="8"/>
  <c r="V100" i="8"/>
  <c r="V101" i="8"/>
  <c r="V102" i="8"/>
  <c r="V103" i="8"/>
  <c r="V104" i="8"/>
  <c r="V105" i="8"/>
  <c r="V94" i="8"/>
  <c r="H95" i="8"/>
  <c r="H96" i="8"/>
  <c r="H97" i="8"/>
  <c r="H98" i="8"/>
  <c r="H99" i="8"/>
  <c r="H100" i="8"/>
  <c r="H101" i="8"/>
  <c r="H102" i="8"/>
  <c r="H103" i="8"/>
  <c r="H104" i="8"/>
  <c r="H105" i="8"/>
  <c r="H94" i="8"/>
  <c r="V75" i="8"/>
  <c r="V76" i="8"/>
  <c r="V77" i="8"/>
  <c r="V78" i="8"/>
  <c r="V79" i="8"/>
  <c r="V80" i="8"/>
  <c r="V81" i="8"/>
  <c r="V82" i="8"/>
  <c r="V83" i="8"/>
  <c r="V84" i="8"/>
  <c r="V85" i="8"/>
  <c r="V74" i="8"/>
  <c r="H75" i="8"/>
  <c r="H76" i="8"/>
  <c r="H77" i="8"/>
  <c r="H78" i="8"/>
  <c r="H79" i="8"/>
  <c r="H80" i="8"/>
  <c r="H81" i="8"/>
  <c r="H82" i="8"/>
  <c r="H83" i="8"/>
  <c r="H84" i="8"/>
  <c r="H85" i="8"/>
  <c r="H74" i="8"/>
  <c r="V55" i="8"/>
  <c r="V56" i="8"/>
  <c r="V57" i="8"/>
  <c r="V59" i="8"/>
  <c r="V60" i="8"/>
  <c r="V61" i="8"/>
  <c r="V62" i="8"/>
  <c r="V63" i="8"/>
  <c r="V64" i="8"/>
  <c r="V65" i="8"/>
  <c r="V54" i="8"/>
  <c r="H55" i="8"/>
  <c r="H56" i="8"/>
  <c r="H57" i="8"/>
  <c r="H58" i="8"/>
  <c r="H59" i="8"/>
  <c r="H60" i="8"/>
  <c r="H61" i="8"/>
  <c r="H62" i="8"/>
  <c r="H63" i="8"/>
  <c r="H64" i="8"/>
  <c r="H65" i="8"/>
  <c r="H54" i="8"/>
  <c r="V34" i="8"/>
  <c r="V35" i="8"/>
  <c r="V36" i="8"/>
  <c r="V37" i="8"/>
  <c r="V38" i="8"/>
  <c r="V40" i="8"/>
  <c r="V41" i="8"/>
  <c r="V42" i="8"/>
  <c r="V43" i="8"/>
  <c r="V44" i="8"/>
  <c r="V45" i="8"/>
  <c r="H35" i="8"/>
  <c r="H36" i="8"/>
  <c r="H37" i="8"/>
  <c r="H38" i="8"/>
  <c r="H39" i="8"/>
  <c r="H40" i="8"/>
  <c r="H41" i="8"/>
  <c r="H42" i="8"/>
  <c r="H43" i="8"/>
  <c r="H44" i="8"/>
  <c r="H45" i="8"/>
  <c r="H34" i="8"/>
  <c r="V135" i="11"/>
  <c r="V136" i="11"/>
  <c r="V137" i="11"/>
  <c r="V138" i="11"/>
  <c r="V139" i="11"/>
  <c r="V140" i="11"/>
  <c r="V134" i="11"/>
  <c r="H135" i="11"/>
  <c r="H136" i="11"/>
  <c r="H137" i="11"/>
  <c r="H138" i="11"/>
  <c r="H139" i="11"/>
  <c r="H140" i="11"/>
  <c r="H134" i="11"/>
  <c r="V120" i="11"/>
  <c r="V121" i="11"/>
  <c r="V122" i="11"/>
  <c r="V123" i="11"/>
  <c r="V124" i="11"/>
  <c r="V125" i="11"/>
  <c r="V119" i="11"/>
  <c r="H120" i="11"/>
  <c r="H121" i="11"/>
  <c r="H122" i="11"/>
  <c r="H123" i="11"/>
  <c r="H124" i="11"/>
  <c r="H125" i="11"/>
  <c r="H119" i="11"/>
  <c r="V105" i="11"/>
  <c r="V106" i="11"/>
  <c r="V107" i="11"/>
  <c r="V108" i="11"/>
  <c r="V109" i="11"/>
  <c r="V110" i="11"/>
  <c r="V104" i="11"/>
  <c r="H105" i="11"/>
  <c r="H106" i="11"/>
  <c r="H107" i="11"/>
  <c r="H108" i="11"/>
  <c r="H109" i="11"/>
  <c r="H110" i="11"/>
  <c r="H104" i="11"/>
  <c r="V90" i="11"/>
  <c r="V91" i="11"/>
  <c r="V92" i="11"/>
  <c r="V93" i="11"/>
  <c r="V94" i="11"/>
  <c r="V95" i="11"/>
  <c r="V89" i="11"/>
  <c r="H90" i="11"/>
  <c r="H91" i="11"/>
  <c r="H92" i="11"/>
  <c r="H93" i="11"/>
  <c r="H94" i="11"/>
  <c r="H95" i="11"/>
  <c r="H89" i="11"/>
  <c r="V75" i="11"/>
  <c r="V76" i="11"/>
  <c r="V77" i="11"/>
  <c r="V78" i="11"/>
  <c r="V79" i="11"/>
  <c r="V80" i="11"/>
  <c r="V74" i="11"/>
  <c r="H75" i="11"/>
  <c r="H76" i="11"/>
  <c r="H77" i="11"/>
  <c r="H78" i="11"/>
  <c r="H79" i="11"/>
  <c r="H80" i="11"/>
  <c r="H74" i="11"/>
  <c r="V60" i="11"/>
  <c r="V61" i="11"/>
  <c r="V62" i="11"/>
  <c r="V63" i="11"/>
  <c r="V64" i="11"/>
  <c r="V65" i="11"/>
  <c r="V59" i="11"/>
  <c r="H60" i="11"/>
  <c r="H61" i="11"/>
  <c r="H62" i="11"/>
  <c r="H63" i="11"/>
  <c r="H64" i="11"/>
  <c r="H65" i="11"/>
  <c r="H59" i="11"/>
  <c r="V45" i="11"/>
  <c r="V46" i="11"/>
  <c r="V47" i="11"/>
  <c r="V48" i="11"/>
  <c r="V49" i="11"/>
  <c r="V50" i="11"/>
  <c r="V44" i="11"/>
  <c r="H45" i="11"/>
  <c r="H46" i="11"/>
  <c r="H47" i="11"/>
  <c r="H48" i="11"/>
  <c r="H49" i="11"/>
  <c r="H50" i="11"/>
  <c r="H44" i="11"/>
  <c r="V30" i="11"/>
  <c r="V31" i="11"/>
  <c r="V32" i="11"/>
  <c r="V33" i="11"/>
  <c r="V34" i="11"/>
  <c r="V35" i="11"/>
  <c r="V29" i="11"/>
  <c r="H30" i="11"/>
  <c r="H31" i="11"/>
  <c r="H32" i="11"/>
  <c r="H33" i="11"/>
  <c r="H34" i="11"/>
  <c r="H35" i="11"/>
  <c r="H29" i="11"/>
  <c r="V143" i="30"/>
  <c r="V144" i="30"/>
  <c r="V145" i="30"/>
  <c r="V146" i="30"/>
  <c r="V147" i="30"/>
  <c r="V148" i="30"/>
  <c r="V149" i="30"/>
  <c r="V142" i="30"/>
  <c r="H143" i="30"/>
  <c r="H144" i="30"/>
  <c r="H145" i="30"/>
  <c r="H146" i="30"/>
  <c r="H147" i="30"/>
  <c r="H148" i="30"/>
  <c r="H149" i="30"/>
  <c r="H142" i="30"/>
  <c r="V127" i="30"/>
  <c r="V128" i="30"/>
  <c r="V129" i="30"/>
  <c r="V130" i="30"/>
  <c r="V131" i="30"/>
  <c r="V132" i="30"/>
  <c r="V133" i="30"/>
  <c r="V126" i="30"/>
  <c r="H127" i="30"/>
  <c r="H128" i="30"/>
  <c r="H129" i="30"/>
  <c r="H130" i="30"/>
  <c r="H131" i="30"/>
  <c r="H132" i="30"/>
  <c r="H133" i="30"/>
  <c r="H126" i="30"/>
  <c r="V111" i="30"/>
  <c r="V112" i="30"/>
  <c r="V113" i="30"/>
  <c r="V114" i="30"/>
  <c r="V115" i="30"/>
  <c r="V116" i="30"/>
  <c r="V117" i="30"/>
  <c r="V110" i="30"/>
  <c r="H111" i="30"/>
  <c r="H112" i="30"/>
  <c r="H113" i="30"/>
  <c r="H114" i="30"/>
  <c r="H115" i="30"/>
  <c r="H116" i="30"/>
  <c r="H117" i="30"/>
  <c r="H110" i="30"/>
  <c r="V95" i="30"/>
  <c r="V96" i="30"/>
  <c r="V97" i="30"/>
  <c r="V98" i="30"/>
  <c r="V99" i="30"/>
  <c r="V100" i="30"/>
  <c r="V101" i="30"/>
  <c r="V94" i="30"/>
  <c r="H95" i="30"/>
  <c r="H96" i="30"/>
  <c r="H97" i="30"/>
  <c r="H98" i="30"/>
  <c r="H99" i="30"/>
  <c r="H100" i="30"/>
  <c r="H101" i="30"/>
  <c r="H94" i="30"/>
  <c r="V79" i="30"/>
  <c r="V80" i="30"/>
  <c r="V81" i="30"/>
  <c r="V82" i="30"/>
  <c r="V83" i="30"/>
  <c r="V84" i="30"/>
  <c r="V85" i="30"/>
  <c r="V78" i="30"/>
  <c r="H79" i="30"/>
  <c r="H80" i="30"/>
  <c r="H81" i="30"/>
  <c r="H82" i="30"/>
  <c r="H83" i="30"/>
  <c r="H84" i="30"/>
  <c r="H85" i="30"/>
  <c r="H78" i="30"/>
  <c r="V63" i="30"/>
  <c r="V64" i="30"/>
  <c r="V65" i="30"/>
  <c r="V66" i="30"/>
  <c r="V67" i="30"/>
  <c r="V68" i="30"/>
  <c r="V69" i="30"/>
  <c r="V62" i="30"/>
  <c r="H63" i="30"/>
  <c r="H64" i="30"/>
  <c r="H65" i="30"/>
  <c r="H66" i="30"/>
  <c r="H67" i="30"/>
  <c r="H68" i="30"/>
  <c r="H69" i="30"/>
  <c r="H62" i="30"/>
  <c r="V47" i="30"/>
  <c r="V48" i="30"/>
  <c r="V49" i="30"/>
  <c r="V50" i="30"/>
  <c r="V51" i="30"/>
  <c r="V52" i="30"/>
  <c r="V53" i="30"/>
  <c r="V46" i="30"/>
  <c r="H47" i="30"/>
  <c r="H48" i="30"/>
  <c r="H49" i="30"/>
  <c r="H50" i="30"/>
  <c r="H51" i="30"/>
  <c r="H52" i="30"/>
  <c r="H53" i="30"/>
  <c r="H46" i="30"/>
  <c r="V31" i="30"/>
  <c r="V32" i="30"/>
  <c r="V33" i="30"/>
  <c r="V34" i="30"/>
  <c r="V35" i="30"/>
  <c r="V36" i="30"/>
  <c r="V37" i="30"/>
  <c r="V30" i="30"/>
  <c r="H31" i="30"/>
  <c r="H32" i="30"/>
  <c r="H33" i="30"/>
  <c r="H34" i="30"/>
  <c r="H35" i="30"/>
  <c r="H36" i="30"/>
  <c r="H37" i="30"/>
  <c r="H30" i="30"/>
  <c r="V47" i="49"/>
  <c r="V48" i="49"/>
  <c r="V49" i="49"/>
  <c r="V50" i="49"/>
  <c r="V51" i="49"/>
  <c r="V52" i="49"/>
  <c r="V53" i="49"/>
  <c r="V54" i="49"/>
  <c r="V46" i="49"/>
  <c r="H47" i="49"/>
  <c r="H48" i="49"/>
  <c r="H49" i="49"/>
  <c r="H50" i="49"/>
  <c r="H51" i="49"/>
  <c r="H52" i="49"/>
  <c r="H53" i="49"/>
  <c r="H54" i="49"/>
  <c r="H46" i="49"/>
  <c r="V31" i="49"/>
  <c r="V32" i="49"/>
  <c r="V33" i="49"/>
  <c r="V34" i="49"/>
  <c r="V35" i="49"/>
  <c r="V36" i="49"/>
  <c r="V37" i="49"/>
  <c r="V38" i="49"/>
  <c r="V30" i="49"/>
  <c r="H30" i="49"/>
  <c r="H31" i="49"/>
  <c r="H32" i="49"/>
  <c r="H33" i="49"/>
  <c r="H34" i="49"/>
  <c r="H35" i="49"/>
  <c r="H36" i="49"/>
  <c r="H37" i="49"/>
  <c r="H38" i="49"/>
  <c r="V26" i="17"/>
  <c r="V27" i="17"/>
  <c r="V25" i="17"/>
  <c r="H26" i="17"/>
  <c r="H27" i="17"/>
  <c r="H25" i="17"/>
  <c r="V37" i="17"/>
  <c r="V38" i="17"/>
  <c r="V36" i="17"/>
  <c r="H37" i="17"/>
  <c r="H38" i="17"/>
  <c r="H36" i="17"/>
  <c r="V48" i="17"/>
  <c r="V49" i="17"/>
  <c r="V47" i="17"/>
  <c r="H48" i="17"/>
  <c r="H49" i="17"/>
  <c r="H47" i="17"/>
  <c r="V59" i="17"/>
  <c r="V60" i="17"/>
  <c r="V58" i="17"/>
  <c r="H60" i="17"/>
  <c r="H58" i="17"/>
  <c r="V70" i="17"/>
  <c r="V71" i="17"/>
  <c r="V69" i="17"/>
  <c r="H70" i="17"/>
  <c r="H71" i="17"/>
  <c r="H69" i="17"/>
  <c r="H81" i="17"/>
  <c r="H82" i="17"/>
  <c r="H80" i="17"/>
  <c r="V81" i="17"/>
  <c r="V82" i="17"/>
  <c r="V80" i="17"/>
  <c r="H92" i="17"/>
  <c r="H93" i="17"/>
  <c r="H91" i="17"/>
  <c r="V92" i="17"/>
  <c r="V93" i="17"/>
  <c r="V91" i="17"/>
  <c r="V102" i="17"/>
  <c r="H103" i="17"/>
  <c r="H104" i="17"/>
  <c r="H102" i="17"/>
  <c r="V103" i="17"/>
  <c r="V104" i="17"/>
  <c r="V130" i="29"/>
  <c r="V131" i="29"/>
  <c r="V132" i="29"/>
  <c r="V133" i="29"/>
  <c r="V134" i="29"/>
  <c r="V135" i="29"/>
  <c r="V136" i="29"/>
  <c r="V139" i="29"/>
  <c r="V140" i="29"/>
  <c r="V141" i="29"/>
  <c r="V142" i="29"/>
  <c r="V143" i="29"/>
  <c r="V129" i="29"/>
  <c r="V38" i="29"/>
  <c r="V39" i="29"/>
  <c r="V40" i="29"/>
  <c r="V41" i="29"/>
  <c r="V42" i="29"/>
  <c r="V43" i="29"/>
  <c r="V44" i="29"/>
  <c r="V45" i="29"/>
  <c r="V46" i="29"/>
  <c r="V47" i="29"/>
  <c r="V48" i="29"/>
  <c r="V49" i="29"/>
  <c r="V50" i="29"/>
  <c r="V51" i="29"/>
  <c r="V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37" i="29"/>
  <c r="V61" i="29"/>
  <c r="V62" i="29"/>
  <c r="V63" i="29"/>
  <c r="V64" i="29"/>
  <c r="V65" i="29"/>
  <c r="V66" i="29"/>
  <c r="V67" i="29"/>
  <c r="V68" i="29"/>
  <c r="V69" i="29"/>
  <c r="V70" i="29"/>
  <c r="V71" i="29"/>
  <c r="V72" i="29"/>
  <c r="V73" i="29"/>
  <c r="V74" i="29"/>
  <c r="V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60" i="29"/>
  <c r="V84" i="29"/>
  <c r="V85" i="29"/>
  <c r="V86" i="29"/>
  <c r="V87" i="29"/>
  <c r="V88" i="29"/>
  <c r="V89" i="29"/>
  <c r="V90" i="29"/>
  <c r="V91" i="29"/>
  <c r="V92" i="29"/>
  <c r="V93" i="29"/>
  <c r="V94" i="29"/>
  <c r="V95" i="29"/>
  <c r="V96" i="29"/>
  <c r="V97" i="29"/>
  <c r="V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83" i="29"/>
  <c r="V107" i="29"/>
  <c r="V108" i="29"/>
  <c r="V109" i="29"/>
  <c r="V110" i="29"/>
  <c r="V111" i="29"/>
  <c r="V112" i="29"/>
  <c r="V113" i="29"/>
  <c r="V115" i="29"/>
  <c r="V116" i="29"/>
  <c r="V117" i="29"/>
  <c r="V118" i="29"/>
  <c r="V119" i="29"/>
  <c r="V120" i="29"/>
  <c r="V106" i="29"/>
  <c r="H107" i="29"/>
  <c r="H108" i="29"/>
  <c r="H109" i="29"/>
  <c r="H110" i="29"/>
  <c r="H111" i="29"/>
  <c r="H112" i="29"/>
  <c r="H113" i="29"/>
  <c r="H114" i="29"/>
  <c r="H115" i="29"/>
  <c r="H116" i="29"/>
  <c r="H117" i="29"/>
  <c r="H118" i="29"/>
  <c r="H119" i="29"/>
  <c r="H120" i="29"/>
  <c r="H106" i="29"/>
  <c r="H130" i="29"/>
  <c r="H131" i="29"/>
  <c r="H132" i="29"/>
  <c r="H133" i="29"/>
  <c r="H134" i="29"/>
  <c r="H135" i="29"/>
  <c r="H136" i="29"/>
  <c r="H137" i="29"/>
  <c r="H138" i="29"/>
  <c r="H139" i="29"/>
  <c r="H140" i="29"/>
  <c r="H141" i="29"/>
  <c r="H142" i="29"/>
  <c r="H143" i="29"/>
  <c r="H129" i="29"/>
  <c r="V153" i="29"/>
  <c r="V154" i="29"/>
  <c r="V155" i="29"/>
  <c r="V156" i="29"/>
  <c r="V157" i="29"/>
  <c r="V158" i="29"/>
  <c r="V159" i="29"/>
  <c r="V160" i="29"/>
  <c r="V161" i="29"/>
  <c r="V162" i="29"/>
  <c r="V163" i="29"/>
  <c r="V164" i="29"/>
  <c r="V165" i="29"/>
  <c r="V166" i="29"/>
  <c r="V152" i="29"/>
  <c r="H153" i="29"/>
  <c r="H154" i="29"/>
  <c r="H155" i="29"/>
  <c r="H156" i="29"/>
  <c r="H157" i="29"/>
  <c r="H158" i="29"/>
  <c r="H159" i="29"/>
  <c r="H160" i="29"/>
  <c r="H161" i="29"/>
  <c r="H162" i="29"/>
  <c r="H163" i="29"/>
  <c r="H164" i="29"/>
  <c r="H165" i="29"/>
  <c r="H166" i="29"/>
  <c r="H167" i="29"/>
  <c r="H152" i="29"/>
  <c r="H176" i="29"/>
  <c r="H177" i="29"/>
  <c r="H178" i="29"/>
  <c r="H179" i="29"/>
  <c r="H180" i="29"/>
  <c r="H181" i="29"/>
  <c r="H182" i="29"/>
  <c r="H183" i="29"/>
  <c r="H184" i="29"/>
  <c r="H185" i="29"/>
  <c r="H186" i="29"/>
  <c r="H187" i="29"/>
  <c r="H188" i="29"/>
  <c r="H189" i="29"/>
  <c r="H175" i="29"/>
  <c r="V176" i="29"/>
  <c r="V177" i="29"/>
  <c r="V178" i="29"/>
  <c r="V179" i="29"/>
  <c r="V180" i="29"/>
  <c r="V181" i="29"/>
  <c r="V182" i="29"/>
  <c r="V183" i="29"/>
  <c r="V184" i="29"/>
  <c r="V185" i="29"/>
  <c r="V186" i="29"/>
  <c r="V187" i="29"/>
  <c r="V188" i="29"/>
  <c r="V189" i="29"/>
  <c r="V175" i="29"/>
  <c r="H199" i="29"/>
  <c r="H200" i="29"/>
  <c r="H201" i="29"/>
  <c r="H202" i="29"/>
  <c r="H203" i="29"/>
  <c r="H204" i="29"/>
  <c r="H205" i="29"/>
  <c r="H206" i="29"/>
  <c r="H207" i="29"/>
  <c r="H208" i="29"/>
  <c r="H209" i="29"/>
  <c r="H210" i="29"/>
  <c r="H211" i="29"/>
  <c r="H212" i="29"/>
  <c r="H198" i="29"/>
  <c r="V199" i="29"/>
  <c r="V200" i="29"/>
  <c r="V201" i="29"/>
  <c r="V202" i="29"/>
  <c r="V203" i="29"/>
  <c r="V204" i="29"/>
  <c r="V205" i="29"/>
  <c r="V206" i="29"/>
  <c r="V207" i="29"/>
  <c r="V208" i="29"/>
  <c r="V209" i="29"/>
  <c r="V210" i="29"/>
  <c r="V211" i="29"/>
  <c r="V212" i="29"/>
  <c r="V198" i="29"/>
  <c r="V39" i="36"/>
  <c r="V40" i="36"/>
  <c r="V41" i="36"/>
  <c r="V42" i="36"/>
  <c r="V43" i="36"/>
  <c r="V44" i="36"/>
  <c r="V45" i="36"/>
  <c r="V46" i="36"/>
  <c r="V47" i="36"/>
  <c r="V48" i="36"/>
  <c r="V49" i="36"/>
  <c r="V50" i="36"/>
  <c r="V51" i="36"/>
  <c r="V52" i="36"/>
  <c r="V53" i="36"/>
  <c r="V54" i="36"/>
  <c r="V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38" i="36"/>
  <c r="V63" i="36"/>
  <c r="V64" i="36"/>
  <c r="V65" i="36"/>
  <c r="V66" i="36"/>
  <c r="V67" i="36"/>
  <c r="V68" i="36"/>
  <c r="V69" i="36"/>
  <c r="V70" i="36"/>
  <c r="V71" i="36"/>
  <c r="V72" i="36"/>
  <c r="V73" i="36"/>
  <c r="V74" i="36"/>
  <c r="V75" i="36"/>
  <c r="V76" i="36"/>
  <c r="V77" i="36"/>
  <c r="V78" i="36"/>
  <c r="V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62" i="36"/>
  <c r="V87" i="36"/>
  <c r="V88" i="36"/>
  <c r="V89" i="36"/>
  <c r="V90" i="36"/>
  <c r="V91" i="36"/>
  <c r="V92" i="36"/>
  <c r="V93" i="36"/>
  <c r="V94" i="36"/>
  <c r="V95" i="36"/>
  <c r="V96" i="36"/>
  <c r="V97" i="36"/>
  <c r="V98" i="36"/>
  <c r="V99" i="36"/>
  <c r="V100" i="36"/>
  <c r="V101" i="36"/>
  <c r="V102" i="36"/>
  <c r="V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86" i="36"/>
  <c r="V111" i="36"/>
  <c r="V112" i="36"/>
  <c r="V113" i="36"/>
  <c r="V114" i="36"/>
  <c r="V115" i="36"/>
  <c r="V116" i="36"/>
  <c r="V117" i="36"/>
  <c r="V118" i="36"/>
  <c r="V119" i="36"/>
  <c r="V120" i="36"/>
  <c r="V121" i="36"/>
  <c r="V122" i="36"/>
  <c r="V123" i="36"/>
  <c r="V124" i="36"/>
  <c r="V125" i="36"/>
  <c r="V126" i="36"/>
  <c r="V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10" i="36"/>
  <c r="V135" i="36"/>
  <c r="V136" i="36"/>
  <c r="V137" i="36"/>
  <c r="V138" i="36"/>
  <c r="V139" i="36"/>
  <c r="V140" i="36"/>
  <c r="V141" i="36"/>
  <c r="V142" i="36"/>
  <c r="V143" i="36"/>
  <c r="V144" i="36"/>
  <c r="V145" i="36"/>
  <c r="V146" i="36"/>
  <c r="V147" i="36"/>
  <c r="V148" i="36"/>
  <c r="V149" i="36"/>
  <c r="V150" i="36"/>
  <c r="V134" i="36"/>
  <c r="H135" i="36"/>
  <c r="H136" i="36"/>
  <c r="H137" i="36"/>
  <c r="H138" i="36"/>
  <c r="H139" i="36"/>
  <c r="H140" i="36"/>
  <c r="H141" i="36"/>
  <c r="H142" i="36"/>
  <c r="H143" i="36"/>
  <c r="H144" i="36"/>
  <c r="H145" i="36"/>
  <c r="H146" i="36"/>
  <c r="H147" i="36"/>
  <c r="H148" i="36"/>
  <c r="H149" i="36"/>
  <c r="H150" i="36"/>
  <c r="H134" i="36"/>
  <c r="V159" i="36"/>
  <c r="V160" i="36"/>
  <c r="V161" i="36"/>
  <c r="V162" i="36"/>
  <c r="V163" i="36"/>
  <c r="V164" i="36"/>
  <c r="V165" i="36"/>
  <c r="V166" i="36"/>
  <c r="V167" i="36"/>
  <c r="V168" i="36"/>
  <c r="V169" i="36"/>
  <c r="V170" i="36"/>
  <c r="V171" i="36"/>
  <c r="V172" i="36"/>
  <c r="V173" i="36"/>
  <c r="V174" i="36"/>
  <c r="V158" i="36"/>
  <c r="H159" i="36"/>
  <c r="H160" i="36"/>
  <c r="H161" i="36"/>
  <c r="H162" i="36"/>
  <c r="H163" i="36"/>
  <c r="H164" i="36"/>
  <c r="H165" i="36"/>
  <c r="H166" i="36"/>
  <c r="H167" i="36"/>
  <c r="H168" i="36"/>
  <c r="H169" i="36"/>
  <c r="H170" i="36"/>
  <c r="H171" i="36"/>
  <c r="H172" i="36"/>
  <c r="H173" i="36"/>
  <c r="H174" i="36"/>
  <c r="H158" i="36"/>
  <c r="V183" i="36"/>
  <c r="V184" i="36"/>
  <c r="V185" i="36"/>
  <c r="V186" i="36"/>
  <c r="V187" i="36"/>
  <c r="V188" i="36"/>
  <c r="V189" i="36"/>
  <c r="V190" i="36"/>
  <c r="V191" i="36"/>
  <c r="V192" i="36"/>
  <c r="V193" i="36"/>
  <c r="V194" i="36"/>
  <c r="V195" i="36"/>
  <c r="V196" i="36"/>
  <c r="V197" i="36"/>
  <c r="V198" i="36"/>
  <c r="V182" i="36"/>
  <c r="H183" i="36"/>
  <c r="H184" i="36"/>
  <c r="H185" i="36"/>
  <c r="H186" i="36"/>
  <c r="H187" i="36"/>
  <c r="H188" i="36"/>
  <c r="H189" i="36"/>
  <c r="H190" i="36"/>
  <c r="H191" i="36"/>
  <c r="H192" i="36"/>
  <c r="H193" i="36"/>
  <c r="H194" i="36"/>
  <c r="H195" i="36"/>
  <c r="H196" i="36"/>
  <c r="H197" i="36"/>
  <c r="H198" i="36"/>
  <c r="H182" i="36"/>
  <c r="V207" i="36"/>
  <c r="V208" i="36"/>
  <c r="V209" i="36"/>
  <c r="V210" i="36"/>
  <c r="V211" i="36"/>
  <c r="V212" i="36"/>
  <c r="V213" i="36"/>
  <c r="V214" i="36"/>
  <c r="V215" i="36"/>
  <c r="V216" i="36"/>
  <c r="V217" i="36"/>
  <c r="V218" i="36"/>
  <c r="V219" i="36"/>
  <c r="V220" i="36"/>
  <c r="V221" i="36"/>
  <c r="V222" i="36"/>
  <c r="V206" i="36"/>
  <c r="H207" i="36"/>
  <c r="H208" i="36"/>
  <c r="H209" i="36"/>
  <c r="H210" i="36"/>
  <c r="H211" i="36"/>
  <c r="H212" i="36"/>
  <c r="H213" i="36"/>
  <c r="H214" i="36"/>
  <c r="H215" i="36"/>
  <c r="H216" i="36"/>
  <c r="H217" i="36"/>
  <c r="H218" i="36"/>
  <c r="H219" i="36"/>
  <c r="H220" i="36"/>
  <c r="H221" i="36"/>
  <c r="H222" i="36"/>
  <c r="H206" i="36"/>
  <c r="V43" i="47"/>
  <c r="V44" i="47"/>
  <c r="V45" i="47"/>
  <c r="V46" i="47"/>
  <c r="V47" i="47"/>
  <c r="V48" i="47"/>
  <c r="V49" i="47"/>
  <c r="V50" i="47"/>
  <c r="V51" i="47"/>
  <c r="V52" i="47"/>
  <c r="V53" i="47"/>
  <c r="V54" i="47"/>
  <c r="V55" i="47"/>
  <c r="V56" i="47"/>
  <c r="V57" i="47"/>
  <c r="V58" i="47"/>
  <c r="V59" i="47"/>
  <c r="V60" i="47"/>
  <c r="V61" i="47"/>
  <c r="V62" i="47"/>
  <c r="V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42" i="47"/>
  <c r="V159" i="23"/>
  <c r="V160" i="23"/>
  <c r="V161" i="23"/>
  <c r="V162" i="23"/>
  <c r="V163" i="23"/>
  <c r="V164" i="23"/>
  <c r="V165" i="23"/>
  <c r="V166" i="23"/>
  <c r="V167" i="23"/>
  <c r="V158" i="23"/>
  <c r="H159" i="23"/>
  <c r="H160" i="23"/>
  <c r="H161" i="23"/>
  <c r="H162" i="23"/>
  <c r="H163" i="23"/>
  <c r="H164" i="23"/>
  <c r="H165" i="23"/>
  <c r="H166" i="23"/>
  <c r="H167" i="23"/>
  <c r="H158" i="23"/>
  <c r="V141" i="23"/>
  <c r="V142" i="23"/>
  <c r="V143" i="23"/>
  <c r="V144" i="23"/>
  <c r="V145" i="23"/>
  <c r="V146" i="23"/>
  <c r="V147" i="23"/>
  <c r="V148" i="23"/>
  <c r="V149" i="23"/>
  <c r="V140" i="23"/>
  <c r="H141" i="23"/>
  <c r="H142" i="23"/>
  <c r="H143" i="23"/>
  <c r="H144" i="23"/>
  <c r="H145" i="23"/>
  <c r="H146" i="23"/>
  <c r="H147" i="23"/>
  <c r="H148" i="23"/>
  <c r="H149" i="23"/>
  <c r="H140" i="23"/>
  <c r="V123" i="23"/>
  <c r="V124" i="23"/>
  <c r="V125" i="23"/>
  <c r="V126" i="23"/>
  <c r="V127" i="23"/>
  <c r="V128" i="23"/>
  <c r="V129" i="23"/>
  <c r="V130" i="23"/>
  <c r="V131" i="23"/>
  <c r="V122" i="23"/>
  <c r="H123" i="23"/>
  <c r="H124" i="23"/>
  <c r="H125" i="23"/>
  <c r="H126" i="23"/>
  <c r="H127" i="23"/>
  <c r="H128" i="23"/>
  <c r="H129" i="23"/>
  <c r="H130" i="23"/>
  <c r="H131" i="23"/>
  <c r="H122" i="23"/>
  <c r="V105" i="23"/>
  <c r="V106" i="23"/>
  <c r="V107" i="23"/>
  <c r="V108" i="23"/>
  <c r="V109" i="23"/>
  <c r="V110" i="23"/>
  <c r="V111" i="23"/>
  <c r="V112" i="23"/>
  <c r="V113" i="23"/>
  <c r="V104" i="23"/>
  <c r="H105" i="23"/>
  <c r="H106" i="23"/>
  <c r="H107" i="23"/>
  <c r="H108" i="23"/>
  <c r="H109" i="23"/>
  <c r="H110" i="23"/>
  <c r="H111" i="23"/>
  <c r="H112" i="23"/>
  <c r="H113" i="23"/>
  <c r="H104" i="23"/>
  <c r="V87" i="23"/>
  <c r="V88" i="23"/>
  <c r="V89" i="23"/>
  <c r="V90" i="23"/>
  <c r="V91" i="23"/>
  <c r="V92" i="23"/>
  <c r="V93" i="23"/>
  <c r="V94" i="23"/>
  <c r="V95" i="23"/>
  <c r="V86" i="23"/>
  <c r="H87" i="23"/>
  <c r="H88" i="23"/>
  <c r="H89" i="23"/>
  <c r="H90" i="23"/>
  <c r="H91" i="23"/>
  <c r="H92" i="23"/>
  <c r="H93" i="23"/>
  <c r="H94" i="23"/>
  <c r="H95" i="23"/>
  <c r="H86" i="23"/>
  <c r="V69" i="23"/>
  <c r="V70" i="23"/>
  <c r="V71" i="23"/>
  <c r="V72" i="23"/>
  <c r="V73" i="23"/>
  <c r="V74" i="23"/>
  <c r="V75" i="23"/>
  <c r="V76" i="23"/>
  <c r="V77" i="23"/>
  <c r="V68" i="23"/>
  <c r="H69" i="23"/>
  <c r="H70" i="23"/>
  <c r="H71" i="23"/>
  <c r="H72" i="23"/>
  <c r="H73" i="23"/>
  <c r="H74" i="23"/>
  <c r="H75" i="23"/>
  <c r="H76" i="23"/>
  <c r="H77" i="23"/>
  <c r="H68" i="23"/>
  <c r="V51" i="23"/>
  <c r="V52" i="23"/>
  <c r="V53" i="23"/>
  <c r="V54" i="23"/>
  <c r="V55" i="23"/>
  <c r="V56" i="23"/>
  <c r="V57" i="23"/>
  <c r="V58" i="23"/>
  <c r="V59" i="23"/>
  <c r="V50" i="23"/>
  <c r="H51" i="23"/>
  <c r="H52" i="23"/>
  <c r="H53" i="23"/>
  <c r="H54" i="23"/>
  <c r="H55" i="23"/>
  <c r="H56" i="23"/>
  <c r="H57" i="23"/>
  <c r="H58" i="23"/>
  <c r="H59" i="23"/>
  <c r="H50" i="23"/>
  <c r="V33" i="23"/>
  <c r="V34" i="23"/>
  <c r="V35" i="23"/>
  <c r="V36" i="23"/>
  <c r="V37" i="23"/>
  <c r="V38" i="23"/>
  <c r="V39" i="23"/>
  <c r="V40" i="23"/>
  <c r="V41" i="23"/>
  <c r="V32" i="23"/>
  <c r="H33" i="23"/>
  <c r="H34" i="23"/>
  <c r="H35" i="23"/>
  <c r="H36" i="23"/>
  <c r="H37" i="23"/>
  <c r="H38" i="23"/>
  <c r="H39" i="23"/>
  <c r="H40" i="23"/>
  <c r="H41" i="23"/>
  <c r="H32" i="23"/>
  <c r="V159" i="21"/>
  <c r="V160" i="21"/>
  <c r="V161" i="21"/>
  <c r="V162" i="21"/>
  <c r="V163" i="21"/>
  <c r="V164" i="21"/>
  <c r="V165" i="21"/>
  <c r="V166" i="21"/>
  <c r="V167" i="21"/>
  <c r="V158" i="21"/>
  <c r="H159" i="21"/>
  <c r="H160" i="21"/>
  <c r="H161" i="21"/>
  <c r="H162" i="21"/>
  <c r="H163" i="21"/>
  <c r="H164" i="21"/>
  <c r="H165" i="21"/>
  <c r="H166" i="21"/>
  <c r="H167" i="21"/>
  <c r="H158" i="21"/>
  <c r="V141" i="21"/>
  <c r="V142" i="21"/>
  <c r="V143" i="21"/>
  <c r="V144" i="21"/>
  <c r="V145" i="21"/>
  <c r="V146" i="21"/>
  <c r="V147" i="21"/>
  <c r="V148" i="21"/>
  <c r="V149" i="21"/>
  <c r="V140" i="21"/>
  <c r="H141" i="21"/>
  <c r="H142" i="21"/>
  <c r="H143" i="21"/>
  <c r="H144" i="21"/>
  <c r="H145" i="21"/>
  <c r="H146" i="21"/>
  <c r="H147" i="21"/>
  <c r="H148" i="21"/>
  <c r="H149" i="21"/>
  <c r="H140" i="21"/>
  <c r="V123" i="21"/>
  <c r="V124" i="21"/>
  <c r="V125" i="21"/>
  <c r="V126" i="21"/>
  <c r="V127" i="21"/>
  <c r="V128" i="21"/>
  <c r="V129" i="21"/>
  <c r="V130" i="21"/>
  <c r="V131" i="21"/>
  <c r="V122" i="21"/>
  <c r="H123" i="21"/>
  <c r="H124" i="21"/>
  <c r="H125" i="21"/>
  <c r="H126" i="21"/>
  <c r="H127" i="21"/>
  <c r="H128" i="21"/>
  <c r="H129" i="21"/>
  <c r="H130" i="21"/>
  <c r="H131" i="21"/>
  <c r="H122" i="21"/>
  <c r="V105" i="21"/>
  <c r="V106" i="21"/>
  <c r="V107" i="21"/>
  <c r="V108" i="21"/>
  <c r="V109" i="21"/>
  <c r="V110" i="21"/>
  <c r="V111" i="21"/>
  <c r="V112" i="21"/>
  <c r="V113" i="21"/>
  <c r="V104" i="21"/>
  <c r="H105" i="21"/>
  <c r="H106" i="21"/>
  <c r="H107" i="21"/>
  <c r="H108" i="21"/>
  <c r="H109" i="21"/>
  <c r="H110" i="21"/>
  <c r="H111" i="21"/>
  <c r="H112" i="21"/>
  <c r="H113" i="21"/>
  <c r="H104" i="21"/>
  <c r="V87" i="21"/>
  <c r="V88" i="21"/>
  <c r="V89" i="21"/>
  <c r="V90" i="21"/>
  <c r="V91" i="21"/>
  <c r="V92" i="21"/>
  <c r="V93" i="21"/>
  <c r="V94" i="21"/>
  <c r="V95" i="21"/>
  <c r="V86" i="21"/>
  <c r="H87" i="21"/>
  <c r="H88" i="21"/>
  <c r="H89" i="21"/>
  <c r="H90" i="21"/>
  <c r="H91" i="21"/>
  <c r="H92" i="21"/>
  <c r="H93" i="21"/>
  <c r="H94" i="21"/>
  <c r="H95" i="21"/>
  <c r="H86" i="21"/>
  <c r="V69" i="21"/>
  <c r="V70" i="21"/>
  <c r="V71" i="21"/>
  <c r="V72" i="21"/>
  <c r="V73" i="21"/>
  <c r="V74" i="21"/>
  <c r="V75" i="21"/>
  <c r="V76" i="21"/>
  <c r="V77" i="21"/>
  <c r="V68" i="21"/>
  <c r="H69" i="21"/>
  <c r="H70" i="21"/>
  <c r="H71" i="21"/>
  <c r="H72" i="21"/>
  <c r="H73" i="21"/>
  <c r="H74" i="21"/>
  <c r="H75" i="21"/>
  <c r="H76" i="21"/>
  <c r="H77" i="21"/>
  <c r="H68" i="21"/>
  <c r="V51" i="21"/>
  <c r="V52" i="21"/>
  <c r="V53" i="21"/>
  <c r="V54" i="21"/>
  <c r="V55" i="21"/>
  <c r="V56" i="21"/>
  <c r="V57" i="21"/>
  <c r="V58" i="21"/>
  <c r="V59" i="21"/>
  <c r="V50" i="21"/>
  <c r="H51" i="21"/>
  <c r="H52" i="21"/>
  <c r="H53" i="21"/>
  <c r="H54" i="21"/>
  <c r="H55" i="21"/>
  <c r="H56" i="21"/>
  <c r="H57" i="21"/>
  <c r="H58" i="21"/>
  <c r="H59" i="21"/>
  <c r="H50" i="21"/>
  <c r="V33" i="21"/>
  <c r="V34" i="21"/>
  <c r="V35" i="21"/>
  <c r="V36" i="21"/>
  <c r="V37" i="21"/>
  <c r="V38" i="21"/>
  <c r="V39" i="21"/>
  <c r="V40" i="21"/>
  <c r="V41" i="21"/>
  <c r="V32" i="21"/>
  <c r="H33" i="21"/>
  <c r="H34" i="21"/>
  <c r="H35" i="21"/>
  <c r="H36" i="21"/>
  <c r="H37" i="21"/>
  <c r="H38" i="21"/>
  <c r="H39" i="21"/>
  <c r="H40" i="21"/>
  <c r="H41" i="21"/>
  <c r="H32" i="21"/>
  <c r="V215" i="20"/>
  <c r="V216" i="20"/>
  <c r="V217" i="20"/>
  <c r="V218" i="20"/>
  <c r="V219" i="20"/>
  <c r="V220" i="20"/>
  <c r="V221" i="20"/>
  <c r="V222" i="20"/>
  <c r="V223" i="20"/>
  <c r="V224" i="20"/>
  <c r="V225" i="20"/>
  <c r="V227" i="20"/>
  <c r="V228" i="20"/>
  <c r="V229" i="20"/>
  <c r="V230" i="20"/>
  <c r="V214" i="20"/>
  <c r="H215" i="20"/>
  <c r="H216" i="20"/>
  <c r="H217" i="20"/>
  <c r="H218" i="20"/>
  <c r="H219" i="20"/>
  <c r="H221" i="20"/>
  <c r="H222" i="20"/>
  <c r="H223" i="20"/>
  <c r="H224" i="20"/>
  <c r="H225" i="20"/>
  <c r="H226" i="20"/>
  <c r="H227" i="20"/>
  <c r="H228" i="20"/>
  <c r="H229" i="20"/>
  <c r="H230" i="20"/>
  <c r="H214" i="20"/>
  <c r="V190" i="20"/>
  <c r="V191" i="20"/>
  <c r="V192" i="20"/>
  <c r="V193" i="20"/>
  <c r="V194" i="20"/>
  <c r="V195" i="20"/>
  <c r="V196" i="20"/>
  <c r="V197" i="20"/>
  <c r="V198" i="20"/>
  <c r="V199" i="20"/>
  <c r="V200" i="20"/>
  <c r="V201" i="20"/>
  <c r="V202" i="20"/>
  <c r="V203" i="20"/>
  <c r="V204" i="20"/>
  <c r="V205" i="20"/>
  <c r="V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189" i="20"/>
  <c r="V165" i="20"/>
  <c r="V166" i="20"/>
  <c r="V167" i="20"/>
  <c r="V168" i="20"/>
  <c r="V169" i="20"/>
  <c r="V170" i="20"/>
  <c r="V171" i="20"/>
  <c r="V172" i="20"/>
  <c r="V173" i="20"/>
  <c r="V174" i="20"/>
  <c r="V175" i="20"/>
  <c r="V176" i="20"/>
  <c r="V177" i="20"/>
  <c r="V178" i="20"/>
  <c r="V179" i="20"/>
  <c r="V180" i="20"/>
  <c r="V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64" i="20"/>
  <c r="V140" i="20"/>
  <c r="V141" i="20"/>
  <c r="V142" i="20"/>
  <c r="V143" i="20"/>
  <c r="V144" i="20"/>
  <c r="V145" i="20"/>
  <c r="V146" i="20"/>
  <c r="V147" i="20"/>
  <c r="V148" i="20"/>
  <c r="V149" i="20"/>
  <c r="V150" i="20"/>
  <c r="V151" i="20"/>
  <c r="V152" i="20"/>
  <c r="V153" i="20"/>
  <c r="V154" i="20"/>
  <c r="V155" i="20"/>
  <c r="V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39" i="20"/>
  <c r="V115" i="20"/>
  <c r="V116" i="20"/>
  <c r="V117" i="20"/>
  <c r="V118" i="20"/>
  <c r="V119" i="20"/>
  <c r="V120" i="20"/>
  <c r="V121" i="20"/>
  <c r="V122" i="20"/>
  <c r="V123" i="20"/>
  <c r="V124" i="20"/>
  <c r="V125" i="20"/>
  <c r="V126" i="20"/>
  <c r="V127" i="20"/>
  <c r="V128" i="20"/>
  <c r="V129" i="20"/>
  <c r="V130" i="20"/>
  <c r="V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14" i="20"/>
  <c r="V90" i="20"/>
  <c r="V91" i="20"/>
  <c r="V92" i="20"/>
  <c r="V93" i="20"/>
  <c r="V94" i="20"/>
  <c r="V95" i="20"/>
  <c r="V96" i="20"/>
  <c r="V97" i="20"/>
  <c r="V98" i="20"/>
  <c r="V99" i="20"/>
  <c r="V100" i="20"/>
  <c r="V101" i="20"/>
  <c r="V102" i="20"/>
  <c r="V103" i="20"/>
  <c r="V104" i="20"/>
  <c r="V105" i="20"/>
  <c r="V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89" i="20"/>
  <c r="V65" i="20"/>
  <c r="V66" i="20"/>
  <c r="V67" i="20"/>
  <c r="V68" i="20"/>
  <c r="V69" i="20"/>
  <c r="V70" i="20"/>
  <c r="V71" i="20"/>
  <c r="V72" i="20"/>
  <c r="V73" i="20"/>
  <c r="V74" i="20"/>
  <c r="V75" i="20"/>
  <c r="V76" i="20"/>
  <c r="V77" i="20"/>
  <c r="V78" i="20"/>
  <c r="V79" i="20"/>
  <c r="V80" i="20"/>
  <c r="V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64" i="20"/>
  <c r="V40" i="20"/>
  <c r="V41" i="20"/>
  <c r="V42" i="20"/>
  <c r="V43" i="20"/>
  <c r="V44" i="20"/>
  <c r="V45" i="20"/>
  <c r="V46" i="20"/>
  <c r="V47" i="20"/>
  <c r="V48" i="20"/>
  <c r="V49" i="20"/>
  <c r="V50" i="20"/>
  <c r="V51" i="20"/>
  <c r="V52" i="20"/>
  <c r="V53" i="20"/>
  <c r="V54" i="20"/>
  <c r="V55" i="20"/>
  <c r="V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39" i="20"/>
  <c r="V151" i="19"/>
  <c r="V152" i="19"/>
  <c r="V153" i="19"/>
  <c r="V154" i="19"/>
  <c r="V156" i="19"/>
  <c r="V157" i="19"/>
  <c r="V158" i="19"/>
  <c r="V150" i="19"/>
  <c r="H151" i="19"/>
  <c r="H152" i="19"/>
  <c r="H153" i="19"/>
  <c r="H154" i="19"/>
  <c r="H155" i="19"/>
  <c r="H156" i="19"/>
  <c r="H157" i="19"/>
  <c r="H158" i="19"/>
  <c r="H150" i="19"/>
  <c r="V134" i="19"/>
  <c r="V135" i="19"/>
  <c r="V136" i="19"/>
  <c r="V137" i="19"/>
  <c r="V138" i="19"/>
  <c r="V139" i="19"/>
  <c r="V140" i="19"/>
  <c r="V141" i="19"/>
  <c r="V133" i="19"/>
  <c r="H134" i="19"/>
  <c r="H135" i="19"/>
  <c r="H136" i="19"/>
  <c r="H137" i="19"/>
  <c r="H138" i="19"/>
  <c r="H139" i="19"/>
  <c r="H140" i="19"/>
  <c r="H141" i="19"/>
  <c r="H133" i="19"/>
  <c r="V117" i="19"/>
  <c r="V118" i="19"/>
  <c r="V119" i="19"/>
  <c r="V120" i="19"/>
  <c r="V121" i="19"/>
  <c r="V122" i="19"/>
  <c r="V123" i="19"/>
  <c r="V124" i="19"/>
  <c r="V116" i="19"/>
  <c r="H117" i="19"/>
  <c r="H118" i="19"/>
  <c r="H119" i="19"/>
  <c r="H120" i="19"/>
  <c r="H121" i="19"/>
  <c r="H122" i="19"/>
  <c r="H123" i="19"/>
  <c r="H124" i="19"/>
  <c r="H116" i="19"/>
  <c r="V100" i="19"/>
  <c r="V101" i="19"/>
  <c r="V102" i="19"/>
  <c r="V103" i="19"/>
  <c r="V104" i="19"/>
  <c r="V105" i="19"/>
  <c r="V106" i="19"/>
  <c r="V107" i="19"/>
  <c r="V99" i="19"/>
  <c r="H100" i="19"/>
  <c r="H101" i="19"/>
  <c r="H102" i="19"/>
  <c r="H103" i="19"/>
  <c r="H104" i="19"/>
  <c r="H105" i="19"/>
  <c r="H106" i="19"/>
  <c r="H107" i="19"/>
  <c r="H99" i="19"/>
  <c r="V83" i="19"/>
  <c r="V84" i="19"/>
  <c r="V85" i="19"/>
  <c r="V86" i="19"/>
  <c r="V87" i="19"/>
  <c r="V88" i="19"/>
  <c r="V89" i="19"/>
  <c r="V90" i="19"/>
  <c r="V82" i="19"/>
  <c r="H83" i="19"/>
  <c r="H84" i="19"/>
  <c r="H85" i="19"/>
  <c r="H86" i="19"/>
  <c r="H87" i="19"/>
  <c r="H88" i="19"/>
  <c r="H89" i="19"/>
  <c r="H90" i="19"/>
  <c r="H82" i="19"/>
  <c r="V66" i="19"/>
  <c r="V67" i="19"/>
  <c r="V68" i="19"/>
  <c r="V69" i="19"/>
  <c r="V70" i="19"/>
  <c r="V71" i="19"/>
  <c r="V72" i="19"/>
  <c r="V73" i="19"/>
  <c r="V65" i="19"/>
  <c r="H66" i="19"/>
  <c r="H67" i="19"/>
  <c r="H68" i="19"/>
  <c r="H69" i="19"/>
  <c r="H70" i="19"/>
  <c r="H71" i="19"/>
  <c r="H72" i="19"/>
  <c r="H73" i="19"/>
  <c r="H65" i="19"/>
  <c r="V49" i="19"/>
  <c r="V50" i="19"/>
  <c r="V51" i="19"/>
  <c r="V52" i="19"/>
  <c r="V53" i="19"/>
  <c r="V54" i="19"/>
  <c r="V55" i="19"/>
  <c r="V56" i="19"/>
  <c r="V48" i="19"/>
  <c r="H49" i="19"/>
  <c r="H50" i="19"/>
  <c r="H52" i="19"/>
  <c r="H53" i="19"/>
  <c r="H54" i="19"/>
  <c r="H55" i="19"/>
  <c r="H56" i="19"/>
  <c r="H48" i="19"/>
  <c r="V32" i="19"/>
  <c r="V33" i="19"/>
  <c r="V34" i="19"/>
  <c r="V35" i="19"/>
  <c r="V36" i="19"/>
  <c r="V37" i="19"/>
  <c r="V38" i="19"/>
  <c r="V39" i="19"/>
  <c r="V31" i="19"/>
  <c r="H32" i="19"/>
  <c r="H33" i="19"/>
  <c r="H34" i="19"/>
  <c r="H35" i="19"/>
  <c r="H36" i="19"/>
  <c r="H37" i="19"/>
  <c r="H38" i="19"/>
  <c r="H39" i="19"/>
  <c r="H31" i="19"/>
  <c r="V111" i="15"/>
  <c r="V112" i="15"/>
  <c r="V113" i="15"/>
  <c r="V110" i="15"/>
  <c r="H111" i="15"/>
  <c r="H112" i="15"/>
  <c r="H113" i="15"/>
  <c r="H110" i="15"/>
  <c r="V99" i="15"/>
  <c r="V100" i="15"/>
  <c r="V101" i="15"/>
  <c r="V98" i="15"/>
  <c r="H99" i="15"/>
  <c r="H100" i="15"/>
  <c r="H101" i="15"/>
  <c r="H98" i="15"/>
  <c r="V87" i="15"/>
  <c r="V88" i="15"/>
  <c r="V89" i="15"/>
  <c r="V86" i="15"/>
  <c r="H87" i="15"/>
  <c r="H88" i="15"/>
  <c r="H89" i="15"/>
  <c r="H86" i="15"/>
  <c r="V75" i="15"/>
  <c r="V76" i="15"/>
  <c r="V77" i="15"/>
  <c r="V74" i="15"/>
  <c r="H75" i="15"/>
  <c r="H76" i="15"/>
  <c r="H77" i="15"/>
  <c r="H74" i="15"/>
  <c r="V63" i="15"/>
  <c r="V64" i="15"/>
  <c r="V65" i="15"/>
  <c r="V62" i="15"/>
  <c r="H63" i="15"/>
  <c r="H64" i="15"/>
  <c r="H65" i="15"/>
  <c r="H62" i="15"/>
  <c r="V51" i="15"/>
  <c r="V52" i="15"/>
  <c r="V53" i="15"/>
  <c r="V50" i="15"/>
  <c r="H51" i="15"/>
  <c r="H52" i="15"/>
  <c r="H53" i="15"/>
  <c r="H50" i="15"/>
  <c r="V39" i="15"/>
  <c r="V40" i="15"/>
  <c r="V41" i="15"/>
  <c r="V38" i="15"/>
  <c r="H39" i="15"/>
  <c r="H41" i="15"/>
  <c r="H38" i="15"/>
  <c r="V27" i="15"/>
  <c r="V28" i="15"/>
  <c r="V29" i="15"/>
  <c r="V26" i="15"/>
  <c r="H27" i="15"/>
  <c r="H28" i="15"/>
  <c r="H29" i="15"/>
  <c r="H26" i="15"/>
  <c r="V183" i="27"/>
  <c r="V184" i="27"/>
  <c r="V185" i="27"/>
  <c r="V186" i="27"/>
  <c r="V187" i="27"/>
  <c r="V188" i="27"/>
  <c r="V189" i="27"/>
  <c r="V190" i="27"/>
  <c r="V191" i="27"/>
  <c r="V192" i="27"/>
  <c r="V193" i="27"/>
  <c r="V194" i="27"/>
  <c r="V182" i="27"/>
  <c r="H183" i="27"/>
  <c r="H184" i="27"/>
  <c r="H186" i="27"/>
  <c r="H187" i="27"/>
  <c r="H188" i="27"/>
  <c r="H189" i="27"/>
  <c r="H190" i="27"/>
  <c r="H191" i="27"/>
  <c r="H192" i="27"/>
  <c r="H193" i="27"/>
  <c r="H194" i="27"/>
  <c r="V162" i="27"/>
  <c r="V163" i="27"/>
  <c r="V164" i="27"/>
  <c r="V165" i="27"/>
  <c r="V166" i="27"/>
  <c r="V167" i="27"/>
  <c r="V168" i="27"/>
  <c r="V169" i="27"/>
  <c r="V170" i="27"/>
  <c r="V171" i="27"/>
  <c r="V172" i="27"/>
  <c r="V173" i="27"/>
  <c r="V161" i="27"/>
  <c r="H162" i="27"/>
  <c r="H163" i="27"/>
  <c r="H164" i="27"/>
  <c r="H165" i="27"/>
  <c r="H166" i="27"/>
  <c r="H167" i="27"/>
  <c r="H168" i="27"/>
  <c r="H169" i="27"/>
  <c r="H170" i="27"/>
  <c r="H171" i="27"/>
  <c r="H172" i="27"/>
  <c r="H173" i="27"/>
  <c r="H161" i="27"/>
  <c r="V141" i="27"/>
  <c r="V142" i="27"/>
  <c r="V143" i="27"/>
  <c r="V144" i="27"/>
  <c r="V145" i="27"/>
  <c r="V146" i="27"/>
  <c r="V147" i="27"/>
  <c r="V148" i="27"/>
  <c r="V149" i="27"/>
  <c r="V150" i="27"/>
  <c r="V151" i="27"/>
  <c r="V152" i="27"/>
  <c r="V140" i="27"/>
  <c r="H141" i="27"/>
  <c r="H142" i="27"/>
  <c r="H143" i="27"/>
  <c r="H144" i="27"/>
  <c r="H146" i="27"/>
  <c r="H147" i="27"/>
  <c r="H148" i="27"/>
  <c r="H149" i="27"/>
  <c r="H150" i="27"/>
  <c r="H151" i="27"/>
  <c r="H152" i="27"/>
  <c r="H140" i="27"/>
  <c r="V120" i="27"/>
  <c r="V121" i="27"/>
  <c r="V122" i="27"/>
  <c r="V123" i="27"/>
  <c r="V124" i="27"/>
  <c r="V125" i="27"/>
  <c r="V126" i="27"/>
  <c r="V127" i="27"/>
  <c r="V128" i="27"/>
  <c r="V129" i="27"/>
  <c r="V130" i="27"/>
  <c r="V131" i="27"/>
  <c r="V119" i="27"/>
  <c r="H120" i="27"/>
  <c r="H121" i="27"/>
  <c r="H122" i="27"/>
  <c r="H123" i="27"/>
  <c r="H124" i="27"/>
  <c r="H125" i="27"/>
  <c r="H126" i="27"/>
  <c r="H127" i="27"/>
  <c r="H128" i="27"/>
  <c r="H129" i="27"/>
  <c r="H130" i="27"/>
  <c r="H131" i="27"/>
  <c r="H119" i="27"/>
  <c r="V99" i="27"/>
  <c r="V100" i="27"/>
  <c r="V101" i="27"/>
  <c r="V102" i="27"/>
  <c r="V103" i="27"/>
  <c r="V104" i="27"/>
  <c r="V105" i="27"/>
  <c r="V106" i="27"/>
  <c r="V107" i="27"/>
  <c r="V108" i="27"/>
  <c r="V109" i="27"/>
  <c r="V110" i="27"/>
  <c r="V98" i="27"/>
  <c r="H99" i="27"/>
  <c r="H100" i="27"/>
  <c r="H101" i="27"/>
  <c r="H102" i="27"/>
  <c r="H103" i="27"/>
  <c r="H104" i="27"/>
  <c r="H105" i="27"/>
  <c r="H106" i="27"/>
  <c r="H107" i="27"/>
  <c r="H108" i="27"/>
  <c r="H109" i="27"/>
  <c r="H110" i="27"/>
  <c r="H98" i="27"/>
  <c r="V78" i="27"/>
  <c r="V79" i="27"/>
  <c r="V80" i="27"/>
  <c r="V81" i="27"/>
  <c r="V82" i="27"/>
  <c r="V83" i="27"/>
  <c r="V84" i="27"/>
  <c r="V85" i="27"/>
  <c r="V86" i="27"/>
  <c r="V87" i="27"/>
  <c r="V88" i="27"/>
  <c r="V89" i="27"/>
  <c r="V77" i="27"/>
  <c r="H78" i="27"/>
  <c r="H79" i="27"/>
  <c r="H80" i="27"/>
  <c r="H81" i="27"/>
  <c r="H82" i="27"/>
  <c r="H84" i="27"/>
  <c r="H85" i="27"/>
  <c r="H86" i="27"/>
  <c r="H87" i="27"/>
  <c r="H88" i="27"/>
  <c r="H89" i="27"/>
  <c r="H77" i="27"/>
  <c r="V57" i="27"/>
  <c r="V58" i="27"/>
  <c r="V59" i="27"/>
  <c r="V60" i="27"/>
  <c r="V61" i="27"/>
  <c r="V62" i="27"/>
  <c r="V63" i="27"/>
  <c r="V64" i="27"/>
  <c r="V65" i="27"/>
  <c r="V66" i="27"/>
  <c r="V67" i="27"/>
  <c r="V68" i="27"/>
  <c r="V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56" i="27"/>
  <c r="V36" i="27"/>
  <c r="V37" i="27"/>
  <c r="V38" i="27"/>
  <c r="V39" i="27"/>
  <c r="V40" i="27"/>
  <c r="V41" i="27"/>
  <c r="V42" i="27"/>
  <c r="V43" i="27"/>
  <c r="V44" i="27"/>
  <c r="V45" i="27"/>
  <c r="V46" i="27"/>
  <c r="V47" i="27"/>
  <c r="V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35" i="27"/>
  <c r="V137" i="18"/>
  <c r="V138" i="18"/>
  <c r="V139" i="18"/>
  <c r="V140" i="18"/>
  <c r="V134" i="18"/>
  <c r="H135" i="18"/>
  <c r="H136" i="18"/>
  <c r="H137" i="18"/>
  <c r="H138" i="18"/>
  <c r="H139" i="18"/>
  <c r="H140" i="18"/>
  <c r="H134" i="18"/>
  <c r="V120" i="18"/>
  <c r="V121" i="18"/>
  <c r="V122" i="18"/>
  <c r="V123" i="18"/>
  <c r="V124" i="18"/>
  <c r="V125" i="18"/>
  <c r="V119" i="18"/>
  <c r="H120" i="18"/>
  <c r="H121" i="18"/>
  <c r="H122" i="18"/>
  <c r="H123" i="18"/>
  <c r="H124" i="18"/>
  <c r="H125" i="18"/>
  <c r="H119" i="18"/>
  <c r="V105" i="18"/>
  <c r="V106" i="18"/>
  <c r="V107" i="18"/>
  <c r="V108" i="18"/>
  <c r="V109" i="18"/>
  <c r="V110" i="18"/>
  <c r="V104" i="18"/>
  <c r="H105" i="18"/>
  <c r="H106" i="18"/>
  <c r="H107" i="18"/>
  <c r="H108" i="18"/>
  <c r="H109" i="18"/>
  <c r="H110" i="18"/>
  <c r="H104" i="18"/>
  <c r="V90" i="18"/>
  <c r="V91" i="18"/>
  <c r="V92" i="18"/>
  <c r="V93" i="18"/>
  <c r="V94" i="18"/>
  <c r="V95" i="18"/>
  <c r="V89" i="18"/>
  <c r="H90" i="18"/>
  <c r="H91" i="18"/>
  <c r="H92" i="18"/>
  <c r="H93" i="18"/>
  <c r="H94" i="18"/>
  <c r="H95" i="18"/>
  <c r="H89" i="18"/>
  <c r="V75" i="18"/>
  <c r="V76" i="18"/>
  <c r="V77" i="18"/>
  <c r="V78" i="18"/>
  <c r="V79" i="18"/>
  <c r="V80" i="18"/>
  <c r="V74" i="18"/>
  <c r="H75" i="18"/>
  <c r="H76" i="18"/>
  <c r="H77" i="18"/>
  <c r="H78" i="18"/>
  <c r="H79" i="18"/>
  <c r="H80" i="18"/>
  <c r="H74" i="18"/>
  <c r="V60" i="18"/>
  <c r="V61" i="18"/>
  <c r="V62" i="18"/>
  <c r="V63" i="18"/>
  <c r="V64" i="18"/>
  <c r="V65" i="18"/>
  <c r="V59" i="18"/>
  <c r="H60" i="18"/>
  <c r="H61" i="18"/>
  <c r="H62" i="18"/>
  <c r="H63" i="18"/>
  <c r="H64" i="18"/>
  <c r="H65" i="18"/>
  <c r="H59" i="18"/>
  <c r="V45" i="18"/>
  <c r="V46" i="18"/>
  <c r="V47" i="18"/>
  <c r="V48" i="18"/>
  <c r="V49" i="18"/>
  <c r="V50" i="18"/>
  <c r="V44" i="18"/>
  <c r="H45" i="18"/>
  <c r="H47" i="18"/>
  <c r="H48" i="18"/>
  <c r="H49" i="18"/>
  <c r="H50" i="18"/>
  <c r="H44" i="18"/>
  <c r="V30" i="18"/>
  <c r="V31" i="18"/>
  <c r="V32" i="18"/>
  <c r="V33" i="18"/>
  <c r="V34" i="18"/>
  <c r="V35" i="18"/>
  <c r="V29" i="18"/>
  <c r="H31" i="18"/>
  <c r="H32" i="18"/>
  <c r="H33" i="18"/>
  <c r="H34" i="18"/>
  <c r="H35" i="18"/>
  <c r="H29" i="18"/>
  <c r="V127" i="37"/>
  <c r="V128" i="37"/>
  <c r="V129" i="37"/>
  <c r="V130" i="37"/>
  <c r="V131" i="37"/>
  <c r="V126" i="37"/>
  <c r="H127" i="37"/>
  <c r="H128" i="37"/>
  <c r="H129" i="37"/>
  <c r="H130" i="37"/>
  <c r="H131" i="37"/>
  <c r="H126" i="37"/>
  <c r="V113" i="37"/>
  <c r="V114" i="37"/>
  <c r="V115" i="37"/>
  <c r="V116" i="37"/>
  <c r="V117" i="37"/>
  <c r="V112" i="37"/>
  <c r="H113" i="37"/>
  <c r="H114" i="37"/>
  <c r="H115" i="37"/>
  <c r="H116" i="37"/>
  <c r="H117" i="37"/>
  <c r="H112" i="37"/>
  <c r="V99" i="37"/>
  <c r="V100" i="37"/>
  <c r="V101" i="37"/>
  <c r="V102" i="37"/>
  <c r="V103" i="37"/>
  <c r="V98" i="37"/>
  <c r="H99" i="37"/>
  <c r="H100" i="37"/>
  <c r="H101" i="37"/>
  <c r="H102" i="37"/>
  <c r="H103" i="37"/>
  <c r="H98" i="37"/>
  <c r="V85" i="37"/>
  <c r="V86" i="37"/>
  <c r="V87" i="37"/>
  <c r="V88" i="37"/>
  <c r="V89" i="37"/>
  <c r="V84" i="37"/>
  <c r="H85" i="37"/>
  <c r="H86" i="37"/>
  <c r="H87" i="37"/>
  <c r="H88" i="37"/>
  <c r="H89" i="37"/>
  <c r="H84" i="37"/>
  <c r="V71" i="37"/>
  <c r="V72" i="37"/>
  <c r="V73" i="37"/>
  <c r="V74" i="37"/>
  <c r="V75" i="37"/>
  <c r="V70" i="37"/>
  <c r="H71" i="37"/>
  <c r="H73" i="37"/>
  <c r="H74" i="37"/>
  <c r="H75" i="37"/>
  <c r="H70" i="37"/>
  <c r="V57" i="37"/>
  <c r="V58" i="37"/>
  <c r="V59" i="37"/>
  <c r="V60" i="37"/>
  <c r="V61" i="37"/>
  <c r="V56" i="37"/>
  <c r="H57" i="37"/>
  <c r="H58" i="37"/>
  <c r="H59" i="37"/>
  <c r="H60" i="37"/>
  <c r="H61" i="37"/>
  <c r="H56" i="37"/>
  <c r="V43" i="37"/>
  <c r="V44" i="37"/>
  <c r="V45" i="37"/>
  <c r="V46" i="37"/>
  <c r="V47" i="37"/>
  <c r="V42" i="37"/>
  <c r="H43" i="37"/>
  <c r="H44" i="37"/>
  <c r="H45" i="37"/>
  <c r="H46" i="37"/>
  <c r="H47" i="37"/>
  <c r="H42" i="37"/>
  <c r="V29" i="37"/>
  <c r="V30" i="37"/>
  <c r="V31" i="37"/>
  <c r="V32" i="37"/>
  <c r="V33" i="37"/>
  <c r="V28" i="37"/>
  <c r="H29" i="37"/>
  <c r="H30" i="37"/>
  <c r="H31" i="37"/>
  <c r="H32" i="37"/>
  <c r="H33" i="37"/>
  <c r="H28" i="37"/>
  <c r="V143" i="48" l="1"/>
  <c r="V144" i="48"/>
  <c r="Y144" i="48" s="1"/>
  <c r="V145" i="48"/>
  <c r="Y145" i="48" s="1"/>
  <c r="V146" i="48"/>
  <c r="Y146" i="48" s="1"/>
  <c r="V147" i="48"/>
  <c r="Y147" i="48" s="1"/>
  <c r="V148" i="48"/>
  <c r="Y148" i="48" s="1"/>
  <c r="V149" i="48"/>
  <c r="Y149" i="48" s="1"/>
  <c r="V150" i="48"/>
  <c r="Y150" i="48" s="1"/>
  <c r="V142" i="48"/>
  <c r="Y142" i="48" s="1"/>
  <c r="K145" i="48"/>
  <c r="H143" i="48"/>
  <c r="H144" i="48"/>
  <c r="K144" i="48" s="1"/>
  <c r="H146" i="48"/>
  <c r="K146" i="48" s="1"/>
  <c r="H147" i="48"/>
  <c r="K147" i="48" s="1"/>
  <c r="H148" i="48"/>
  <c r="K148" i="48" s="1"/>
  <c r="H149" i="48"/>
  <c r="K149" i="48" s="1"/>
  <c r="H150" i="48"/>
  <c r="H142" i="48"/>
  <c r="K142" i="48" s="1"/>
  <c r="V127" i="48"/>
  <c r="V128" i="48"/>
  <c r="V129" i="48"/>
  <c r="Y129" i="48" s="1"/>
  <c r="V130" i="48"/>
  <c r="Y130" i="48" s="1"/>
  <c r="V131" i="48"/>
  <c r="Y131" i="48" s="1"/>
  <c r="V132" i="48"/>
  <c r="Y132" i="48" s="1"/>
  <c r="V133" i="48"/>
  <c r="Y133" i="48" s="1"/>
  <c r="V134" i="48"/>
  <c r="Y134" i="48" s="1"/>
  <c r="V126" i="48"/>
  <c r="Y126" i="48" s="1"/>
  <c r="H127" i="48"/>
  <c r="H128" i="48"/>
  <c r="K128" i="48" s="1"/>
  <c r="H129" i="48"/>
  <c r="K129" i="48" s="1"/>
  <c r="H130" i="48"/>
  <c r="K130" i="48" s="1"/>
  <c r="H131" i="48"/>
  <c r="K131" i="48" s="1"/>
  <c r="H132" i="48"/>
  <c r="H133" i="48"/>
  <c r="H134" i="48"/>
  <c r="K134" i="48" s="1"/>
  <c r="H126" i="48"/>
  <c r="K126" i="48" s="1"/>
  <c r="V111" i="48"/>
  <c r="Y111" i="48" s="1"/>
  <c r="V112" i="48"/>
  <c r="Y112" i="48" s="1"/>
  <c r="V113" i="48"/>
  <c r="Y113" i="48" s="1"/>
  <c r="V114" i="48"/>
  <c r="Y114" i="48" s="1"/>
  <c r="V115" i="48"/>
  <c r="Y115" i="48" s="1"/>
  <c r="V116" i="48"/>
  <c r="Y116" i="48" s="1"/>
  <c r="V117" i="48"/>
  <c r="Y117" i="48" s="1"/>
  <c r="V118" i="48"/>
  <c r="Y118" i="48" s="1"/>
  <c r="V110" i="48"/>
  <c r="Y110" i="48" s="1"/>
  <c r="H111" i="48"/>
  <c r="H112" i="48"/>
  <c r="K112" i="48" s="1"/>
  <c r="H113" i="48"/>
  <c r="K113" i="48" s="1"/>
  <c r="H114" i="48"/>
  <c r="H115" i="48"/>
  <c r="K115" i="48" s="1"/>
  <c r="H116" i="48"/>
  <c r="K116" i="48" s="1"/>
  <c r="H118" i="48"/>
  <c r="H110" i="48"/>
  <c r="K110" i="48" s="1"/>
  <c r="V95" i="48"/>
  <c r="Y95" i="48" s="1"/>
  <c r="V96" i="48"/>
  <c r="V97" i="48"/>
  <c r="Y97" i="48" s="1"/>
  <c r="V98" i="48"/>
  <c r="Y98" i="48" s="1"/>
  <c r="V99" i="48"/>
  <c r="Y99" i="48" s="1"/>
  <c r="V100" i="48"/>
  <c r="Y100" i="48" s="1"/>
  <c r="V101" i="48"/>
  <c r="Y101" i="48" s="1"/>
  <c r="V102" i="48"/>
  <c r="Y102" i="48" s="1"/>
  <c r="V94" i="48"/>
  <c r="Y94" i="48" s="1"/>
  <c r="H95" i="48"/>
  <c r="H96" i="48"/>
  <c r="K96" i="48" s="1"/>
  <c r="K97" i="48"/>
  <c r="H98" i="48"/>
  <c r="K98" i="48" s="1"/>
  <c r="H99" i="48"/>
  <c r="K99" i="48" s="1"/>
  <c r="H100" i="48"/>
  <c r="K100" i="48" s="1"/>
  <c r="H101" i="48"/>
  <c r="K101" i="48" s="1"/>
  <c r="H102" i="48"/>
  <c r="K102" i="48" s="1"/>
  <c r="H94" i="48"/>
  <c r="K94" i="48" s="1"/>
  <c r="V79" i="48"/>
  <c r="V80" i="48"/>
  <c r="Y80" i="48" s="1"/>
  <c r="V81" i="48"/>
  <c r="Y81" i="48" s="1"/>
  <c r="V82" i="48"/>
  <c r="Y82" i="48" s="1"/>
  <c r="V83" i="48"/>
  <c r="Y83" i="48" s="1"/>
  <c r="V84" i="48"/>
  <c r="Y84" i="48" s="1"/>
  <c r="V85" i="48"/>
  <c r="Y85" i="48" s="1"/>
  <c r="V86" i="48"/>
  <c r="Y86" i="48" s="1"/>
  <c r="V78" i="48"/>
  <c r="Y78" i="48" s="1"/>
  <c r="H79" i="48"/>
  <c r="H80" i="48"/>
  <c r="K80" i="48" s="1"/>
  <c r="H81" i="48"/>
  <c r="K81" i="48" s="1"/>
  <c r="H82" i="48"/>
  <c r="K82" i="48" s="1"/>
  <c r="H83" i="48"/>
  <c r="K83" i="48" s="1"/>
  <c r="H84" i="48"/>
  <c r="K84" i="48" s="1"/>
  <c r="H85" i="48"/>
  <c r="K85" i="48" s="1"/>
  <c r="H86" i="48"/>
  <c r="K86" i="48" s="1"/>
  <c r="H78" i="48"/>
  <c r="K78" i="48" s="1"/>
  <c r="V63" i="48"/>
  <c r="Y63" i="48" s="1"/>
  <c r="V64" i="48"/>
  <c r="Y64" i="48" s="1"/>
  <c r="V65" i="48"/>
  <c r="Y65" i="48" s="1"/>
  <c r="V66" i="48"/>
  <c r="Y66" i="48" s="1"/>
  <c r="V67" i="48"/>
  <c r="Y67" i="48" s="1"/>
  <c r="V68" i="48"/>
  <c r="Y68" i="48" s="1"/>
  <c r="V69" i="48"/>
  <c r="Y69" i="48" s="1"/>
  <c r="V70" i="48"/>
  <c r="V62" i="48"/>
  <c r="Y62" i="48" s="1"/>
  <c r="H63" i="48"/>
  <c r="H64" i="48"/>
  <c r="H65" i="48"/>
  <c r="H66" i="48"/>
  <c r="K66" i="48" s="1"/>
  <c r="H67" i="48"/>
  <c r="K67" i="48" s="1"/>
  <c r="H68" i="48"/>
  <c r="K68" i="48" s="1"/>
  <c r="H69" i="48"/>
  <c r="K69" i="48" s="1"/>
  <c r="H70" i="48"/>
  <c r="K70" i="48" s="1"/>
  <c r="H62" i="48"/>
  <c r="K62" i="48" s="1"/>
  <c r="V47" i="48"/>
  <c r="V48" i="48"/>
  <c r="V49" i="48"/>
  <c r="V50" i="48"/>
  <c r="V51" i="48"/>
  <c r="V52" i="48"/>
  <c r="V53" i="48"/>
  <c r="V54" i="48"/>
  <c r="V46" i="48"/>
  <c r="H47" i="48"/>
  <c r="H48" i="48"/>
  <c r="H49" i="48"/>
  <c r="H50" i="48"/>
  <c r="H51" i="48"/>
  <c r="H52" i="48"/>
  <c r="H53" i="48"/>
  <c r="H54" i="48"/>
  <c r="H46" i="48"/>
  <c r="V31" i="48"/>
  <c r="V32" i="48"/>
  <c r="V33" i="48"/>
  <c r="V34" i="48"/>
  <c r="V35" i="48"/>
  <c r="V36" i="48"/>
  <c r="V37" i="48"/>
  <c r="V38" i="48"/>
  <c r="V30" i="48"/>
  <c r="H31" i="48"/>
  <c r="H32" i="48"/>
  <c r="H33" i="48"/>
  <c r="H34" i="48"/>
  <c r="H35" i="48"/>
  <c r="H36" i="48"/>
  <c r="H37" i="48"/>
  <c r="H38" i="48"/>
  <c r="H30" i="48"/>
  <c r="K150" i="48"/>
  <c r="Y143" i="48"/>
  <c r="S143" i="48"/>
  <c r="E143" i="48"/>
  <c r="K133" i="48"/>
  <c r="K132" i="48"/>
  <c r="Y128" i="48"/>
  <c r="S127" i="48"/>
  <c r="Y127" i="48" s="1"/>
  <c r="E127" i="48"/>
  <c r="K118" i="48"/>
  <c r="K117" i="48"/>
  <c r="K114" i="48"/>
  <c r="S111" i="48"/>
  <c r="E111" i="48"/>
  <c r="Y96" i="48"/>
  <c r="S95" i="48"/>
  <c r="E95" i="48"/>
  <c r="S79" i="48"/>
  <c r="E79" i="48"/>
  <c r="Y70" i="48"/>
  <c r="K65" i="48"/>
  <c r="K64" i="48"/>
  <c r="S63" i="48"/>
  <c r="E63" i="48"/>
  <c r="V143" i="49"/>
  <c r="Y143" i="49" s="1"/>
  <c r="V144" i="49"/>
  <c r="Y144" i="49" s="1"/>
  <c r="V145" i="49"/>
  <c r="Y145" i="49" s="1"/>
  <c r="V146" i="49"/>
  <c r="Y146" i="49" s="1"/>
  <c r="V147" i="49"/>
  <c r="Y147" i="49" s="1"/>
  <c r="V148" i="49"/>
  <c r="Y148" i="49" s="1"/>
  <c r="V149" i="49"/>
  <c r="Y149" i="49" s="1"/>
  <c r="V150" i="49"/>
  <c r="V142" i="49"/>
  <c r="H143" i="49"/>
  <c r="H144" i="49"/>
  <c r="K144" i="49" s="1"/>
  <c r="H145" i="49"/>
  <c r="H146" i="49"/>
  <c r="K146" i="49" s="1"/>
  <c r="H147" i="49"/>
  <c r="K147" i="49" s="1"/>
  <c r="H148" i="49"/>
  <c r="K148" i="49" s="1"/>
  <c r="H149" i="49"/>
  <c r="K149" i="49" s="1"/>
  <c r="H150" i="49"/>
  <c r="H142" i="49"/>
  <c r="V127" i="49"/>
  <c r="Y127" i="49" s="1"/>
  <c r="V128" i="49"/>
  <c r="Y128" i="49" s="1"/>
  <c r="V129" i="49"/>
  <c r="Y129" i="49" s="1"/>
  <c r="V130" i="49"/>
  <c r="Y130" i="49" s="1"/>
  <c r="V131" i="49"/>
  <c r="Y131" i="49" s="1"/>
  <c r="V132" i="49"/>
  <c r="Y132" i="49" s="1"/>
  <c r="V133" i="49"/>
  <c r="Y133" i="49" s="1"/>
  <c r="V134" i="49"/>
  <c r="V126" i="49"/>
  <c r="H127" i="49"/>
  <c r="K127" i="49" s="1"/>
  <c r="H128" i="49"/>
  <c r="K128" i="49" s="1"/>
  <c r="H129" i="49"/>
  <c r="K129" i="49" s="1"/>
  <c r="H130" i="49"/>
  <c r="K130" i="49" s="1"/>
  <c r="H131" i="49"/>
  <c r="K131" i="49" s="1"/>
  <c r="H132" i="49"/>
  <c r="K132" i="49" s="1"/>
  <c r="H133" i="49"/>
  <c r="K133" i="49" s="1"/>
  <c r="H134" i="49"/>
  <c r="H126" i="49"/>
  <c r="V111" i="49"/>
  <c r="Y111" i="49" s="1"/>
  <c r="V112" i="49"/>
  <c r="Y112" i="49" s="1"/>
  <c r="V114" i="49"/>
  <c r="Y114" i="49" s="1"/>
  <c r="V115" i="49"/>
  <c r="Y115" i="49" s="1"/>
  <c r="V116" i="49"/>
  <c r="Y116" i="49" s="1"/>
  <c r="V117" i="49"/>
  <c r="Y117" i="49" s="1"/>
  <c r="V118" i="49"/>
  <c r="V110" i="49"/>
  <c r="H111" i="49"/>
  <c r="K111" i="49" s="1"/>
  <c r="H112" i="49"/>
  <c r="K112" i="49" s="1"/>
  <c r="H113" i="49"/>
  <c r="K113" i="49" s="1"/>
  <c r="H114" i="49"/>
  <c r="K114" i="49" s="1"/>
  <c r="H115" i="49"/>
  <c r="K115" i="49" s="1"/>
  <c r="H116" i="49"/>
  <c r="K116" i="49" s="1"/>
  <c r="H117" i="49"/>
  <c r="K117" i="49" s="1"/>
  <c r="H118" i="49"/>
  <c r="H110" i="49"/>
  <c r="H95" i="49"/>
  <c r="H96" i="49"/>
  <c r="H97" i="49"/>
  <c r="H98" i="49"/>
  <c r="H99" i="49"/>
  <c r="H100" i="49"/>
  <c r="H101" i="49"/>
  <c r="H102" i="49"/>
  <c r="H94" i="49"/>
  <c r="V79" i="49"/>
  <c r="V80" i="49"/>
  <c r="V81" i="49"/>
  <c r="V82" i="49"/>
  <c r="V83" i="49"/>
  <c r="V84" i="49"/>
  <c r="V85" i="49"/>
  <c r="V86" i="49"/>
  <c r="V78" i="49"/>
  <c r="H79" i="49"/>
  <c r="H80" i="49"/>
  <c r="H81" i="49"/>
  <c r="H82" i="49"/>
  <c r="H83" i="49"/>
  <c r="H84" i="49"/>
  <c r="H85" i="49"/>
  <c r="H86" i="49"/>
  <c r="H78" i="49"/>
  <c r="V63" i="49"/>
  <c r="V64" i="49"/>
  <c r="V65" i="49"/>
  <c r="V66" i="49"/>
  <c r="V67" i="49"/>
  <c r="V68" i="49"/>
  <c r="V69" i="49"/>
  <c r="V70" i="49"/>
  <c r="V62" i="49"/>
  <c r="H63" i="49"/>
  <c r="H64" i="49"/>
  <c r="H65" i="49"/>
  <c r="H66" i="49"/>
  <c r="H67" i="49"/>
  <c r="H68" i="49"/>
  <c r="H69" i="49"/>
  <c r="H70" i="49"/>
  <c r="H62" i="49"/>
  <c r="V95" i="49"/>
  <c r="V96" i="49"/>
  <c r="V97" i="49"/>
  <c r="V99" i="49"/>
  <c r="V100" i="49"/>
  <c r="V101" i="49"/>
  <c r="V102" i="49"/>
  <c r="V94" i="49"/>
  <c r="S150" i="49"/>
  <c r="Y150" i="49" s="1"/>
  <c r="E150" i="49"/>
  <c r="K145" i="49"/>
  <c r="K143" i="49"/>
  <c r="S142" i="49"/>
  <c r="E142" i="49"/>
  <c r="S134" i="49"/>
  <c r="E134" i="49"/>
  <c r="S126" i="49"/>
  <c r="E126" i="49"/>
  <c r="S118" i="49"/>
  <c r="E118" i="49"/>
  <c r="Y113" i="49"/>
  <c r="S110" i="49"/>
  <c r="E110" i="49"/>
  <c r="V99" i="47"/>
  <c r="Y99" i="47" s="1"/>
  <c r="V100" i="47"/>
  <c r="Y100" i="47" s="1"/>
  <c r="V101" i="47"/>
  <c r="Y101" i="47" s="1"/>
  <c r="V102" i="47"/>
  <c r="Y102" i="47" s="1"/>
  <c r="V103" i="47"/>
  <c r="V104" i="47"/>
  <c r="V105" i="47"/>
  <c r="V106" i="47"/>
  <c r="V107" i="47"/>
  <c r="V108" i="47"/>
  <c r="Y108" i="47" s="1"/>
  <c r="V109" i="47"/>
  <c r="Y109" i="47" s="1"/>
  <c r="V110" i="47"/>
  <c r="Y110" i="47" s="1"/>
  <c r="V111" i="47"/>
  <c r="Y111" i="47" s="1"/>
  <c r="V112" i="47"/>
  <c r="Y112" i="47" s="1"/>
  <c r="V113" i="47"/>
  <c r="Y113" i="47" s="1"/>
  <c r="V114" i="47"/>
  <c r="Y114" i="47" s="1"/>
  <c r="V115" i="47"/>
  <c r="Y115" i="47" s="1"/>
  <c r="V116" i="47"/>
  <c r="Y116" i="47" s="1"/>
  <c r="V117" i="47"/>
  <c r="Y117" i="47" s="1"/>
  <c r="V118" i="47"/>
  <c r="V98" i="47"/>
  <c r="H99" i="47"/>
  <c r="H100" i="47"/>
  <c r="K100" i="47" s="1"/>
  <c r="H101" i="47"/>
  <c r="K101" i="47" s="1"/>
  <c r="H102" i="47"/>
  <c r="K102" i="47" s="1"/>
  <c r="H103" i="47"/>
  <c r="K103" i="47" s="1"/>
  <c r="H104" i="47"/>
  <c r="K104" i="47" s="1"/>
  <c r="H105" i="47"/>
  <c r="K105" i="47" s="1"/>
  <c r="H106" i="47"/>
  <c r="K106" i="47" s="1"/>
  <c r="H107" i="47"/>
  <c r="K107" i="47" s="1"/>
  <c r="H108" i="47"/>
  <c r="K108" i="47" s="1"/>
  <c r="H109" i="47"/>
  <c r="K109" i="47" s="1"/>
  <c r="H110" i="47"/>
  <c r="K110" i="47" s="1"/>
  <c r="H111" i="47"/>
  <c r="K111" i="47" s="1"/>
  <c r="H112" i="47"/>
  <c r="K112" i="47" s="1"/>
  <c r="H113" i="47"/>
  <c r="K113" i="47" s="1"/>
  <c r="H114" i="47"/>
  <c r="K114" i="47" s="1"/>
  <c r="H115" i="47"/>
  <c r="H116" i="47"/>
  <c r="H117" i="47"/>
  <c r="K117" i="47" s="1"/>
  <c r="H118" i="47"/>
  <c r="K118" i="47" s="1"/>
  <c r="H98" i="47"/>
  <c r="V127" i="47"/>
  <c r="Y127" i="47" s="1"/>
  <c r="V128" i="47"/>
  <c r="Y128" i="47" s="1"/>
  <c r="V129" i="47"/>
  <c r="Y129" i="47" s="1"/>
  <c r="V130" i="47"/>
  <c r="Y130" i="47" s="1"/>
  <c r="V131" i="47"/>
  <c r="Y131" i="47" s="1"/>
  <c r="V132" i="47"/>
  <c r="Y132" i="47" s="1"/>
  <c r="V133" i="47"/>
  <c r="Y133" i="47" s="1"/>
  <c r="V134" i="47"/>
  <c r="Y134" i="47" s="1"/>
  <c r="V135" i="47"/>
  <c r="Y135" i="47" s="1"/>
  <c r="V136" i="47"/>
  <c r="V137" i="47"/>
  <c r="Y137" i="47" s="1"/>
  <c r="V138" i="47"/>
  <c r="Y138" i="47" s="1"/>
  <c r="V139" i="47"/>
  <c r="Y139" i="47" s="1"/>
  <c r="V140" i="47"/>
  <c r="Y140" i="47" s="1"/>
  <c r="V141" i="47"/>
  <c r="Y141" i="47" s="1"/>
  <c r="V142" i="47"/>
  <c r="Y142" i="47" s="1"/>
  <c r="V143" i="47"/>
  <c r="Y143" i="47" s="1"/>
  <c r="V144" i="47"/>
  <c r="Y144" i="47" s="1"/>
  <c r="V145" i="47"/>
  <c r="V146" i="47"/>
  <c r="V126" i="47"/>
  <c r="Y126" i="47" s="1"/>
  <c r="H127" i="47"/>
  <c r="K127" i="47" s="1"/>
  <c r="H128" i="47"/>
  <c r="K128" i="47" s="1"/>
  <c r="H129" i="47"/>
  <c r="K129" i="47" s="1"/>
  <c r="H130" i="47"/>
  <c r="K130" i="47" s="1"/>
  <c r="H131" i="47"/>
  <c r="H132" i="47"/>
  <c r="H133" i="47"/>
  <c r="H134" i="47"/>
  <c r="K134" i="47" s="1"/>
  <c r="H135" i="47"/>
  <c r="K135" i="47" s="1"/>
  <c r="H136" i="47"/>
  <c r="K136" i="47" s="1"/>
  <c r="H137" i="47"/>
  <c r="K137" i="47" s="1"/>
  <c r="H138" i="47"/>
  <c r="K138" i="47" s="1"/>
  <c r="H139" i="47"/>
  <c r="K139" i="47" s="1"/>
  <c r="H140" i="47"/>
  <c r="K140" i="47" s="1"/>
  <c r="H141" i="47"/>
  <c r="K141" i="47" s="1"/>
  <c r="H142" i="47"/>
  <c r="K142" i="47" s="1"/>
  <c r="H143" i="47"/>
  <c r="K143" i="47" s="1"/>
  <c r="H144" i="47"/>
  <c r="K144" i="47" s="1"/>
  <c r="H145" i="47"/>
  <c r="K145" i="47" s="1"/>
  <c r="H146" i="47"/>
  <c r="K146" i="47" s="1"/>
  <c r="H126" i="47"/>
  <c r="V155" i="47"/>
  <c r="Y155" i="47" s="1"/>
  <c r="V156" i="47"/>
  <c r="Y156" i="47" s="1"/>
  <c r="V157" i="47"/>
  <c r="Y157" i="47" s="1"/>
  <c r="V158" i="47"/>
  <c r="Y158" i="47" s="1"/>
  <c r="V159" i="47"/>
  <c r="Y159" i="47" s="1"/>
  <c r="V160" i="47"/>
  <c r="Y160" i="47" s="1"/>
  <c r="V161" i="47"/>
  <c r="Y161" i="47" s="1"/>
  <c r="V162" i="47"/>
  <c r="Y162" i="47" s="1"/>
  <c r="V163" i="47"/>
  <c r="Y163" i="47" s="1"/>
  <c r="V164" i="47"/>
  <c r="Y164" i="47" s="1"/>
  <c r="V165" i="47"/>
  <c r="Y165" i="47" s="1"/>
  <c r="V166" i="47"/>
  <c r="Y166" i="47" s="1"/>
  <c r="V167" i="47"/>
  <c r="Y167" i="47" s="1"/>
  <c r="V168" i="47"/>
  <c r="Y168" i="47" s="1"/>
  <c r="V169" i="47"/>
  <c r="Y169" i="47" s="1"/>
  <c r="V170" i="47"/>
  <c r="Y170" i="47" s="1"/>
  <c r="V171" i="47"/>
  <c r="V172" i="47"/>
  <c r="V173" i="47"/>
  <c r="V174" i="47"/>
  <c r="Y174" i="47" s="1"/>
  <c r="V154" i="47"/>
  <c r="Y154" i="47" s="1"/>
  <c r="H174" i="47"/>
  <c r="H155" i="47"/>
  <c r="K155" i="47" s="1"/>
  <c r="H156" i="47"/>
  <c r="K156" i="47" s="1"/>
  <c r="H157" i="47"/>
  <c r="K157" i="47" s="1"/>
  <c r="H158" i="47"/>
  <c r="K158" i="47" s="1"/>
  <c r="H159" i="47"/>
  <c r="K159" i="47" s="1"/>
  <c r="H160" i="47"/>
  <c r="K160" i="47" s="1"/>
  <c r="H161" i="47"/>
  <c r="K161" i="47" s="1"/>
  <c r="H162" i="47"/>
  <c r="K162" i="47" s="1"/>
  <c r="H163" i="47"/>
  <c r="K163" i="47" s="1"/>
  <c r="H164" i="47"/>
  <c r="K164" i="47" s="1"/>
  <c r="H165" i="47"/>
  <c r="K165" i="47" s="1"/>
  <c r="H166" i="47"/>
  <c r="H167" i="47"/>
  <c r="K167" i="47" s="1"/>
  <c r="H168" i="47"/>
  <c r="K168" i="47" s="1"/>
  <c r="H169" i="47"/>
  <c r="K169" i="47" s="1"/>
  <c r="H170" i="47"/>
  <c r="K170" i="47" s="1"/>
  <c r="H171" i="47"/>
  <c r="H172" i="47"/>
  <c r="K172" i="47" s="1"/>
  <c r="H173" i="47"/>
  <c r="K173" i="47" s="1"/>
  <c r="H154" i="47"/>
  <c r="K154" i="47" s="1"/>
  <c r="V183" i="47"/>
  <c r="Y183" i="47" s="1"/>
  <c r="V184" i="47"/>
  <c r="Y184" i="47" s="1"/>
  <c r="V185" i="47"/>
  <c r="Y185" i="47" s="1"/>
  <c r="V186" i="47"/>
  <c r="Y186" i="47" s="1"/>
  <c r="V187" i="47"/>
  <c r="Y187" i="47" s="1"/>
  <c r="V188" i="47"/>
  <c r="V189" i="47"/>
  <c r="Y189" i="47" s="1"/>
  <c r="V190" i="47"/>
  <c r="Y190" i="47" s="1"/>
  <c r="V191" i="47"/>
  <c r="Y191" i="47" s="1"/>
  <c r="V192" i="47"/>
  <c r="V193" i="47"/>
  <c r="Y193" i="47" s="1"/>
  <c r="V194" i="47"/>
  <c r="Y194" i="47" s="1"/>
  <c r="V195" i="47"/>
  <c r="Y195" i="47" s="1"/>
  <c r="V196" i="47"/>
  <c r="Y196" i="47" s="1"/>
  <c r="V197" i="47"/>
  <c r="Y197" i="47" s="1"/>
  <c r="V198" i="47"/>
  <c r="Y198" i="47" s="1"/>
  <c r="V199" i="47"/>
  <c r="Y199" i="47" s="1"/>
  <c r="V200" i="47"/>
  <c r="Y200" i="47" s="1"/>
  <c r="V201" i="47"/>
  <c r="Y201" i="47" s="1"/>
  <c r="V202" i="47"/>
  <c r="Y202" i="47" s="1"/>
  <c r="V182" i="47"/>
  <c r="H183" i="47"/>
  <c r="K183" i="47" s="1"/>
  <c r="H184" i="47"/>
  <c r="K184" i="47" s="1"/>
  <c r="H185" i="47"/>
  <c r="K185" i="47" s="1"/>
  <c r="H186" i="47"/>
  <c r="K186" i="47" s="1"/>
  <c r="H187" i="47"/>
  <c r="K187" i="47" s="1"/>
  <c r="H188" i="47"/>
  <c r="K188" i="47" s="1"/>
  <c r="H189" i="47"/>
  <c r="K189" i="47" s="1"/>
  <c r="H190" i="47"/>
  <c r="K190" i="47" s="1"/>
  <c r="H191" i="47"/>
  <c r="K191" i="47" s="1"/>
  <c r="H192" i="47"/>
  <c r="K192" i="47" s="1"/>
  <c r="H193" i="47"/>
  <c r="K193" i="47" s="1"/>
  <c r="H194" i="47"/>
  <c r="K194" i="47" s="1"/>
  <c r="H195" i="47"/>
  <c r="K195" i="47" s="1"/>
  <c r="H196" i="47"/>
  <c r="K196" i="47" s="1"/>
  <c r="H197" i="47"/>
  <c r="K197" i="47" s="1"/>
  <c r="H198" i="47"/>
  <c r="K198" i="47" s="1"/>
  <c r="H199" i="47"/>
  <c r="K199" i="47" s="1"/>
  <c r="H200" i="47"/>
  <c r="K200" i="47" s="1"/>
  <c r="H201" i="47"/>
  <c r="K201" i="47" s="1"/>
  <c r="H202" i="47"/>
  <c r="K202" i="47" s="1"/>
  <c r="H182" i="47"/>
  <c r="V211" i="47"/>
  <c r="Y211" i="47" s="1"/>
  <c r="V212" i="47"/>
  <c r="Y212" i="47" s="1"/>
  <c r="V213" i="47"/>
  <c r="Y213" i="47" s="1"/>
  <c r="V214" i="47"/>
  <c r="Y214" i="47" s="1"/>
  <c r="V215" i="47"/>
  <c r="Y215" i="47" s="1"/>
  <c r="V216" i="47"/>
  <c r="Y216" i="47" s="1"/>
  <c r="V217" i="47"/>
  <c r="Y217" i="47" s="1"/>
  <c r="V218" i="47"/>
  <c r="Y218" i="47" s="1"/>
  <c r="V219" i="47"/>
  <c r="Y219" i="47" s="1"/>
  <c r="V220" i="47"/>
  <c r="Y220" i="47" s="1"/>
  <c r="V221" i="47"/>
  <c r="Y221" i="47" s="1"/>
  <c r="V222" i="47"/>
  <c r="Y222" i="47" s="1"/>
  <c r="V223" i="47"/>
  <c r="Y223" i="47" s="1"/>
  <c r="V224" i="47"/>
  <c r="Y224" i="47" s="1"/>
  <c r="V225" i="47"/>
  <c r="Y225" i="47" s="1"/>
  <c r="V226" i="47"/>
  <c r="Y226" i="47" s="1"/>
  <c r="V227" i="47"/>
  <c r="Y227" i="47" s="1"/>
  <c r="V228" i="47"/>
  <c r="Y228" i="47" s="1"/>
  <c r="V229" i="47"/>
  <c r="Y229" i="47" s="1"/>
  <c r="V230" i="47"/>
  <c r="Y230" i="47" s="1"/>
  <c r="V210" i="47"/>
  <c r="H211" i="47"/>
  <c r="K211" i="47" s="1"/>
  <c r="H212" i="47"/>
  <c r="K212" i="47" s="1"/>
  <c r="H213" i="47"/>
  <c r="K213" i="47" s="1"/>
  <c r="H214" i="47"/>
  <c r="K214" i="47" s="1"/>
  <c r="H215" i="47"/>
  <c r="K215" i="47" s="1"/>
  <c r="H216" i="47"/>
  <c r="K216" i="47" s="1"/>
  <c r="H217" i="47"/>
  <c r="K217" i="47" s="1"/>
  <c r="H218" i="47"/>
  <c r="K218" i="47" s="1"/>
  <c r="H219" i="47"/>
  <c r="H220" i="47"/>
  <c r="K220" i="47" s="1"/>
  <c r="H221" i="47"/>
  <c r="K221" i="47" s="1"/>
  <c r="H222" i="47"/>
  <c r="K222" i="47" s="1"/>
  <c r="H223" i="47"/>
  <c r="K223" i="47" s="1"/>
  <c r="H224" i="47"/>
  <c r="K224" i="47" s="1"/>
  <c r="H225" i="47"/>
  <c r="K225" i="47" s="1"/>
  <c r="H226" i="47"/>
  <c r="K226" i="47" s="1"/>
  <c r="H227" i="47"/>
  <c r="K227" i="47" s="1"/>
  <c r="H228" i="47"/>
  <c r="K228" i="47" s="1"/>
  <c r="H229" i="47"/>
  <c r="K229" i="47" s="1"/>
  <c r="H230" i="47"/>
  <c r="K230" i="47" s="1"/>
  <c r="H210" i="47"/>
  <c r="V239" i="47"/>
  <c r="Y239" i="47" s="1"/>
  <c r="V240" i="47"/>
  <c r="Y240" i="47" s="1"/>
  <c r="Y241" i="47"/>
  <c r="V242" i="47"/>
  <c r="Y242" i="47" s="1"/>
  <c r="V243" i="47"/>
  <c r="Y243" i="47" s="1"/>
  <c r="V244" i="47"/>
  <c r="Y244" i="47" s="1"/>
  <c r="V245" i="47"/>
  <c r="Y245" i="47" s="1"/>
  <c r="V246" i="47"/>
  <c r="Y246" i="47" s="1"/>
  <c r="V247" i="47"/>
  <c r="Y247" i="47" s="1"/>
  <c r="V248" i="47"/>
  <c r="Y248" i="47" s="1"/>
  <c r="V249" i="47"/>
  <c r="Y249" i="47" s="1"/>
  <c r="V250" i="47"/>
  <c r="Y250" i="47" s="1"/>
  <c r="V251" i="47"/>
  <c r="Y251" i="47" s="1"/>
  <c r="V252" i="47"/>
  <c r="Y252" i="47" s="1"/>
  <c r="V253" i="47"/>
  <c r="Y253" i="47" s="1"/>
  <c r="V254" i="47"/>
  <c r="Y254" i="47" s="1"/>
  <c r="V255" i="47"/>
  <c r="Y255" i="47" s="1"/>
  <c r="V256" i="47"/>
  <c r="Y256" i="47" s="1"/>
  <c r="V257" i="47"/>
  <c r="Y257" i="47" s="1"/>
  <c r="V258" i="47"/>
  <c r="Y258" i="47" s="1"/>
  <c r="V238" i="47"/>
  <c r="H239" i="47"/>
  <c r="K239" i="47" s="1"/>
  <c r="H240" i="47"/>
  <c r="K240" i="47" s="1"/>
  <c r="H241" i="47"/>
  <c r="K241" i="47" s="1"/>
  <c r="H242" i="47"/>
  <c r="K242" i="47" s="1"/>
  <c r="H243" i="47"/>
  <c r="K243" i="47" s="1"/>
  <c r="H244" i="47"/>
  <c r="K244" i="47" s="1"/>
  <c r="H245" i="47"/>
  <c r="K245" i="47" s="1"/>
  <c r="H246" i="47"/>
  <c r="K246" i="47" s="1"/>
  <c r="H247" i="47"/>
  <c r="K247" i="47" s="1"/>
  <c r="H248" i="47"/>
  <c r="K248" i="47" s="1"/>
  <c r="H249" i="47"/>
  <c r="K249" i="47" s="1"/>
  <c r="H250" i="47"/>
  <c r="K250" i="47" s="1"/>
  <c r="H251" i="47"/>
  <c r="K251" i="47" s="1"/>
  <c r="H252" i="47"/>
  <c r="K252" i="47" s="1"/>
  <c r="H253" i="47"/>
  <c r="K253" i="47" s="1"/>
  <c r="H254" i="47"/>
  <c r="K254" i="47" s="1"/>
  <c r="H255" i="47"/>
  <c r="K255" i="47" s="1"/>
  <c r="H256" i="47"/>
  <c r="K256" i="47" s="1"/>
  <c r="H257" i="47"/>
  <c r="K257" i="47" s="1"/>
  <c r="H258" i="47"/>
  <c r="K258" i="47" s="1"/>
  <c r="H238" i="47"/>
  <c r="K219" i="47"/>
  <c r="S210" i="47"/>
  <c r="E210" i="47"/>
  <c r="Y192" i="47"/>
  <c r="Y188" i="47"/>
  <c r="S182" i="47"/>
  <c r="E182" i="47"/>
  <c r="K174" i="47"/>
  <c r="Y173" i="47"/>
  <c r="Y172" i="47"/>
  <c r="Y171" i="47"/>
  <c r="K171" i="47"/>
  <c r="K166" i="47"/>
  <c r="Y146" i="47"/>
  <c r="Y145" i="47"/>
  <c r="Y136" i="47"/>
  <c r="K133" i="47"/>
  <c r="K132" i="47"/>
  <c r="K131" i="47"/>
  <c r="E126" i="47"/>
  <c r="Y118" i="47"/>
  <c r="K116" i="47"/>
  <c r="K115" i="47"/>
  <c r="Y107" i="47"/>
  <c r="Y106" i="47"/>
  <c r="Y105" i="47"/>
  <c r="Y104" i="47"/>
  <c r="Y103" i="47"/>
  <c r="K99" i="47"/>
  <c r="S98" i="47"/>
  <c r="E98" i="47"/>
  <c r="V172" i="46"/>
  <c r="Y172" i="46" s="1"/>
  <c r="V173" i="46"/>
  <c r="Y173" i="46" s="1"/>
  <c r="V174" i="46"/>
  <c r="Y174" i="46" s="1"/>
  <c r="V175" i="46"/>
  <c r="V176" i="46"/>
  <c r="Y176" i="46" s="1"/>
  <c r="V177" i="46"/>
  <c r="Y177" i="46" s="1"/>
  <c r="V178" i="46"/>
  <c r="Y178" i="46" s="1"/>
  <c r="V179" i="46"/>
  <c r="Y179" i="46" s="1"/>
  <c r="V180" i="46"/>
  <c r="V181" i="46"/>
  <c r="Y181" i="46" s="1"/>
  <c r="V182" i="46"/>
  <c r="V171" i="46"/>
  <c r="Y171" i="46" s="1"/>
  <c r="H172" i="46"/>
  <c r="K172" i="46" s="1"/>
  <c r="H173" i="46"/>
  <c r="K173" i="46" s="1"/>
  <c r="H174" i="46"/>
  <c r="K174" i="46" s="1"/>
  <c r="H175" i="46"/>
  <c r="H176" i="46"/>
  <c r="K176" i="46" s="1"/>
  <c r="H177" i="46"/>
  <c r="K177" i="46" s="1"/>
  <c r="H178" i="46"/>
  <c r="K178" i="46" s="1"/>
  <c r="H179" i="46"/>
  <c r="K179" i="46" s="1"/>
  <c r="H180" i="46"/>
  <c r="K180" i="46" s="1"/>
  <c r="H181" i="46"/>
  <c r="K181" i="46" s="1"/>
  <c r="H182" i="46"/>
  <c r="H171" i="46"/>
  <c r="K171" i="46" s="1"/>
  <c r="V152" i="46"/>
  <c r="Y152" i="46" s="1"/>
  <c r="V153" i="46"/>
  <c r="Y153" i="46" s="1"/>
  <c r="V154" i="46"/>
  <c r="Y154" i="46" s="1"/>
  <c r="V156" i="46"/>
  <c r="V157" i="46"/>
  <c r="V158" i="46"/>
  <c r="Y158" i="46" s="1"/>
  <c r="V159" i="46"/>
  <c r="Y159" i="46" s="1"/>
  <c r="V160" i="46"/>
  <c r="Y160" i="46" s="1"/>
  <c r="V161" i="46"/>
  <c r="Y161" i="46" s="1"/>
  <c r="V162" i="46"/>
  <c r="V151" i="46"/>
  <c r="Y151" i="46" s="1"/>
  <c r="H152" i="46"/>
  <c r="K152" i="46" s="1"/>
  <c r="H153" i="46"/>
  <c r="K153" i="46" s="1"/>
  <c r="H154" i="46"/>
  <c r="K154" i="46" s="1"/>
  <c r="H155" i="46"/>
  <c r="H156" i="46"/>
  <c r="K156" i="46" s="1"/>
  <c r="H157" i="46"/>
  <c r="K157" i="46" s="1"/>
  <c r="H158" i="46"/>
  <c r="H159" i="46"/>
  <c r="K159" i="46" s="1"/>
  <c r="H160" i="46"/>
  <c r="K160" i="46" s="1"/>
  <c r="H161" i="46"/>
  <c r="K161" i="46" s="1"/>
  <c r="H162" i="46"/>
  <c r="H151" i="46"/>
  <c r="K151" i="46" s="1"/>
  <c r="V133" i="46"/>
  <c r="Y133" i="46" s="1"/>
  <c r="V134" i="46"/>
  <c r="Y134" i="46" s="1"/>
  <c r="V135" i="46"/>
  <c r="Y135" i="46" s="1"/>
  <c r="V137" i="46"/>
  <c r="Y137" i="46" s="1"/>
  <c r="V138" i="46"/>
  <c r="Y138" i="46" s="1"/>
  <c r="V139" i="46"/>
  <c r="Y139" i="46" s="1"/>
  <c r="V140" i="46"/>
  <c r="Y140" i="46" s="1"/>
  <c r="V141" i="46"/>
  <c r="Y141" i="46" s="1"/>
  <c r="V142" i="46"/>
  <c r="Y142" i="46" s="1"/>
  <c r="V132" i="46"/>
  <c r="Y132" i="46" s="1"/>
  <c r="H133" i="46"/>
  <c r="K133" i="46" s="1"/>
  <c r="H134" i="46"/>
  <c r="K134" i="46" s="1"/>
  <c r="H135" i="46"/>
  <c r="K135" i="46" s="1"/>
  <c r="H137" i="46"/>
  <c r="K137" i="46" s="1"/>
  <c r="H138" i="46"/>
  <c r="K138" i="46" s="1"/>
  <c r="H139" i="46"/>
  <c r="K139" i="46" s="1"/>
  <c r="H140" i="46"/>
  <c r="K140" i="46" s="1"/>
  <c r="H141" i="46"/>
  <c r="K141" i="46" s="1"/>
  <c r="H142" i="46"/>
  <c r="K142" i="46" s="1"/>
  <c r="H132" i="46"/>
  <c r="K132" i="46" s="1"/>
  <c r="S182" i="46"/>
  <c r="E182" i="46"/>
  <c r="Y180" i="46"/>
  <c r="S175" i="46"/>
  <c r="E175" i="46"/>
  <c r="S162" i="46"/>
  <c r="E162" i="46"/>
  <c r="K158" i="46"/>
  <c r="Y157" i="46"/>
  <c r="Y156" i="46"/>
  <c r="S155" i="46"/>
  <c r="E155" i="46"/>
  <c r="S143" i="46"/>
  <c r="V143" i="46" s="1"/>
  <c r="Y143" i="46" s="1"/>
  <c r="E143" i="46"/>
  <c r="H143" i="46" s="1"/>
  <c r="K143" i="46" s="1"/>
  <c r="S136" i="46"/>
  <c r="V136" i="46" s="1"/>
  <c r="E136" i="46"/>
  <c r="H136" i="46" s="1"/>
  <c r="K118" i="49" l="1"/>
  <c r="K150" i="49"/>
  <c r="K142" i="49"/>
  <c r="K110" i="49"/>
  <c r="K126" i="49"/>
  <c r="Y134" i="49"/>
  <c r="Y118" i="49"/>
  <c r="K111" i="48"/>
  <c r="H120" i="48" s="1"/>
  <c r="N22" i="38" s="1"/>
  <c r="K79" i="48"/>
  <c r="H88" i="48" s="1"/>
  <c r="L22" i="38" s="1"/>
  <c r="Y79" i="48"/>
  <c r="V88" i="48" s="1"/>
  <c r="U22" i="38" s="1"/>
  <c r="K143" i="48"/>
  <c r="H152" i="48" s="1"/>
  <c r="P22" i="38" s="1"/>
  <c r="K127" i="48"/>
  <c r="H136" i="48" s="1"/>
  <c r="O22" i="38" s="1"/>
  <c r="K95" i="48"/>
  <c r="K63" i="48"/>
  <c r="H72" i="48" s="1"/>
  <c r="K22" i="38" s="1"/>
  <c r="K238" i="47"/>
  <c r="H260" i="47" s="1"/>
  <c r="P12" i="38" s="1"/>
  <c r="Y238" i="47"/>
  <c r="V260" i="47" s="1"/>
  <c r="Y12" i="38" s="1"/>
  <c r="Y210" i="47"/>
  <c r="V232" i="47" s="1"/>
  <c r="X12" i="38" s="1"/>
  <c r="K210" i="47"/>
  <c r="H232" i="47" s="1"/>
  <c r="O12" i="38" s="1"/>
  <c r="Y98" i="47"/>
  <c r="V120" i="47" s="1"/>
  <c r="T12" i="38" s="1"/>
  <c r="K98" i="47"/>
  <c r="H120" i="47" s="1"/>
  <c r="K12" i="38" s="1"/>
  <c r="K182" i="47"/>
  <c r="H204" i="47" s="1"/>
  <c r="N12" i="38" s="1"/>
  <c r="Y182" i="47"/>
  <c r="K155" i="46"/>
  <c r="K162" i="46"/>
  <c r="V136" i="48"/>
  <c r="X22" i="38" s="1"/>
  <c r="V120" i="48"/>
  <c r="W22" i="38" s="1"/>
  <c r="V152" i="48"/>
  <c r="Y22" i="38" s="1"/>
  <c r="H104" i="48"/>
  <c r="M22" i="38" s="1"/>
  <c r="V104" i="48"/>
  <c r="V22" i="38" s="1"/>
  <c r="V72" i="48"/>
  <c r="T22" i="38" s="1"/>
  <c r="Y142" i="49"/>
  <c r="V152" i="49" s="1"/>
  <c r="Y15" i="38" s="1"/>
  <c r="Y126" i="49"/>
  <c r="V136" i="49" s="1"/>
  <c r="X15" i="38" s="1"/>
  <c r="K134" i="49"/>
  <c r="Y110" i="49"/>
  <c r="K126" i="47"/>
  <c r="H148" i="47" s="1"/>
  <c r="L12" i="38" s="1"/>
  <c r="V204" i="47"/>
  <c r="W12" i="38" s="1"/>
  <c r="V176" i="47"/>
  <c r="V12" i="38" s="1"/>
  <c r="H176" i="47"/>
  <c r="M12" i="38" s="1"/>
  <c r="V148" i="47"/>
  <c r="U12" i="38" s="1"/>
  <c r="Y182" i="46"/>
  <c r="Y175" i="46"/>
  <c r="K182" i="46"/>
  <c r="K175" i="46"/>
  <c r="Y162" i="46"/>
  <c r="Y155" i="46"/>
  <c r="Y136" i="46"/>
  <c r="V145" i="46" s="1"/>
  <c r="W8" i="38" s="1"/>
  <c r="K136" i="46"/>
  <c r="H145" i="46" s="1"/>
  <c r="N8" i="38" s="1"/>
  <c r="H165" i="46"/>
  <c r="O8" i="38" s="1"/>
  <c r="X8" i="38"/>
  <c r="V185" i="46"/>
  <c r="Y8" i="38" s="1"/>
  <c r="H152" i="49" l="1"/>
  <c r="P15" i="38" s="1"/>
  <c r="H136" i="49"/>
  <c r="O15" i="38" s="1"/>
  <c r="V120" i="49"/>
  <c r="W15" i="38" s="1"/>
  <c r="H120" i="49"/>
  <c r="N15" i="38" s="1"/>
  <c r="H185" i="46"/>
  <c r="P8" i="38" s="1"/>
  <c r="V113" i="46"/>
  <c r="Y113" i="46" s="1"/>
  <c r="V114" i="46"/>
  <c r="V115" i="46"/>
  <c r="Y115" i="46" s="1"/>
  <c r="V117" i="46"/>
  <c r="Y117" i="46" s="1"/>
  <c r="V118" i="46"/>
  <c r="Y118" i="46" s="1"/>
  <c r="V119" i="46"/>
  <c r="Y119" i="46" s="1"/>
  <c r="V120" i="46"/>
  <c r="Y120" i="46" s="1"/>
  <c r="V121" i="46"/>
  <c r="Y121" i="46" s="1"/>
  <c r="V122" i="46"/>
  <c r="Y122" i="46" s="1"/>
  <c r="V123" i="46"/>
  <c r="V112" i="46"/>
  <c r="Y112" i="46" s="1"/>
  <c r="Y114" i="46"/>
  <c r="H113" i="46"/>
  <c r="K113" i="46" s="1"/>
  <c r="H114" i="46"/>
  <c r="K114" i="46" s="1"/>
  <c r="H115" i="46"/>
  <c r="K115" i="46" s="1"/>
  <c r="H117" i="46"/>
  <c r="K117" i="46" s="1"/>
  <c r="H118" i="46"/>
  <c r="K118" i="46" s="1"/>
  <c r="H119" i="46"/>
  <c r="K119" i="46" s="1"/>
  <c r="H120" i="46"/>
  <c r="K120" i="46" s="1"/>
  <c r="H121" i="46"/>
  <c r="K121" i="46" s="1"/>
  <c r="H122" i="46"/>
  <c r="K122" i="46" s="1"/>
  <c r="H123" i="46"/>
  <c r="H112" i="46"/>
  <c r="K112" i="46" s="1"/>
  <c r="V93" i="46"/>
  <c r="Y93" i="46" s="1"/>
  <c r="V94" i="46"/>
  <c r="Y94" i="46" s="1"/>
  <c r="V95" i="46"/>
  <c r="Y95" i="46" s="1"/>
  <c r="V97" i="46"/>
  <c r="Y97" i="46" s="1"/>
  <c r="V98" i="46"/>
  <c r="Y98" i="46" s="1"/>
  <c r="V99" i="46"/>
  <c r="Y99" i="46" s="1"/>
  <c r="V100" i="46"/>
  <c r="Y100" i="46" s="1"/>
  <c r="V101" i="46"/>
  <c r="Y101" i="46" s="1"/>
  <c r="V102" i="46"/>
  <c r="Y102" i="46" s="1"/>
  <c r="V92" i="46"/>
  <c r="Y92" i="46" s="1"/>
  <c r="H93" i="46"/>
  <c r="K93" i="46" s="1"/>
  <c r="H94" i="46"/>
  <c r="K94" i="46" s="1"/>
  <c r="H95" i="46"/>
  <c r="K95" i="46" s="1"/>
  <c r="H97" i="46"/>
  <c r="K97" i="46" s="1"/>
  <c r="H98" i="46"/>
  <c r="K98" i="46" s="1"/>
  <c r="H99" i="46"/>
  <c r="K99" i="46" s="1"/>
  <c r="H100" i="46"/>
  <c r="K100" i="46" s="1"/>
  <c r="H101" i="46"/>
  <c r="K101" i="46" s="1"/>
  <c r="H102" i="46"/>
  <c r="K102" i="46" s="1"/>
  <c r="H92" i="46"/>
  <c r="K92" i="46" s="1"/>
  <c r="V74" i="46"/>
  <c r="Y74" i="46" s="1"/>
  <c r="V75" i="46"/>
  <c r="Y75" i="46" s="1"/>
  <c r="V76" i="46"/>
  <c r="Y76" i="46" s="1"/>
  <c r="V78" i="46"/>
  <c r="Y78" i="46" s="1"/>
  <c r="V79" i="46"/>
  <c r="Y79" i="46" s="1"/>
  <c r="V80" i="46"/>
  <c r="V81" i="46"/>
  <c r="Y81" i="46" s="1"/>
  <c r="V82" i="46"/>
  <c r="Y82" i="46" s="1"/>
  <c r="V83" i="46"/>
  <c r="Y83" i="46" s="1"/>
  <c r="V73" i="46"/>
  <c r="Y73" i="46" s="1"/>
  <c r="H74" i="46"/>
  <c r="K74" i="46" s="1"/>
  <c r="H75" i="46"/>
  <c r="K75" i="46" s="1"/>
  <c r="H76" i="46"/>
  <c r="K76" i="46" s="1"/>
  <c r="H78" i="46"/>
  <c r="K78" i="46" s="1"/>
  <c r="H79" i="46"/>
  <c r="K79" i="46" s="1"/>
  <c r="H80" i="46"/>
  <c r="K80" i="46" s="1"/>
  <c r="H81" i="46"/>
  <c r="K81" i="46" s="1"/>
  <c r="H82" i="46"/>
  <c r="K82" i="46" s="1"/>
  <c r="H83" i="46"/>
  <c r="K83" i="46" s="1"/>
  <c r="H73" i="46"/>
  <c r="K73" i="46" s="1"/>
  <c r="S123" i="46"/>
  <c r="E123" i="46"/>
  <c r="S116" i="46"/>
  <c r="V116" i="46" s="1"/>
  <c r="E116" i="46"/>
  <c r="H116" i="46" s="1"/>
  <c r="S103" i="46"/>
  <c r="V103" i="46" s="1"/>
  <c r="E103" i="46"/>
  <c r="S96" i="46"/>
  <c r="V96" i="46" s="1"/>
  <c r="E96" i="46"/>
  <c r="H96" i="46" s="1"/>
  <c r="S84" i="46"/>
  <c r="V84" i="46" s="1"/>
  <c r="E84" i="46"/>
  <c r="H84" i="46" s="1"/>
  <c r="Y80" i="46"/>
  <c r="S77" i="46"/>
  <c r="V77" i="46" s="1"/>
  <c r="E77" i="46"/>
  <c r="H77" i="46" s="1"/>
  <c r="K116" i="46" l="1"/>
  <c r="Y123" i="46"/>
  <c r="Y116" i="46"/>
  <c r="K123" i="46"/>
  <c r="K84" i="46"/>
  <c r="H103" i="46"/>
  <c r="K103" i="46" s="1"/>
  <c r="K77" i="46"/>
  <c r="H86" i="46" s="1"/>
  <c r="K8" i="38" s="1"/>
  <c r="K96" i="46"/>
  <c r="Y77" i="46"/>
  <c r="Y96" i="46"/>
  <c r="Y103" i="46"/>
  <c r="V106" i="46" s="1"/>
  <c r="U8" i="38" s="1"/>
  <c r="Y84" i="46"/>
  <c r="V126" i="46"/>
  <c r="V8" i="38" s="1"/>
  <c r="H126" i="46" l="1"/>
  <c r="M8" i="38" s="1"/>
  <c r="H106" i="46"/>
  <c r="L8" i="38" s="1"/>
  <c r="V86" i="46"/>
  <c r="T8" i="38" s="1"/>
  <c r="Y63" i="49" l="1"/>
  <c r="Y64" i="49"/>
  <c r="Y65" i="49"/>
  <c r="Y66" i="49"/>
  <c r="Y67" i="49"/>
  <c r="K65" i="49"/>
  <c r="K63" i="49"/>
  <c r="S102" i="49"/>
  <c r="Y102" i="49" s="1"/>
  <c r="E102" i="49"/>
  <c r="K102" i="49" s="1"/>
  <c r="Y101" i="49"/>
  <c r="K101" i="49"/>
  <c r="Y100" i="49"/>
  <c r="K100" i="49"/>
  <c r="Y99" i="49"/>
  <c r="K99" i="49"/>
  <c r="Y98" i="49"/>
  <c r="K98" i="49"/>
  <c r="Y97" i="49"/>
  <c r="K97" i="49"/>
  <c r="Y96" i="49"/>
  <c r="K96" i="49"/>
  <c r="Y95" i="49"/>
  <c r="K95" i="49"/>
  <c r="S94" i="49"/>
  <c r="Y94" i="49" s="1"/>
  <c r="E94" i="49"/>
  <c r="K94" i="49" s="1"/>
  <c r="S86" i="49"/>
  <c r="Y86" i="49" s="1"/>
  <c r="E86" i="49"/>
  <c r="K86" i="49" s="1"/>
  <c r="Y85" i="49"/>
  <c r="K85" i="49"/>
  <c r="Y84" i="49"/>
  <c r="K84" i="49"/>
  <c r="Y83" i="49"/>
  <c r="K83" i="49"/>
  <c r="Y82" i="49"/>
  <c r="K82" i="49"/>
  <c r="Y81" i="49"/>
  <c r="K81" i="49"/>
  <c r="Y80" i="49"/>
  <c r="K80" i="49"/>
  <c r="Y79" i="49"/>
  <c r="K79" i="49"/>
  <c r="S78" i="49"/>
  <c r="Y78" i="49" s="1"/>
  <c r="E78" i="49"/>
  <c r="K78" i="49" s="1"/>
  <c r="S70" i="49"/>
  <c r="Y70" i="49" s="1"/>
  <c r="E70" i="49"/>
  <c r="Y69" i="49"/>
  <c r="K69" i="49"/>
  <c r="Y68" i="49"/>
  <c r="K68" i="49"/>
  <c r="K67" i="49"/>
  <c r="K66" i="49"/>
  <c r="K64" i="49"/>
  <c r="S62" i="49"/>
  <c r="Y62" i="49" s="1"/>
  <c r="E62" i="49"/>
  <c r="V104" i="49" l="1"/>
  <c r="V15" i="38" s="1"/>
  <c r="K62" i="49"/>
  <c r="K70" i="49"/>
  <c r="V72" i="49"/>
  <c r="T15" i="38" s="1"/>
  <c r="H88" i="49"/>
  <c r="L15" i="38" s="1"/>
  <c r="V88" i="49"/>
  <c r="U15" i="38" s="1"/>
  <c r="H104" i="49"/>
  <c r="M15" i="38" s="1"/>
  <c r="H72" i="49" l="1"/>
  <c r="K15" i="38" s="1"/>
  <c r="Y262" i="35"/>
  <c r="Y261" i="35"/>
  <c r="Y260" i="35"/>
  <c r="Y259" i="35"/>
  <c r="Y256" i="35"/>
  <c r="Y255" i="35"/>
  <c r="Y254" i="35"/>
  <c r="Y253" i="35"/>
  <c r="Y251" i="35"/>
  <c r="Y247" i="35"/>
  <c r="Y246" i="35"/>
  <c r="K267" i="35"/>
  <c r="K266" i="35"/>
  <c r="K265" i="35"/>
  <c r="K264" i="35"/>
  <c r="K263" i="35"/>
  <c r="K262" i="35"/>
  <c r="K261" i="35"/>
  <c r="K260" i="35"/>
  <c r="K259" i="35"/>
  <c r="K258" i="35"/>
  <c r="K257" i="35"/>
  <c r="K256" i="35"/>
  <c r="K255" i="35"/>
  <c r="K254" i="35"/>
  <c r="K253" i="35"/>
  <c r="K252" i="35"/>
  <c r="K251" i="35"/>
  <c r="K250" i="35"/>
  <c r="K249" i="35"/>
  <c r="K248" i="35"/>
  <c r="K247" i="35"/>
  <c r="K246" i="35"/>
  <c r="Y238" i="35"/>
  <c r="Y237" i="35"/>
  <c r="Y236" i="35"/>
  <c r="Y235" i="35"/>
  <c r="Y234" i="35"/>
  <c r="Y232" i="35"/>
  <c r="Y231" i="35"/>
  <c r="Y229" i="35"/>
  <c r="Y228" i="35"/>
  <c r="Y225" i="35"/>
  <c r="Y224" i="35"/>
  <c r="Y223" i="35"/>
  <c r="Y222" i="35"/>
  <c r="Y221" i="35"/>
  <c r="Y220" i="35"/>
  <c r="Y219" i="35"/>
  <c r="K238" i="35"/>
  <c r="K237" i="35"/>
  <c r="K236" i="35"/>
  <c r="K235" i="35"/>
  <c r="K234" i="35"/>
  <c r="K233" i="35"/>
  <c r="K232" i="35"/>
  <c r="K231" i="35"/>
  <c r="K230" i="35"/>
  <c r="K229" i="35"/>
  <c r="K228" i="35"/>
  <c r="K227" i="35"/>
  <c r="K226" i="35"/>
  <c r="K225" i="35"/>
  <c r="K224" i="35"/>
  <c r="K223" i="35"/>
  <c r="K222" i="35"/>
  <c r="K220" i="35"/>
  <c r="K219" i="35"/>
  <c r="K218" i="35"/>
  <c r="K217" i="35"/>
  <c r="Y209" i="35"/>
  <c r="Y208" i="35"/>
  <c r="Y207" i="35"/>
  <c r="Y205" i="35"/>
  <c r="Y204" i="35"/>
  <c r="Y203" i="35"/>
  <c r="Y201" i="35"/>
  <c r="Y197" i="35"/>
  <c r="Y195" i="35"/>
  <c r="Y194" i="35"/>
  <c r="Y193" i="35"/>
  <c r="Y192" i="35"/>
  <c r="Y191" i="35"/>
  <c r="Y190" i="35"/>
  <c r="Y189" i="35"/>
  <c r="Y188" i="35"/>
  <c r="K209" i="35"/>
  <c r="K208" i="35"/>
  <c r="K207" i="35"/>
  <c r="K206" i="35"/>
  <c r="K204" i="35"/>
  <c r="K203" i="35"/>
  <c r="K202" i="35"/>
  <c r="K201" i="35"/>
  <c r="K200" i="35"/>
  <c r="K199" i="35"/>
  <c r="K198" i="35"/>
  <c r="K197" i="35"/>
  <c r="K196" i="35"/>
  <c r="K195" i="35"/>
  <c r="K194" i="35"/>
  <c r="K193" i="35"/>
  <c r="K192" i="35"/>
  <c r="K190" i="35"/>
  <c r="K189" i="35"/>
  <c r="K188" i="35"/>
  <c r="Y180" i="35"/>
  <c r="Y179" i="35"/>
  <c r="Y178" i="35"/>
  <c r="Y177" i="35"/>
  <c r="Y175" i="35"/>
  <c r="Y174" i="35"/>
  <c r="Y173" i="35"/>
  <c r="Y172" i="35"/>
  <c r="Y171" i="35"/>
  <c r="Y170" i="35"/>
  <c r="Y166" i="35"/>
  <c r="Y165" i="35"/>
  <c r="Y164" i="35"/>
  <c r="Y163" i="35"/>
  <c r="Y162" i="35"/>
  <c r="Y161" i="35"/>
  <c r="Y160" i="35"/>
  <c r="Y159" i="35"/>
  <c r="K180" i="35"/>
  <c r="K179" i="35"/>
  <c r="K178" i="35"/>
  <c r="K177" i="35"/>
  <c r="K176" i="35"/>
  <c r="K175" i="35"/>
  <c r="K174" i="35"/>
  <c r="K173" i="35"/>
  <c r="K172" i="35"/>
  <c r="K171" i="35"/>
  <c r="K170" i="35"/>
  <c r="K169" i="35"/>
  <c r="K168" i="35"/>
  <c r="K167" i="35"/>
  <c r="K166" i="35"/>
  <c r="K165" i="35"/>
  <c r="K164" i="35"/>
  <c r="K163" i="35"/>
  <c r="K162" i="35"/>
  <c r="K161" i="35"/>
  <c r="K160" i="35"/>
  <c r="K159" i="35"/>
  <c r="Y149" i="35"/>
  <c r="Y148" i="35"/>
  <c r="Y147" i="35"/>
  <c r="Y146" i="35"/>
  <c r="Y145" i="35"/>
  <c r="Y144" i="35"/>
  <c r="Y143" i="35"/>
  <c r="Y142" i="35"/>
  <c r="Y141" i="35"/>
  <c r="Y140" i="35"/>
  <c r="Y139" i="35"/>
  <c r="Y138" i="35"/>
  <c r="Y137" i="35"/>
  <c r="Y136" i="35"/>
  <c r="Y132" i="35"/>
  <c r="Y131" i="35"/>
  <c r="Y130" i="35"/>
  <c r="K151" i="35"/>
  <c r="K150" i="35"/>
  <c r="K149" i="35"/>
  <c r="K148" i="35"/>
  <c r="K147" i="35"/>
  <c r="K146" i="35"/>
  <c r="K145" i="35"/>
  <c r="K144" i="35"/>
  <c r="K143" i="35"/>
  <c r="K142" i="35"/>
  <c r="K141" i="35"/>
  <c r="K140" i="35"/>
  <c r="K139" i="35"/>
  <c r="K138" i="35"/>
  <c r="K137" i="35"/>
  <c r="K136" i="35"/>
  <c r="K134" i="35"/>
  <c r="K133" i="35"/>
  <c r="K132" i="35"/>
  <c r="K131" i="35"/>
  <c r="K130" i="35"/>
  <c r="Y122" i="35"/>
  <c r="Y121" i="35"/>
  <c r="Y120" i="35"/>
  <c r="Y119" i="35"/>
  <c r="Y118" i="35"/>
  <c r="Y117" i="35"/>
  <c r="Y114" i="35"/>
  <c r="Y113" i="35"/>
  <c r="Y112" i="35"/>
  <c r="Y111" i="35"/>
  <c r="Y110" i="35"/>
  <c r="Y109" i="35"/>
  <c r="Y108" i="35"/>
  <c r="Y107" i="35"/>
  <c r="Y106" i="35"/>
  <c r="Y105" i="35"/>
  <c r="Y104" i="35"/>
  <c r="Y103" i="35"/>
  <c r="Y102" i="35"/>
  <c r="Y101" i="35"/>
  <c r="K122" i="35"/>
  <c r="K121" i="35"/>
  <c r="K120" i="35"/>
  <c r="K119" i="35"/>
  <c r="K118" i="35"/>
  <c r="K117" i="35"/>
  <c r="K116" i="35"/>
  <c r="K115" i="35"/>
  <c r="K113" i="35"/>
  <c r="K112" i="35"/>
  <c r="K111" i="35"/>
  <c r="K110" i="35"/>
  <c r="K109" i="35"/>
  <c r="K108" i="35"/>
  <c r="K107" i="35"/>
  <c r="K106" i="35"/>
  <c r="K105" i="35"/>
  <c r="K104" i="35"/>
  <c r="K103" i="35"/>
  <c r="K102" i="35"/>
  <c r="K101" i="35"/>
  <c r="Y267" i="35"/>
  <c r="Y266" i="35"/>
  <c r="Y265" i="35"/>
  <c r="Y264" i="35"/>
  <c r="Y263" i="35"/>
  <c r="Y258" i="35"/>
  <c r="Y257" i="35"/>
  <c r="Y252" i="35"/>
  <c r="Y250" i="35"/>
  <c r="Y249" i="35"/>
  <c r="Y248" i="35"/>
  <c r="Y233" i="35"/>
  <c r="Y230" i="35"/>
  <c r="Y227" i="35"/>
  <c r="Y226" i="35"/>
  <c r="K221" i="35"/>
  <c r="Y218" i="35"/>
  <c r="Y217" i="35"/>
  <c r="Y206" i="35"/>
  <c r="K205" i="35"/>
  <c r="Y202" i="35"/>
  <c r="Y200" i="35"/>
  <c r="Y199" i="35"/>
  <c r="Y198" i="35"/>
  <c r="Y196" i="35"/>
  <c r="K191" i="35"/>
  <c r="Y176" i="35"/>
  <c r="Y169" i="35"/>
  <c r="Y168" i="35"/>
  <c r="Y167" i="35"/>
  <c r="Y151" i="35"/>
  <c r="Y150" i="35"/>
  <c r="Y135" i="35"/>
  <c r="K135" i="35"/>
  <c r="Y134" i="35"/>
  <c r="Y133" i="35"/>
  <c r="Y116" i="35"/>
  <c r="Y115" i="35"/>
  <c r="K114" i="35"/>
  <c r="Y266" i="26"/>
  <c r="V211" i="35" l="1"/>
  <c r="H211" i="35"/>
  <c r="V182" i="35"/>
  <c r="H269" i="35"/>
  <c r="H240" i="35"/>
  <c r="V269" i="35"/>
  <c r="V240" i="35"/>
  <c r="H124" i="35"/>
  <c r="V124" i="35"/>
  <c r="H153" i="35"/>
  <c r="V153" i="35"/>
  <c r="H182" i="35"/>
  <c r="Y327" i="26"/>
  <c r="Y326" i="26"/>
  <c r="Y325" i="26"/>
  <c r="Y324" i="26"/>
  <c r="Y323" i="26"/>
  <c r="Y322" i="26"/>
  <c r="Y321" i="26"/>
  <c r="Y320" i="26"/>
  <c r="Y319" i="26"/>
  <c r="Y318" i="26"/>
  <c r="Y317" i="26"/>
  <c r="Y316" i="26"/>
  <c r="Y314" i="26"/>
  <c r="Y313" i="26"/>
  <c r="Y312" i="26"/>
  <c r="Y311" i="26"/>
  <c r="Y310" i="26"/>
  <c r="Y309" i="26"/>
  <c r="Y308" i="26"/>
  <c r="Y307" i="26"/>
  <c r="Y306" i="26"/>
  <c r="Y305" i="26"/>
  <c r="Y304" i="26"/>
  <c r="Y303" i="26"/>
  <c r="K326" i="26"/>
  <c r="K325" i="26"/>
  <c r="K324" i="26"/>
  <c r="K323" i="26"/>
  <c r="K322" i="26"/>
  <c r="K321" i="26"/>
  <c r="K320" i="26"/>
  <c r="K319" i="26"/>
  <c r="K318" i="26"/>
  <c r="K317" i="26"/>
  <c r="K316" i="26"/>
  <c r="K312" i="26"/>
  <c r="K311" i="26"/>
  <c r="K310" i="26"/>
  <c r="K309" i="26"/>
  <c r="K308" i="26"/>
  <c r="K307" i="26"/>
  <c r="K306" i="26"/>
  <c r="K305" i="26"/>
  <c r="K304" i="26"/>
  <c r="K303" i="26"/>
  <c r="Y292" i="26"/>
  <c r="Y291" i="26"/>
  <c r="Y290" i="26"/>
  <c r="Y289" i="26"/>
  <c r="Y288" i="26"/>
  <c r="Y287" i="26"/>
  <c r="Y286" i="26"/>
  <c r="Y285" i="26"/>
  <c r="Y284" i="26"/>
  <c r="Y283" i="26"/>
  <c r="Y282" i="26"/>
  <c r="Y281" i="26"/>
  <c r="Y280" i="26"/>
  <c r="Y278" i="26"/>
  <c r="Y276" i="26"/>
  <c r="Y275" i="26"/>
  <c r="Y274" i="26"/>
  <c r="Y273" i="26"/>
  <c r="Y272" i="26"/>
  <c r="Y271" i="26"/>
  <c r="Y270" i="26"/>
  <c r="Y269" i="26"/>
  <c r="Y268" i="26"/>
  <c r="Y267" i="26"/>
  <c r="K290" i="26"/>
  <c r="K289" i="26"/>
  <c r="K288" i="26"/>
  <c r="K287" i="26"/>
  <c r="K286" i="26"/>
  <c r="K285" i="26"/>
  <c r="K284" i="26"/>
  <c r="K283" i="26"/>
  <c r="K282" i="26"/>
  <c r="K281" i="26"/>
  <c r="K280" i="26"/>
  <c r="K276" i="26"/>
  <c r="K275" i="26"/>
  <c r="K274" i="26"/>
  <c r="K273" i="26"/>
  <c r="K272" i="26"/>
  <c r="K271" i="26"/>
  <c r="K270" i="26"/>
  <c r="K269" i="26"/>
  <c r="K268" i="26"/>
  <c r="K267" i="26"/>
  <c r="K266" i="26"/>
  <c r="Y257" i="26"/>
  <c r="Y256" i="26"/>
  <c r="Y254" i="26"/>
  <c r="Y253" i="26"/>
  <c r="Y249" i="26"/>
  <c r="Y248" i="26"/>
  <c r="Y247" i="26"/>
  <c r="Y246" i="26"/>
  <c r="Y245" i="26"/>
  <c r="Y244" i="26"/>
  <c r="Y243" i="26"/>
  <c r="Y240" i="26"/>
  <c r="Y239" i="26"/>
  <c r="Y238" i="26"/>
  <c r="Y237" i="26"/>
  <c r="Y235" i="26"/>
  <c r="Y234" i="26"/>
  <c r="Y233" i="26"/>
  <c r="Y231" i="26"/>
  <c r="Y230" i="26"/>
  <c r="K254" i="26"/>
  <c r="K253" i="26"/>
  <c r="K252" i="26"/>
  <c r="K251" i="26"/>
  <c r="K250" i="26"/>
  <c r="K249" i="26"/>
  <c r="K248" i="26"/>
  <c r="K247" i="26"/>
  <c r="K246" i="26"/>
  <c r="K245" i="26"/>
  <c r="K244" i="26"/>
  <c r="K240" i="26"/>
  <c r="K239" i="26"/>
  <c r="K238" i="26"/>
  <c r="K237" i="26"/>
  <c r="K236" i="26"/>
  <c r="K235" i="26"/>
  <c r="K234" i="26"/>
  <c r="K233" i="26"/>
  <c r="K232" i="26"/>
  <c r="K231" i="26"/>
  <c r="K230" i="26"/>
  <c r="Y219" i="26"/>
  <c r="Y218" i="26"/>
  <c r="Y217" i="26"/>
  <c r="Y216" i="26"/>
  <c r="Y215" i="26"/>
  <c r="Y214" i="26"/>
  <c r="Y213" i="26"/>
  <c r="Y212" i="26"/>
  <c r="Y211" i="26"/>
  <c r="Y210" i="26"/>
  <c r="Y209" i="26"/>
  <c r="Y208" i="26"/>
  <c r="Y206" i="26"/>
  <c r="Y205" i="26"/>
  <c r="Y204" i="26"/>
  <c r="Y203" i="26"/>
  <c r="Y202" i="26"/>
  <c r="Y201" i="26"/>
  <c r="Y200" i="26"/>
  <c r="Y199" i="26"/>
  <c r="Y198" i="26"/>
  <c r="Y197" i="26"/>
  <c r="Y196" i="26"/>
  <c r="Y195" i="26"/>
  <c r="Y194" i="26"/>
  <c r="K219" i="26"/>
  <c r="K218" i="26"/>
  <c r="K217" i="26"/>
  <c r="K216" i="26"/>
  <c r="K215" i="26"/>
  <c r="K214" i="26"/>
  <c r="K213" i="26"/>
  <c r="K212" i="26"/>
  <c r="K211" i="26"/>
  <c r="K210" i="26"/>
  <c r="K209" i="26"/>
  <c r="K208" i="26"/>
  <c r="K206" i="26"/>
  <c r="K204" i="26"/>
  <c r="K203" i="26"/>
  <c r="K202" i="26"/>
  <c r="K201" i="26"/>
  <c r="K200" i="26"/>
  <c r="K199" i="26"/>
  <c r="K198" i="26"/>
  <c r="K197" i="26"/>
  <c r="K196" i="26"/>
  <c r="K195" i="26"/>
  <c r="K194" i="26"/>
  <c r="Y184" i="26"/>
  <c r="Y183" i="26"/>
  <c r="Y182" i="26"/>
  <c r="Y181" i="26"/>
  <c r="Y180" i="26"/>
  <c r="Y178" i="26"/>
  <c r="Y177" i="26"/>
  <c r="Y176" i="26"/>
  <c r="Y175" i="26"/>
  <c r="Y174" i="26"/>
  <c r="Y173" i="26"/>
  <c r="Y172" i="26"/>
  <c r="Y171" i="26"/>
  <c r="Y170" i="26"/>
  <c r="Y168" i="26"/>
  <c r="Y167" i="26"/>
  <c r="Y166" i="26"/>
  <c r="Y165" i="26"/>
  <c r="Y164" i="26"/>
  <c r="Y163" i="26"/>
  <c r="Y162" i="26"/>
  <c r="Y161" i="26"/>
  <c r="Y160" i="26"/>
  <c r="Y159" i="26"/>
  <c r="Y158" i="26"/>
  <c r="K184" i="26"/>
  <c r="K182" i="26"/>
  <c r="K181" i="26"/>
  <c r="K180" i="26"/>
  <c r="K179" i="26"/>
  <c r="K178" i="26"/>
  <c r="K177" i="26"/>
  <c r="K176" i="26"/>
  <c r="K175" i="26"/>
  <c r="K174" i="26"/>
  <c r="K173" i="26"/>
  <c r="K172" i="26"/>
  <c r="K171" i="26"/>
  <c r="K168" i="26"/>
  <c r="K167" i="26"/>
  <c r="K166" i="26"/>
  <c r="K165" i="26"/>
  <c r="K164" i="26"/>
  <c r="K163" i="26"/>
  <c r="K162" i="26"/>
  <c r="K161" i="26"/>
  <c r="K160" i="26"/>
  <c r="K159" i="26"/>
  <c r="K158" i="26"/>
  <c r="Y149" i="26"/>
  <c r="Y148" i="26"/>
  <c r="Y146" i="26"/>
  <c r="Y145" i="26"/>
  <c r="Y144" i="26"/>
  <c r="Y143" i="26"/>
  <c r="Y142" i="26"/>
  <c r="Y141" i="26"/>
  <c r="Y140" i="26"/>
  <c r="Y139" i="26"/>
  <c r="Y138" i="26"/>
  <c r="Y137" i="26"/>
  <c r="Y135" i="26"/>
  <c r="Y132" i="26"/>
  <c r="Y131" i="26"/>
  <c r="Y130" i="26"/>
  <c r="Y129" i="26"/>
  <c r="Y128" i="26"/>
  <c r="Y127" i="26"/>
  <c r="Y126" i="26"/>
  <c r="Y125" i="26"/>
  <c r="Y124" i="26"/>
  <c r="Y123" i="26"/>
  <c r="Y122" i="26"/>
  <c r="K149" i="26"/>
  <c r="K146" i="26"/>
  <c r="K145" i="26"/>
  <c r="K144" i="26"/>
  <c r="K143" i="26"/>
  <c r="K142" i="26"/>
  <c r="K141" i="26"/>
  <c r="K140" i="26"/>
  <c r="K139" i="26"/>
  <c r="K138" i="26"/>
  <c r="K137" i="26"/>
  <c r="K136" i="26"/>
  <c r="K132" i="26"/>
  <c r="K131" i="26"/>
  <c r="K130" i="26"/>
  <c r="K129" i="26"/>
  <c r="K128" i="26"/>
  <c r="K127" i="26"/>
  <c r="K126" i="26"/>
  <c r="K125" i="26"/>
  <c r="K124" i="26"/>
  <c r="K123" i="26"/>
  <c r="K122" i="26"/>
  <c r="S329" i="26"/>
  <c r="E329" i="26"/>
  <c r="S328" i="26"/>
  <c r="E328" i="26"/>
  <c r="S327" i="26"/>
  <c r="E327" i="26"/>
  <c r="S315" i="26"/>
  <c r="E315" i="26"/>
  <c r="S314" i="26"/>
  <c r="E314" i="26"/>
  <c r="S313" i="26"/>
  <c r="E313" i="26"/>
  <c r="Y302" i="26"/>
  <c r="K302" i="26"/>
  <c r="S293" i="26"/>
  <c r="Y293" i="26" s="1"/>
  <c r="E293" i="26"/>
  <c r="S292" i="26"/>
  <c r="E292" i="26"/>
  <c r="S291" i="26"/>
  <c r="E291" i="26"/>
  <c r="Y279" i="26"/>
  <c r="S279" i="26"/>
  <c r="E279" i="26"/>
  <c r="S278" i="26"/>
  <c r="E278" i="26"/>
  <c r="S277" i="26"/>
  <c r="E277" i="26"/>
  <c r="S257" i="26"/>
  <c r="E257" i="26"/>
  <c r="S256" i="26"/>
  <c r="E256" i="26"/>
  <c r="S255" i="26"/>
  <c r="E255" i="26"/>
  <c r="Y252" i="26"/>
  <c r="Y251" i="26"/>
  <c r="Y250" i="26"/>
  <c r="S243" i="26"/>
  <c r="E243" i="26"/>
  <c r="S242" i="26"/>
  <c r="E242" i="26"/>
  <c r="S241" i="26"/>
  <c r="E241" i="26"/>
  <c r="Y236" i="26"/>
  <c r="Y232" i="26"/>
  <c r="S221" i="26"/>
  <c r="Y221" i="26" s="1"/>
  <c r="E221" i="26"/>
  <c r="S220" i="26"/>
  <c r="E220" i="26"/>
  <c r="S219" i="26"/>
  <c r="E219" i="26"/>
  <c r="S207" i="26"/>
  <c r="E207" i="26"/>
  <c r="S206" i="26"/>
  <c r="E206" i="26"/>
  <c r="S205" i="26"/>
  <c r="E205" i="26"/>
  <c r="S185" i="26"/>
  <c r="E185" i="26"/>
  <c r="S184" i="26"/>
  <c r="E184" i="26"/>
  <c r="S183" i="26"/>
  <c r="E183" i="26"/>
  <c r="Y179" i="26"/>
  <c r="S171" i="26"/>
  <c r="E171" i="26"/>
  <c r="S170" i="26"/>
  <c r="E170" i="26"/>
  <c r="S169" i="26"/>
  <c r="E169" i="26"/>
  <c r="S149" i="26"/>
  <c r="E149" i="26"/>
  <c r="S148" i="26"/>
  <c r="E148" i="26"/>
  <c r="S147" i="26"/>
  <c r="E147" i="26"/>
  <c r="Y136" i="26"/>
  <c r="S135" i="26"/>
  <c r="E135" i="26"/>
  <c r="S134" i="26"/>
  <c r="E134" i="26"/>
  <c r="S133" i="26"/>
  <c r="Y133" i="26" s="1"/>
  <c r="E133" i="26"/>
  <c r="K138" i="6"/>
  <c r="K137" i="6"/>
  <c r="K136" i="6"/>
  <c r="K135" i="6"/>
  <c r="K134" i="6"/>
  <c r="Y138" i="6"/>
  <c r="Y137" i="6"/>
  <c r="Y136" i="6"/>
  <c r="Y135" i="6"/>
  <c r="Y134" i="6"/>
  <c r="Y125" i="6"/>
  <c r="Y124" i="6"/>
  <c r="Y123" i="6"/>
  <c r="Y122" i="6"/>
  <c r="Y121" i="6"/>
  <c r="Y120" i="6"/>
  <c r="Y119" i="6"/>
  <c r="K123" i="6"/>
  <c r="K122" i="6"/>
  <c r="K121" i="6"/>
  <c r="K119" i="6"/>
  <c r="Y110" i="6"/>
  <c r="Y109" i="6"/>
  <c r="Y108" i="6"/>
  <c r="Y107" i="6"/>
  <c r="Y106" i="6"/>
  <c r="Y105" i="6"/>
  <c r="Y104" i="6"/>
  <c r="K108" i="6"/>
  <c r="K107" i="6"/>
  <c r="K106" i="6"/>
  <c r="K105" i="6"/>
  <c r="K104" i="6"/>
  <c r="K95" i="6"/>
  <c r="K93" i="6"/>
  <c r="K92" i="6"/>
  <c r="K91" i="6"/>
  <c r="K90" i="6"/>
  <c r="K89" i="6"/>
  <c r="Y93" i="6"/>
  <c r="Y92" i="6"/>
  <c r="Y91" i="6"/>
  <c r="Y90" i="6"/>
  <c r="Y89" i="6"/>
  <c r="Y80" i="6"/>
  <c r="Y79" i="6"/>
  <c r="Y78" i="6"/>
  <c r="Y77" i="6"/>
  <c r="Y76" i="6"/>
  <c r="Y75" i="6"/>
  <c r="Y74" i="6"/>
  <c r="K78" i="6"/>
  <c r="K77" i="6"/>
  <c r="K76" i="6"/>
  <c r="K74" i="6"/>
  <c r="K75" i="6"/>
  <c r="Y63" i="6"/>
  <c r="Y62" i="6"/>
  <c r="Y61" i="6"/>
  <c r="Y60" i="6"/>
  <c r="Y59" i="6"/>
  <c r="K63" i="6"/>
  <c r="K62" i="6"/>
  <c r="K61" i="6"/>
  <c r="K60" i="6"/>
  <c r="K59" i="6"/>
  <c r="Y140" i="6"/>
  <c r="S140" i="6"/>
  <c r="E140" i="6"/>
  <c r="S139" i="6"/>
  <c r="E139" i="6"/>
  <c r="S125" i="6"/>
  <c r="E125" i="6"/>
  <c r="S124" i="6"/>
  <c r="E124" i="6"/>
  <c r="K120" i="6"/>
  <c r="S110" i="6"/>
  <c r="E110" i="6"/>
  <c r="S109" i="6"/>
  <c r="E109" i="6"/>
  <c r="S95" i="6"/>
  <c r="E95" i="6"/>
  <c r="S94" i="6"/>
  <c r="E94" i="6"/>
  <c r="S80" i="6"/>
  <c r="E80" i="6"/>
  <c r="S79" i="6"/>
  <c r="E79" i="6"/>
  <c r="S65" i="6"/>
  <c r="E65" i="6"/>
  <c r="S64" i="6"/>
  <c r="E64" i="6"/>
  <c r="P27" i="56" l="1"/>
  <c r="P27" i="38"/>
  <c r="Y27" i="56"/>
  <c r="Y27" i="38"/>
  <c r="O27" i="56"/>
  <c r="O27" i="38"/>
  <c r="X27" i="56"/>
  <c r="X27" i="38"/>
  <c r="N27" i="56"/>
  <c r="N27" i="38"/>
  <c r="W27" i="56"/>
  <c r="W27" i="38"/>
  <c r="M27" i="56"/>
  <c r="M27" i="38"/>
  <c r="V27" i="56"/>
  <c r="V27" i="38"/>
  <c r="L27" i="56"/>
  <c r="L27" i="38"/>
  <c r="U27" i="56"/>
  <c r="U27" i="38"/>
  <c r="K27" i="56"/>
  <c r="K27" i="38"/>
  <c r="T27" i="56"/>
  <c r="T27" i="38"/>
  <c r="K207" i="26"/>
  <c r="Y255" i="26"/>
  <c r="Y241" i="26"/>
  <c r="K327" i="26"/>
  <c r="Y328" i="26"/>
  <c r="K140" i="6"/>
  <c r="K80" i="6"/>
  <c r="Y315" i="26"/>
  <c r="Y329" i="26"/>
  <c r="Y277" i="26"/>
  <c r="V296" i="26" s="1"/>
  <c r="Y220" i="26"/>
  <c r="Y207" i="26"/>
  <c r="V224" i="26" s="1"/>
  <c r="Y169" i="26"/>
  <c r="Y185" i="26"/>
  <c r="K313" i="26"/>
  <c r="K328" i="26"/>
  <c r="K329" i="26"/>
  <c r="K314" i="26"/>
  <c r="K315" i="26"/>
  <c r="K277" i="26"/>
  <c r="K278" i="26"/>
  <c r="K292" i="26"/>
  <c r="K279" i="26"/>
  <c r="K291" i="26"/>
  <c r="K293" i="26"/>
  <c r="K255" i="26"/>
  <c r="K241" i="26"/>
  <c r="K242" i="26"/>
  <c r="K257" i="26"/>
  <c r="K220" i="26"/>
  <c r="K205" i="26"/>
  <c r="K221" i="26"/>
  <c r="K185" i="26"/>
  <c r="K169" i="26"/>
  <c r="K183" i="26"/>
  <c r="K134" i="26"/>
  <c r="K148" i="26"/>
  <c r="K147" i="26"/>
  <c r="K133" i="26"/>
  <c r="K135" i="26"/>
  <c r="Y242" i="26"/>
  <c r="K256" i="26"/>
  <c r="K243" i="26"/>
  <c r="K170" i="26"/>
  <c r="Y134" i="26"/>
  <c r="Y147" i="26"/>
  <c r="V260" i="26"/>
  <c r="Y95" i="6"/>
  <c r="Y94" i="6"/>
  <c r="K124" i="6"/>
  <c r="K125" i="6"/>
  <c r="K109" i="6"/>
  <c r="K110" i="6"/>
  <c r="K94" i="6"/>
  <c r="H98" i="6" s="1"/>
  <c r="K79" i="6"/>
  <c r="H83" i="6" s="1"/>
  <c r="K65" i="6"/>
  <c r="K64" i="6"/>
  <c r="K139" i="6"/>
  <c r="Y139" i="6"/>
  <c r="V143" i="6" s="1"/>
  <c r="Y64" i="6"/>
  <c r="Y65" i="6"/>
  <c r="V128" i="6"/>
  <c r="V113" i="6"/>
  <c r="V83" i="6"/>
  <c r="Y149" i="25"/>
  <c r="Y148" i="25"/>
  <c r="Y145" i="25"/>
  <c r="Y142" i="25"/>
  <c r="K148" i="25"/>
  <c r="K146" i="25"/>
  <c r="K145" i="25"/>
  <c r="K143" i="25"/>
  <c r="K142" i="25"/>
  <c r="Y133" i="25"/>
  <c r="Y132" i="25"/>
  <c r="Y131" i="25"/>
  <c r="Y129" i="25"/>
  <c r="Y128" i="25"/>
  <c r="Y126" i="25"/>
  <c r="K133" i="25"/>
  <c r="K132" i="25"/>
  <c r="K131" i="25"/>
  <c r="K129" i="25"/>
  <c r="K128" i="25"/>
  <c r="K126" i="25"/>
  <c r="Y117" i="25"/>
  <c r="Y116" i="25"/>
  <c r="Y115" i="25"/>
  <c r="Y114" i="25"/>
  <c r="Y113" i="25"/>
  <c r="Y112" i="25"/>
  <c r="Y111" i="25"/>
  <c r="Y110" i="25"/>
  <c r="K117" i="25"/>
  <c r="K116" i="25"/>
  <c r="K115" i="25"/>
  <c r="K113" i="25"/>
  <c r="K112" i="25"/>
  <c r="K110" i="25"/>
  <c r="Y101" i="25"/>
  <c r="Y100" i="25"/>
  <c r="Y98" i="25"/>
  <c r="Y97" i="25"/>
  <c r="Y94" i="25"/>
  <c r="K101" i="25"/>
  <c r="K100" i="25"/>
  <c r="K97" i="25"/>
  <c r="K94" i="25"/>
  <c r="Y85" i="25"/>
  <c r="Y84" i="25"/>
  <c r="Y81" i="25"/>
  <c r="Y78" i="25"/>
  <c r="K85" i="25"/>
  <c r="K84" i="25"/>
  <c r="K81" i="25"/>
  <c r="K78" i="25"/>
  <c r="Y69" i="25"/>
  <c r="Y68" i="25"/>
  <c r="Y65" i="25"/>
  <c r="Y62" i="25"/>
  <c r="K68" i="25"/>
  <c r="K67" i="25"/>
  <c r="K65" i="25"/>
  <c r="K64" i="25"/>
  <c r="K62" i="25"/>
  <c r="K149" i="25"/>
  <c r="S147" i="25"/>
  <c r="E147" i="25"/>
  <c r="S146" i="25"/>
  <c r="E146" i="25"/>
  <c r="S144" i="25"/>
  <c r="E144" i="25"/>
  <c r="S143" i="25"/>
  <c r="E143" i="25"/>
  <c r="S131" i="25"/>
  <c r="E131" i="25"/>
  <c r="S130" i="25"/>
  <c r="E130" i="25"/>
  <c r="S128" i="25"/>
  <c r="E128" i="25"/>
  <c r="S127" i="25"/>
  <c r="E127" i="25"/>
  <c r="S115" i="25"/>
  <c r="E115" i="25"/>
  <c r="S114" i="25"/>
  <c r="E114" i="25"/>
  <c r="S112" i="25"/>
  <c r="E112" i="25"/>
  <c r="S111" i="25"/>
  <c r="E111" i="25"/>
  <c r="S99" i="25"/>
  <c r="E99" i="25"/>
  <c r="S98" i="25"/>
  <c r="E98" i="25"/>
  <c r="S96" i="25"/>
  <c r="E96" i="25"/>
  <c r="Y95" i="25"/>
  <c r="S95" i="25"/>
  <c r="E95" i="25"/>
  <c r="S83" i="25"/>
  <c r="E83" i="25"/>
  <c r="S82" i="25"/>
  <c r="E82" i="25"/>
  <c r="S80" i="25"/>
  <c r="E80" i="25"/>
  <c r="S79" i="25"/>
  <c r="E79" i="25"/>
  <c r="K69" i="25"/>
  <c r="S67" i="25"/>
  <c r="E67" i="25"/>
  <c r="S66" i="25"/>
  <c r="E66" i="25"/>
  <c r="S64" i="25"/>
  <c r="E64" i="25"/>
  <c r="S63" i="25"/>
  <c r="E63" i="25"/>
  <c r="Y113" i="24"/>
  <c r="Y112" i="24"/>
  <c r="Y111" i="24"/>
  <c r="Y110" i="24"/>
  <c r="K113" i="24"/>
  <c r="K112" i="24"/>
  <c r="K111" i="24"/>
  <c r="K110" i="24"/>
  <c r="Y101" i="24"/>
  <c r="Y100" i="24"/>
  <c r="Y99" i="24"/>
  <c r="Y98" i="24"/>
  <c r="K101" i="24"/>
  <c r="K100" i="24"/>
  <c r="K99" i="24"/>
  <c r="K98" i="24"/>
  <c r="Y89" i="24"/>
  <c r="Y88" i="24"/>
  <c r="Y87" i="24"/>
  <c r="Y86" i="24"/>
  <c r="K89" i="24"/>
  <c r="K88" i="24"/>
  <c r="K87" i="24"/>
  <c r="K86" i="24"/>
  <c r="Y77" i="24"/>
  <c r="Y76" i="24"/>
  <c r="Y75" i="24"/>
  <c r="Y74" i="24"/>
  <c r="K77" i="24"/>
  <c r="K76" i="24"/>
  <c r="K75" i="24"/>
  <c r="K74" i="24"/>
  <c r="Y65" i="24"/>
  <c r="Y64" i="24"/>
  <c r="Y63" i="24"/>
  <c r="Y62" i="24"/>
  <c r="K65" i="24"/>
  <c r="K64" i="24"/>
  <c r="K63" i="24"/>
  <c r="K62" i="24"/>
  <c r="Y53" i="24"/>
  <c r="Y52" i="24"/>
  <c r="Y51" i="24"/>
  <c r="Y50" i="24"/>
  <c r="K53" i="24"/>
  <c r="K52" i="24"/>
  <c r="K51" i="24"/>
  <c r="K50" i="24"/>
  <c r="V332" i="26" l="1"/>
  <c r="V26" i="56"/>
  <c r="V26" i="38"/>
  <c r="W26" i="56"/>
  <c r="W26" i="38"/>
  <c r="X26" i="56"/>
  <c r="X26" i="38"/>
  <c r="Y26" i="56"/>
  <c r="Y26" i="38"/>
  <c r="H143" i="6"/>
  <c r="H113" i="6"/>
  <c r="V98" i="6"/>
  <c r="V25" i="38" s="1"/>
  <c r="H68" i="6"/>
  <c r="P25" i="56"/>
  <c r="P25" i="38"/>
  <c r="Y25" i="56"/>
  <c r="Y25" i="38"/>
  <c r="N25" i="56"/>
  <c r="N25" i="38"/>
  <c r="X25" i="56"/>
  <c r="X25" i="38"/>
  <c r="W25" i="56"/>
  <c r="W25" i="38"/>
  <c r="L25" i="56"/>
  <c r="L25" i="38"/>
  <c r="M25" i="56"/>
  <c r="M25" i="38"/>
  <c r="V25" i="56"/>
  <c r="U25" i="56"/>
  <c r="U25" i="38"/>
  <c r="K25" i="56"/>
  <c r="K25" i="38"/>
  <c r="K130" i="25"/>
  <c r="Y130" i="25"/>
  <c r="V116" i="24"/>
  <c r="Y23" i="56" s="1"/>
  <c r="V188" i="26"/>
  <c r="V152" i="26"/>
  <c r="H332" i="26"/>
  <c r="H296" i="26"/>
  <c r="H260" i="26"/>
  <c r="H224" i="26"/>
  <c r="H188" i="26"/>
  <c r="H152" i="26"/>
  <c r="V68" i="6"/>
  <c r="H128" i="6"/>
  <c r="Y144" i="25"/>
  <c r="Y146" i="25"/>
  <c r="Y127" i="25"/>
  <c r="V136" i="25" s="1"/>
  <c r="Y99" i="25"/>
  <c r="Y96" i="25"/>
  <c r="Y82" i="25"/>
  <c r="Y83" i="25"/>
  <c r="Y79" i="25"/>
  <c r="Y66" i="25"/>
  <c r="Y63" i="25"/>
  <c r="Y67" i="25"/>
  <c r="K147" i="25"/>
  <c r="K127" i="25"/>
  <c r="H136" i="25" s="1"/>
  <c r="K111" i="25"/>
  <c r="K96" i="25"/>
  <c r="K95" i="25"/>
  <c r="K99" i="25"/>
  <c r="K80" i="25"/>
  <c r="K83" i="25"/>
  <c r="K79" i="25"/>
  <c r="K66" i="25"/>
  <c r="K63" i="25"/>
  <c r="Y143" i="25"/>
  <c r="Y147" i="25"/>
  <c r="K144" i="25"/>
  <c r="K114" i="25"/>
  <c r="K98" i="25"/>
  <c r="Y80" i="25"/>
  <c r="K82" i="25"/>
  <c r="Y64" i="25"/>
  <c r="V120" i="25"/>
  <c r="V92" i="24"/>
  <c r="H116" i="24"/>
  <c r="H104" i="24"/>
  <c r="V104" i="24"/>
  <c r="H92" i="24"/>
  <c r="H68" i="24"/>
  <c r="V56" i="24"/>
  <c r="V80" i="24"/>
  <c r="H56" i="24"/>
  <c r="H80" i="24"/>
  <c r="V68" i="24"/>
  <c r="Y149" i="33"/>
  <c r="Y147" i="33"/>
  <c r="Y146" i="33"/>
  <c r="Y145" i="33"/>
  <c r="Y144" i="33"/>
  <c r="Y143" i="33"/>
  <c r="Y142" i="33"/>
  <c r="K149" i="33"/>
  <c r="K148" i="33"/>
  <c r="K147" i="33"/>
  <c r="K146" i="33"/>
  <c r="K145" i="33"/>
  <c r="K144" i="33"/>
  <c r="K142" i="33"/>
  <c r="Y133" i="33"/>
  <c r="Y132" i="33"/>
  <c r="Y131" i="33"/>
  <c r="Y130" i="33"/>
  <c r="Y129" i="33"/>
  <c r="Y128" i="33"/>
  <c r="Y127" i="33"/>
  <c r="Y126" i="33"/>
  <c r="K133" i="33"/>
  <c r="K132" i="33"/>
  <c r="K131" i="33"/>
  <c r="K130" i="33"/>
  <c r="K129" i="33"/>
  <c r="K128" i="33"/>
  <c r="K126" i="33"/>
  <c r="Y117" i="33"/>
  <c r="Y116" i="33"/>
  <c r="Y115" i="33"/>
  <c r="Y114" i="33"/>
  <c r="Y113" i="33"/>
  <c r="Y112" i="33"/>
  <c r="Y110" i="33"/>
  <c r="K117" i="33"/>
  <c r="K115" i="33"/>
  <c r="K114" i="33"/>
  <c r="K113" i="33"/>
  <c r="K112" i="33"/>
  <c r="K110" i="33"/>
  <c r="Y101" i="33"/>
  <c r="Y100" i="33"/>
  <c r="Y99" i="33"/>
  <c r="Y98" i="33"/>
  <c r="Y97" i="33"/>
  <c r="Y96" i="33"/>
  <c r="Y94" i="33"/>
  <c r="K101" i="33"/>
  <c r="K99" i="33"/>
  <c r="K98" i="33"/>
  <c r="K97" i="33"/>
  <c r="K96" i="33"/>
  <c r="K94" i="33"/>
  <c r="Y85" i="33"/>
  <c r="Y83" i="33"/>
  <c r="Y82" i="33"/>
  <c r="Y81" i="33"/>
  <c r="Y80" i="33"/>
  <c r="Y79" i="33"/>
  <c r="Y78" i="33"/>
  <c r="K85" i="33"/>
  <c r="K84" i="33"/>
  <c r="K83" i="33"/>
  <c r="K82" i="33"/>
  <c r="K81" i="33"/>
  <c r="K80" i="33"/>
  <c r="K78" i="33"/>
  <c r="Y69" i="33"/>
  <c r="Y68" i="33"/>
  <c r="Y67" i="33"/>
  <c r="Y66" i="33"/>
  <c r="Y63" i="33"/>
  <c r="Y62" i="33"/>
  <c r="K69" i="33"/>
  <c r="K67" i="33"/>
  <c r="K66" i="33"/>
  <c r="K65" i="33"/>
  <c r="K64" i="33"/>
  <c r="K62" i="33"/>
  <c r="S148" i="33"/>
  <c r="E148" i="33"/>
  <c r="S143" i="33"/>
  <c r="K143" i="33"/>
  <c r="E143" i="33"/>
  <c r="S132" i="33"/>
  <c r="E132" i="33"/>
  <c r="S127" i="33"/>
  <c r="E127" i="33"/>
  <c r="S116" i="33"/>
  <c r="E116" i="33"/>
  <c r="S111" i="33"/>
  <c r="E111" i="33"/>
  <c r="S100" i="33"/>
  <c r="E100" i="33"/>
  <c r="S95" i="33"/>
  <c r="K95" i="33"/>
  <c r="E95" i="33"/>
  <c r="S84" i="33"/>
  <c r="E84" i="33"/>
  <c r="S79" i="33"/>
  <c r="E79" i="33"/>
  <c r="S68" i="33"/>
  <c r="E68" i="33"/>
  <c r="Y65" i="33"/>
  <c r="Y64" i="33"/>
  <c r="S63" i="33"/>
  <c r="E63" i="33"/>
  <c r="Y162" i="32"/>
  <c r="Y161" i="32"/>
  <c r="Y160" i="32"/>
  <c r="Y159" i="32"/>
  <c r="K167" i="32"/>
  <c r="K166" i="32"/>
  <c r="K165" i="32"/>
  <c r="K164" i="32"/>
  <c r="K162" i="32"/>
  <c r="K161" i="32"/>
  <c r="K160" i="32"/>
  <c r="K159" i="32"/>
  <c r="Y149" i="32"/>
  <c r="Y148" i="32"/>
  <c r="Y147" i="32"/>
  <c r="Y146" i="32"/>
  <c r="Y145" i="32"/>
  <c r="Y144" i="32"/>
  <c r="Y143" i="32"/>
  <c r="Y142" i="32"/>
  <c r="Y141" i="32"/>
  <c r="K149" i="32"/>
  <c r="K148" i="32"/>
  <c r="K147" i="32"/>
  <c r="K146" i="32"/>
  <c r="K145" i="32"/>
  <c r="K143" i="32"/>
  <c r="K142" i="32"/>
  <c r="K141" i="32"/>
  <c r="Y131" i="32"/>
  <c r="Y130" i="32"/>
  <c r="Y129" i="32"/>
  <c r="Y128" i="32"/>
  <c r="Y127" i="32"/>
  <c r="Y126" i="32"/>
  <c r="Y125" i="32"/>
  <c r="Y124" i="32"/>
  <c r="Y123" i="32"/>
  <c r="K131" i="32"/>
  <c r="K130" i="32"/>
  <c r="K129" i="32"/>
  <c r="K128" i="32"/>
  <c r="K127" i="32"/>
  <c r="K126" i="32"/>
  <c r="K125" i="32"/>
  <c r="K124" i="32"/>
  <c r="K123" i="32"/>
  <c r="Y113" i="32"/>
  <c r="Y112" i="32"/>
  <c r="Y111" i="32"/>
  <c r="Y110" i="32"/>
  <c r="Y109" i="32"/>
  <c r="Y108" i="32"/>
  <c r="Y107" i="32"/>
  <c r="Y106" i="32"/>
  <c r="Y105" i="32"/>
  <c r="K113" i="32"/>
  <c r="K112" i="32"/>
  <c r="K111" i="32"/>
  <c r="K110" i="32"/>
  <c r="K109" i="32"/>
  <c r="K108" i="32"/>
  <c r="K107" i="32"/>
  <c r="K106" i="32"/>
  <c r="K105" i="32"/>
  <c r="Y95" i="32"/>
  <c r="Y94" i="32"/>
  <c r="Y93" i="32"/>
  <c r="Y92" i="32"/>
  <c r="Y90" i="32"/>
  <c r="Y89" i="32"/>
  <c r="Y88" i="32"/>
  <c r="Y87" i="32"/>
  <c r="Y77" i="32"/>
  <c r="Y76" i="32"/>
  <c r="Y75" i="32"/>
  <c r="Y74" i="32"/>
  <c r="Y73" i="32"/>
  <c r="Y72" i="32"/>
  <c r="Y71" i="32"/>
  <c r="Y70" i="32"/>
  <c r="Y69" i="32"/>
  <c r="K77" i="32"/>
  <c r="K76" i="32"/>
  <c r="K75" i="32"/>
  <c r="K74" i="32"/>
  <c r="K73" i="32"/>
  <c r="K72" i="32"/>
  <c r="K71" i="32"/>
  <c r="K70" i="32"/>
  <c r="K69" i="32"/>
  <c r="K95" i="32"/>
  <c r="K94" i="32"/>
  <c r="K93" i="32"/>
  <c r="K92" i="32"/>
  <c r="K91" i="32"/>
  <c r="K89" i="32"/>
  <c r="K88" i="32"/>
  <c r="K87" i="32"/>
  <c r="Y167" i="32"/>
  <c r="Y166" i="32"/>
  <c r="Y165" i="32"/>
  <c r="Y164" i="32"/>
  <c r="Y163" i="32"/>
  <c r="K163" i="32"/>
  <c r="S158" i="32"/>
  <c r="E158" i="32"/>
  <c r="K144" i="32"/>
  <c r="S140" i="32"/>
  <c r="E140" i="32"/>
  <c r="S122" i="32"/>
  <c r="E122" i="32"/>
  <c r="S104" i="32"/>
  <c r="E104" i="32"/>
  <c r="Y91" i="32"/>
  <c r="K90" i="32"/>
  <c r="S86" i="32"/>
  <c r="E86" i="32"/>
  <c r="S68" i="32"/>
  <c r="E68" i="32"/>
  <c r="K26" i="56" l="1"/>
  <c r="K26" i="38"/>
  <c r="T26" i="56"/>
  <c r="T26" i="38"/>
  <c r="L26" i="56"/>
  <c r="L26" i="38"/>
  <c r="U26" i="56"/>
  <c r="U26" i="38"/>
  <c r="M26" i="56"/>
  <c r="M26" i="38"/>
  <c r="N26" i="56"/>
  <c r="N26" i="38"/>
  <c r="O26" i="56"/>
  <c r="O26" i="38"/>
  <c r="P26" i="56"/>
  <c r="P26" i="38"/>
  <c r="O25" i="56"/>
  <c r="O25" i="38"/>
  <c r="T25" i="56"/>
  <c r="T25" i="38"/>
  <c r="V104" i="25"/>
  <c r="O24" i="56"/>
  <c r="O24" i="38"/>
  <c r="X24" i="56"/>
  <c r="X24" i="38"/>
  <c r="H120" i="25"/>
  <c r="W24" i="56"/>
  <c r="W24" i="38"/>
  <c r="V24" i="56"/>
  <c r="V24" i="38"/>
  <c r="H88" i="25"/>
  <c r="H72" i="25"/>
  <c r="Y23" i="38"/>
  <c r="P23" i="56"/>
  <c r="P23" i="38"/>
  <c r="O23" i="56"/>
  <c r="O23" i="38"/>
  <c r="N23" i="56"/>
  <c r="N23" i="38"/>
  <c r="M23" i="56"/>
  <c r="M23" i="38"/>
  <c r="X23" i="56"/>
  <c r="X23" i="38"/>
  <c r="W23" i="56"/>
  <c r="W23" i="38"/>
  <c r="V23" i="56"/>
  <c r="V23" i="38"/>
  <c r="K23" i="56"/>
  <c r="K23" i="38"/>
  <c r="L23" i="56"/>
  <c r="L23" i="38"/>
  <c r="U23" i="56"/>
  <c r="U23" i="38"/>
  <c r="T23" i="56"/>
  <c r="T23" i="38"/>
  <c r="Y95" i="33"/>
  <c r="V152" i="25"/>
  <c r="V88" i="25"/>
  <c r="V72" i="25"/>
  <c r="H152" i="25"/>
  <c r="H104" i="25"/>
  <c r="V136" i="33"/>
  <c r="X22" i="56" s="1"/>
  <c r="Y111" i="33"/>
  <c r="V120" i="33" s="1"/>
  <c r="W22" i="56" s="1"/>
  <c r="K127" i="33"/>
  <c r="H136" i="33" s="1"/>
  <c r="O22" i="56" s="1"/>
  <c r="K116" i="33"/>
  <c r="K111" i="33"/>
  <c r="K79" i="33"/>
  <c r="H88" i="33" s="1"/>
  <c r="L22" i="56" s="1"/>
  <c r="K68" i="33"/>
  <c r="K63" i="33"/>
  <c r="Y148" i="33"/>
  <c r="V152" i="33" s="1"/>
  <c r="Y22" i="56" s="1"/>
  <c r="K100" i="33"/>
  <c r="H104" i="33" s="1"/>
  <c r="M22" i="56" s="1"/>
  <c r="Y84" i="33"/>
  <c r="V88" i="33" s="1"/>
  <c r="U22" i="56" s="1"/>
  <c r="V72" i="33"/>
  <c r="T22" i="56" s="1"/>
  <c r="H152" i="33"/>
  <c r="P22" i="56" s="1"/>
  <c r="V104" i="33"/>
  <c r="V22" i="56" s="1"/>
  <c r="Y158" i="32"/>
  <c r="V170" i="32" s="1"/>
  <c r="Y140" i="32"/>
  <c r="V152" i="32" s="1"/>
  <c r="Y122" i="32"/>
  <c r="V134" i="32" s="1"/>
  <c r="Y86" i="32"/>
  <c r="V98" i="32" s="1"/>
  <c r="K140" i="32"/>
  <c r="H152" i="32" s="1"/>
  <c r="K68" i="32"/>
  <c r="H80" i="32" s="1"/>
  <c r="K158" i="32"/>
  <c r="H170" i="32" s="1"/>
  <c r="K122" i="32"/>
  <c r="H134" i="32" s="1"/>
  <c r="Y104" i="32"/>
  <c r="V116" i="32" s="1"/>
  <c r="K104" i="32"/>
  <c r="H116" i="32" s="1"/>
  <c r="Y68" i="32"/>
  <c r="V80" i="32" s="1"/>
  <c r="K86" i="32"/>
  <c r="H98" i="32"/>
  <c r="P24" i="56" l="1"/>
  <c r="P24" i="38"/>
  <c r="Y24" i="56"/>
  <c r="Y24" i="38"/>
  <c r="M24" i="56"/>
  <c r="M24" i="38"/>
  <c r="N24" i="56"/>
  <c r="N24" i="38"/>
  <c r="L24" i="56"/>
  <c r="L24" i="38"/>
  <c r="U24" i="56"/>
  <c r="U24" i="38"/>
  <c r="K24" i="56"/>
  <c r="K24" i="38"/>
  <c r="T24" i="56"/>
  <c r="T24" i="38"/>
  <c r="H120" i="33"/>
  <c r="N22" i="56" s="1"/>
  <c r="P21" i="56"/>
  <c r="P21" i="38"/>
  <c r="Y21" i="56"/>
  <c r="Y21" i="38"/>
  <c r="N21" i="56"/>
  <c r="N21" i="38"/>
  <c r="O21" i="56"/>
  <c r="O21" i="38"/>
  <c r="X21" i="56"/>
  <c r="X21" i="38"/>
  <c r="W21" i="56"/>
  <c r="W21" i="38"/>
  <c r="L21" i="56"/>
  <c r="L21" i="38"/>
  <c r="M21" i="56"/>
  <c r="M21" i="38"/>
  <c r="V21" i="56"/>
  <c r="V21" i="38"/>
  <c r="U21" i="56"/>
  <c r="U21" i="38"/>
  <c r="T21" i="56"/>
  <c r="T21" i="38"/>
  <c r="K21" i="56"/>
  <c r="K21" i="38"/>
  <c r="H72" i="33"/>
  <c r="K22" i="56" s="1"/>
  <c r="V567" i="31" l="1"/>
  <c r="AB567" i="31"/>
  <c r="AB617" i="31"/>
  <c r="AB616" i="31"/>
  <c r="AB615" i="31"/>
  <c r="AB614" i="31"/>
  <c r="AB613" i="31"/>
  <c r="AB612" i="31"/>
  <c r="AB611" i="31"/>
  <c r="AB610" i="31"/>
  <c r="AB609" i="31"/>
  <c r="AB608" i="31"/>
  <c r="AB607" i="31"/>
  <c r="AB606" i="31"/>
  <c r="AB604" i="31"/>
  <c r="AB603" i="31"/>
  <c r="AB602" i="31"/>
  <c r="AB601" i="31"/>
  <c r="AB600" i="31"/>
  <c r="AB599" i="31"/>
  <c r="AB598" i="31"/>
  <c r="AB597" i="31"/>
  <c r="AB595" i="31"/>
  <c r="AB594" i="31"/>
  <c r="AB593" i="31"/>
  <c r="AB592" i="31"/>
  <c r="AB591" i="31"/>
  <c r="AB590" i="31"/>
  <c r="AB589" i="31"/>
  <c r="AB588" i="31"/>
  <c r="AB586" i="31"/>
  <c r="AB585" i="31"/>
  <c r="AB584" i="31"/>
  <c r="AB583" i="31"/>
  <c r="AB582" i="31"/>
  <c r="AB581" i="31"/>
  <c r="AB580" i="31"/>
  <c r="AB579" i="31"/>
  <c r="AB578" i="31"/>
  <c r="AB577" i="31"/>
  <c r="AB576" i="31"/>
  <c r="AB575" i="31"/>
  <c r="AB574" i="31"/>
  <c r="AB573" i="31"/>
  <c r="AB572" i="31"/>
  <c r="AB571" i="31"/>
  <c r="AB570" i="31"/>
  <c r="AB569" i="31"/>
  <c r="AB568" i="31"/>
  <c r="AB566" i="31"/>
  <c r="AB564" i="31"/>
  <c r="AB563" i="31"/>
  <c r="AB562" i="31"/>
  <c r="AB561" i="31"/>
  <c r="AB560" i="31"/>
  <c r="AB559" i="31"/>
  <c r="AB558" i="31"/>
  <c r="K616" i="31"/>
  <c r="K614" i="31"/>
  <c r="K613" i="31"/>
  <c r="K612" i="31"/>
  <c r="K611" i="31"/>
  <c r="K609" i="31"/>
  <c r="K608" i="31"/>
  <c r="K607" i="31"/>
  <c r="K606" i="31"/>
  <c r="K604" i="31"/>
  <c r="K603" i="31"/>
  <c r="K602" i="31"/>
  <c r="K601" i="31"/>
  <c r="K600" i="31"/>
  <c r="K599" i="31"/>
  <c r="K598" i="31"/>
  <c r="K594" i="31"/>
  <c r="K593" i="31"/>
  <c r="K592" i="31"/>
  <c r="K590" i="31"/>
  <c r="K589" i="31"/>
  <c r="K588" i="31"/>
  <c r="K585" i="31"/>
  <c r="K584" i="31"/>
  <c r="K583" i="31"/>
  <c r="K582" i="31"/>
  <c r="K581" i="31"/>
  <c r="K580" i="31"/>
  <c r="K579" i="31"/>
  <c r="K578" i="31"/>
  <c r="K576" i="31"/>
  <c r="K574" i="31"/>
  <c r="K573" i="31"/>
  <c r="K572" i="31"/>
  <c r="K571" i="31"/>
  <c r="K570" i="31"/>
  <c r="K569" i="31"/>
  <c r="K568" i="31"/>
  <c r="K567" i="31"/>
  <c r="K564" i="31"/>
  <c r="K563" i="31"/>
  <c r="K562" i="31"/>
  <c r="K561" i="31"/>
  <c r="K560" i="31"/>
  <c r="K559" i="31"/>
  <c r="K558" i="31"/>
  <c r="AB549" i="31"/>
  <c r="AB548" i="31"/>
  <c r="AB546" i="31"/>
  <c r="AB545" i="31"/>
  <c r="AB544" i="31"/>
  <c r="AB543" i="31"/>
  <c r="AB542" i="31"/>
  <c r="AB541" i="31"/>
  <c r="AB540" i="31"/>
  <c r="AB539" i="31"/>
  <c r="AB536" i="31"/>
  <c r="AB535" i="31"/>
  <c r="AB534" i="31"/>
  <c r="AB533" i="31"/>
  <c r="AB532" i="31"/>
  <c r="AB531" i="31"/>
  <c r="AB530" i="31"/>
  <c r="AB527" i="31"/>
  <c r="AB526" i="31"/>
  <c r="AB525" i="31"/>
  <c r="AB524" i="31"/>
  <c r="AB523" i="31"/>
  <c r="AB522" i="31"/>
  <c r="AB521" i="31"/>
  <c r="AB520" i="31"/>
  <c r="AB518" i="31"/>
  <c r="AB517" i="31"/>
  <c r="AB516" i="31"/>
  <c r="AB515" i="31"/>
  <c r="AB514" i="31"/>
  <c r="AB513" i="31"/>
  <c r="AB512" i="31"/>
  <c r="AB511" i="31"/>
  <c r="AB510" i="31"/>
  <c r="AB509" i="31"/>
  <c r="AB508" i="31"/>
  <c r="AB506" i="31"/>
  <c r="AB505" i="31"/>
  <c r="AB504" i="31"/>
  <c r="AB503" i="31"/>
  <c r="AB502" i="31"/>
  <c r="AB501" i="31"/>
  <c r="AB500" i="31"/>
  <c r="AB499" i="31"/>
  <c r="AB496" i="31"/>
  <c r="AB495" i="31"/>
  <c r="AB494" i="31"/>
  <c r="AB493" i="31"/>
  <c r="AB492" i="31"/>
  <c r="AB491" i="31"/>
  <c r="AB490" i="31"/>
  <c r="K549" i="31"/>
  <c r="K546" i="31"/>
  <c r="K545" i="31"/>
  <c r="K544" i="31"/>
  <c r="K543" i="31"/>
  <c r="K542" i="31"/>
  <c r="K541" i="31"/>
  <c r="K540" i="31"/>
  <c r="K536" i="31"/>
  <c r="K535" i="31"/>
  <c r="K534" i="31"/>
  <c r="K533" i="31"/>
  <c r="K532" i="31"/>
  <c r="K531" i="31"/>
  <c r="K530" i="31"/>
  <c r="K527" i="31"/>
  <c r="K526" i="31"/>
  <c r="K525" i="31"/>
  <c r="K524" i="31"/>
  <c r="K523" i="31"/>
  <c r="K522" i="31"/>
  <c r="K521" i="31"/>
  <c r="K520" i="31"/>
  <c r="K518" i="31"/>
  <c r="K516" i="31"/>
  <c r="K515" i="31"/>
  <c r="K514" i="31"/>
  <c r="K513" i="31"/>
  <c r="K512" i="31"/>
  <c r="K511" i="31"/>
  <c r="K510" i="31"/>
  <c r="K509" i="31"/>
  <c r="K506" i="31"/>
  <c r="K504" i="31"/>
  <c r="K503" i="31"/>
  <c r="K502" i="31"/>
  <c r="K501" i="31"/>
  <c r="K500" i="31"/>
  <c r="K496" i="31"/>
  <c r="K495" i="31"/>
  <c r="K494" i="31"/>
  <c r="K493" i="31"/>
  <c r="K492" i="31"/>
  <c r="K491" i="31"/>
  <c r="K490" i="31"/>
  <c r="AB481" i="31"/>
  <c r="AB478" i="31"/>
  <c r="AB477" i="31"/>
  <c r="AB476" i="31"/>
  <c r="AB475" i="31"/>
  <c r="AB474" i="31"/>
  <c r="AB473" i="31"/>
  <c r="AB472" i="31"/>
  <c r="AB469" i="31"/>
  <c r="AB468" i="31"/>
  <c r="AB467" i="31"/>
  <c r="AB466" i="31"/>
  <c r="AB465" i="31"/>
  <c r="AB464" i="31"/>
  <c r="AB463" i="31"/>
  <c r="AB462" i="31"/>
  <c r="AB460" i="31"/>
  <c r="AB459" i="31"/>
  <c r="AB458" i="31"/>
  <c r="AB457" i="31"/>
  <c r="AB456" i="31"/>
  <c r="AB455" i="31"/>
  <c r="AB454" i="31"/>
  <c r="AB453" i="31"/>
  <c r="AB452" i="31"/>
  <c r="AB451" i="31"/>
  <c r="AB448" i="31"/>
  <c r="AB447" i="31"/>
  <c r="AB446" i="31"/>
  <c r="AB445" i="31"/>
  <c r="AB444" i="31"/>
  <c r="AB443" i="31"/>
  <c r="AB442" i="31"/>
  <c r="AB438" i="31"/>
  <c r="AB437" i="31"/>
  <c r="AB436" i="31"/>
  <c r="AB435" i="31"/>
  <c r="AB434" i="31"/>
  <c r="AB433" i="31"/>
  <c r="AB432" i="31"/>
  <c r="AB428" i="31"/>
  <c r="AB427" i="31"/>
  <c r="AB426" i="31"/>
  <c r="AB425" i="31"/>
  <c r="AB424" i="31"/>
  <c r="AB423" i="31"/>
  <c r="AB422" i="31"/>
  <c r="K477" i="31"/>
  <c r="K476" i="31"/>
  <c r="K474" i="31"/>
  <c r="K473" i="31"/>
  <c r="K472" i="31"/>
  <c r="K469" i="31"/>
  <c r="K468" i="31"/>
  <c r="K467" i="31"/>
  <c r="K466" i="31"/>
  <c r="K465" i="31"/>
  <c r="K464" i="31"/>
  <c r="K463" i="31"/>
  <c r="K462" i="31"/>
  <c r="K461" i="31"/>
  <c r="K458" i="31"/>
  <c r="K457" i="31"/>
  <c r="K456" i="31"/>
  <c r="K455" i="31"/>
  <c r="K454" i="31"/>
  <c r="K453" i="31"/>
  <c r="K452" i="31"/>
  <c r="K450" i="31"/>
  <c r="K448" i="31"/>
  <c r="K447" i="31"/>
  <c r="K446" i="31"/>
  <c r="K445" i="31"/>
  <c r="K444" i="31"/>
  <c r="K443" i="31"/>
  <c r="K442" i="31"/>
  <c r="K438" i="31"/>
  <c r="K437" i="31"/>
  <c r="K436" i="31"/>
  <c r="K435" i="31"/>
  <c r="K434" i="31"/>
  <c r="K433" i="31"/>
  <c r="K432" i="31"/>
  <c r="K429" i="31"/>
  <c r="K428" i="31"/>
  <c r="K426" i="31"/>
  <c r="K425" i="31"/>
  <c r="K424" i="31"/>
  <c r="K423" i="31"/>
  <c r="K422" i="31"/>
  <c r="V617" i="31"/>
  <c r="E617" i="31"/>
  <c r="V616" i="31"/>
  <c r="E616" i="31"/>
  <c r="V615" i="31"/>
  <c r="E615" i="31"/>
  <c r="K610" i="31"/>
  <c r="V607" i="31"/>
  <c r="E607" i="31"/>
  <c r="V606" i="31"/>
  <c r="E606" i="31"/>
  <c r="V605" i="31"/>
  <c r="E605" i="31"/>
  <c r="V597" i="31"/>
  <c r="E597" i="31"/>
  <c r="V596" i="31"/>
  <c r="E596" i="31"/>
  <c r="V595" i="31"/>
  <c r="E595" i="31"/>
  <c r="K591" i="31"/>
  <c r="V587" i="31"/>
  <c r="E587" i="31"/>
  <c r="V586" i="31"/>
  <c r="E586" i="31"/>
  <c r="V585" i="31"/>
  <c r="E585" i="31"/>
  <c r="V577" i="31"/>
  <c r="E577" i="31"/>
  <c r="V576" i="31"/>
  <c r="E576" i="31"/>
  <c r="V575" i="31"/>
  <c r="E575" i="31"/>
  <c r="E567" i="31"/>
  <c r="V566" i="31"/>
  <c r="E566" i="31"/>
  <c r="V565" i="31"/>
  <c r="E565" i="31"/>
  <c r="V549" i="31"/>
  <c r="E549" i="31"/>
  <c r="V548" i="31"/>
  <c r="E548" i="31"/>
  <c r="V547" i="31"/>
  <c r="E547" i="31"/>
  <c r="V539" i="31"/>
  <c r="E539" i="31"/>
  <c r="V538" i="31"/>
  <c r="E538" i="31"/>
  <c r="V537" i="31"/>
  <c r="E537" i="31"/>
  <c r="K537" i="31" s="1"/>
  <c r="V529" i="31"/>
  <c r="E529" i="31"/>
  <c r="V528" i="31"/>
  <c r="E528" i="31"/>
  <c r="V527" i="31"/>
  <c r="E527" i="31"/>
  <c r="V519" i="31"/>
  <c r="E519" i="31"/>
  <c r="V518" i="31"/>
  <c r="E518" i="31"/>
  <c r="V517" i="31"/>
  <c r="E517" i="31"/>
  <c r="V509" i="31"/>
  <c r="E509" i="31"/>
  <c r="V508" i="31"/>
  <c r="E508" i="31"/>
  <c r="V507" i="31"/>
  <c r="E507" i="31"/>
  <c r="K505" i="31"/>
  <c r="V499" i="31"/>
  <c r="E499" i="31"/>
  <c r="V498" i="31"/>
  <c r="E498" i="31"/>
  <c r="V497" i="31"/>
  <c r="E497" i="31"/>
  <c r="V481" i="31"/>
  <c r="E481" i="31"/>
  <c r="V480" i="31"/>
  <c r="E480" i="31"/>
  <c r="V479" i="31"/>
  <c r="E479" i="31"/>
  <c r="K478" i="31"/>
  <c r="K475" i="31"/>
  <c r="V471" i="31"/>
  <c r="E471" i="31"/>
  <c r="V470" i="31"/>
  <c r="E470" i="31"/>
  <c r="V469" i="31"/>
  <c r="E469" i="31"/>
  <c r="V461" i="31"/>
  <c r="E461" i="31"/>
  <c r="V460" i="31"/>
  <c r="E460" i="31"/>
  <c r="V459" i="31"/>
  <c r="E459" i="31"/>
  <c r="K459" i="31" s="1"/>
  <c r="V451" i="31"/>
  <c r="E451" i="31"/>
  <c r="V450" i="31"/>
  <c r="E450" i="31"/>
  <c r="V449" i="31"/>
  <c r="E449" i="31"/>
  <c r="V441" i="31"/>
  <c r="E441" i="31"/>
  <c r="V440" i="31"/>
  <c r="E440" i="31"/>
  <c r="V439" i="31"/>
  <c r="E439" i="31"/>
  <c r="V431" i="31"/>
  <c r="E431" i="31"/>
  <c r="V430" i="31"/>
  <c r="E430" i="31"/>
  <c r="V429" i="31"/>
  <c r="E429" i="31"/>
  <c r="K427" i="31"/>
  <c r="K529" i="31" l="1"/>
  <c r="K441" i="31"/>
  <c r="K615" i="31"/>
  <c r="K575" i="31"/>
  <c r="AB498" i="31"/>
  <c r="K449" i="31"/>
  <c r="K451" i="31"/>
  <c r="K479" i="31"/>
  <c r="K440" i="31"/>
  <c r="AB470" i="31"/>
  <c r="AB605" i="31"/>
  <c r="AB587" i="31"/>
  <c r="AB565" i="31"/>
  <c r="AB538" i="31"/>
  <c r="AB519" i="31"/>
  <c r="AB547" i="31"/>
  <c r="AB507" i="31"/>
  <c r="AB528" i="31"/>
  <c r="AB440" i="31"/>
  <c r="AB450" i="31"/>
  <c r="AB429" i="31"/>
  <c r="AB461" i="31"/>
  <c r="AB430" i="31"/>
  <c r="AB479" i="31"/>
  <c r="AB441" i="31"/>
  <c r="AB449" i="31"/>
  <c r="AB431" i="31"/>
  <c r="AB439" i="31"/>
  <c r="AB471" i="31"/>
  <c r="K565" i="31"/>
  <c r="K566" i="31"/>
  <c r="K597" i="31"/>
  <c r="K587" i="31"/>
  <c r="K595" i="31"/>
  <c r="K605" i="31"/>
  <c r="K596" i="31"/>
  <c r="K498" i="31"/>
  <c r="K538" i="31"/>
  <c r="K528" i="31"/>
  <c r="K519" i="31"/>
  <c r="K539" i="31"/>
  <c r="K499" i="31"/>
  <c r="K547" i="31"/>
  <c r="K507" i="31"/>
  <c r="K497" i="31"/>
  <c r="K470" i="31"/>
  <c r="K430" i="31"/>
  <c r="K460" i="31"/>
  <c r="K481" i="31"/>
  <c r="K439" i="31"/>
  <c r="AB596" i="31"/>
  <c r="K617" i="31"/>
  <c r="K586" i="31"/>
  <c r="K577" i="31"/>
  <c r="AB497" i="31"/>
  <c r="AB529" i="31"/>
  <c r="AB537" i="31"/>
  <c r="K517" i="31"/>
  <c r="K508" i="31"/>
  <c r="K548" i="31"/>
  <c r="AB480" i="31"/>
  <c r="K471" i="31"/>
  <c r="K431" i="31"/>
  <c r="K480" i="31"/>
  <c r="Y620" i="31" l="1"/>
  <c r="Y552" i="31"/>
  <c r="Y484" i="31"/>
  <c r="H620" i="31"/>
  <c r="H552" i="31"/>
  <c r="H484" i="31"/>
  <c r="P20" i="56" l="1"/>
  <c r="P20" i="38"/>
  <c r="Y20" i="56"/>
  <c r="Y20" i="38"/>
  <c r="O20" i="56"/>
  <c r="O20" i="38"/>
  <c r="X20" i="56"/>
  <c r="X20" i="38"/>
  <c r="N20" i="56"/>
  <c r="N20" i="38"/>
  <c r="W20" i="56"/>
  <c r="W20" i="38"/>
  <c r="AB412" i="31"/>
  <c r="AB411" i="31"/>
  <c r="AB410" i="31"/>
  <c r="AB409" i="31"/>
  <c r="AB408" i="31"/>
  <c r="AB407" i="31"/>
  <c r="AB406" i="31"/>
  <c r="AB405" i="31"/>
  <c r="AB404" i="31"/>
  <c r="AB403" i="31"/>
  <c r="AB402" i="31"/>
  <c r="AB401" i="31"/>
  <c r="AB400" i="31"/>
  <c r="AB399" i="31"/>
  <c r="AB398" i="31"/>
  <c r="AB397" i="31"/>
  <c r="AB396" i="31"/>
  <c r="AB395" i="31"/>
  <c r="AB394" i="31"/>
  <c r="AB393" i="31"/>
  <c r="AB392" i="31"/>
  <c r="AB389" i="31"/>
  <c r="AB388" i="31"/>
  <c r="AB387" i="31"/>
  <c r="AB386" i="31"/>
  <c r="AB385" i="31"/>
  <c r="AB384" i="31"/>
  <c r="AB383" i="31"/>
  <c r="AB381" i="31"/>
  <c r="AB380" i="31"/>
  <c r="AB379" i="31"/>
  <c r="AB378" i="31"/>
  <c r="AB377" i="31"/>
  <c r="AB376" i="31"/>
  <c r="AB375" i="31"/>
  <c r="AB372" i="31"/>
  <c r="AB371" i="31"/>
  <c r="AB370" i="31"/>
  <c r="AB369" i="31"/>
  <c r="AB368" i="31"/>
  <c r="AB367" i="31"/>
  <c r="AB366" i="31"/>
  <c r="AB365" i="31"/>
  <c r="AB364" i="31"/>
  <c r="AB363" i="31"/>
  <c r="AB362" i="31"/>
  <c r="AB361" i="31"/>
  <c r="AB359" i="31"/>
  <c r="AB358" i="31"/>
  <c r="AB357" i="31"/>
  <c r="AB356" i="31"/>
  <c r="AB355" i="31"/>
  <c r="AB354" i="31"/>
  <c r="K411" i="31"/>
  <c r="K410" i="31"/>
  <c r="K409" i="31"/>
  <c r="K408" i="31"/>
  <c r="K407" i="31"/>
  <c r="K406" i="31"/>
  <c r="K405" i="31"/>
  <c r="K404" i="31"/>
  <c r="K402" i="31"/>
  <c r="K400" i="31"/>
  <c r="K399" i="31"/>
  <c r="K398" i="31"/>
  <c r="K397" i="31"/>
  <c r="K396" i="31"/>
  <c r="K395" i="31"/>
  <c r="K394" i="31"/>
  <c r="K393" i="31"/>
  <c r="K390" i="31"/>
  <c r="K389" i="31"/>
  <c r="K388" i="31"/>
  <c r="K387" i="31"/>
  <c r="K386" i="31"/>
  <c r="K385" i="31"/>
  <c r="K384" i="31"/>
  <c r="K380" i="31"/>
  <c r="K379" i="31"/>
  <c r="K378" i="31"/>
  <c r="K377" i="31"/>
  <c r="K376" i="31"/>
  <c r="K375" i="31"/>
  <c r="K374" i="31"/>
  <c r="K371" i="31"/>
  <c r="K370" i="31"/>
  <c r="K369" i="31"/>
  <c r="K368" i="31"/>
  <c r="K367" i="31"/>
  <c r="K366" i="31"/>
  <c r="K365" i="31"/>
  <c r="K364" i="31"/>
  <c r="K362" i="31"/>
  <c r="K360" i="31"/>
  <c r="K359" i="31"/>
  <c r="K358" i="31"/>
  <c r="K357" i="31"/>
  <c r="K356" i="31"/>
  <c r="K355" i="31"/>
  <c r="K354" i="31"/>
  <c r="AB345" i="31"/>
  <c r="AB344" i="31"/>
  <c r="AB343" i="31"/>
  <c r="AB342" i="31"/>
  <c r="AB341" i="31"/>
  <c r="AB340" i="31"/>
  <c r="AB339" i="31"/>
  <c r="AB338" i="31"/>
  <c r="AB337" i="31"/>
  <c r="AB336" i="31"/>
  <c r="AB335" i="31"/>
  <c r="AB334" i="31"/>
  <c r="AB332" i="31"/>
  <c r="AB331" i="31"/>
  <c r="AB330" i="31"/>
  <c r="AB329" i="31"/>
  <c r="AB328" i="31"/>
  <c r="AB327" i="31"/>
  <c r="AB326" i="31"/>
  <c r="AB325" i="31"/>
  <c r="AB323" i="31"/>
  <c r="AB322" i="31"/>
  <c r="AB321" i="31"/>
  <c r="AB320" i="31"/>
  <c r="AB319" i="31"/>
  <c r="AB318" i="31"/>
  <c r="AB316" i="31"/>
  <c r="AB314" i="31"/>
  <c r="AB313" i="31"/>
  <c r="AB312" i="31"/>
  <c r="AB311" i="31"/>
  <c r="AB310" i="31"/>
  <c r="AB309" i="31"/>
  <c r="AB308" i="31"/>
  <c r="AB307" i="31"/>
  <c r="AB306" i="31"/>
  <c r="AB305" i="31"/>
  <c r="AB304" i="31"/>
  <c r="AB303" i="31"/>
  <c r="AB302" i="31"/>
  <c r="AB300" i="31"/>
  <c r="AB299" i="31"/>
  <c r="AB298" i="31"/>
  <c r="AB297" i="31"/>
  <c r="AB296" i="31"/>
  <c r="AB295" i="31"/>
  <c r="AB294" i="31"/>
  <c r="AB293" i="31"/>
  <c r="AB292" i="31"/>
  <c r="AB291" i="31"/>
  <c r="AB290" i="31"/>
  <c r="AB289" i="31"/>
  <c r="AB288" i="31"/>
  <c r="AB287" i="31"/>
  <c r="AB286" i="31"/>
  <c r="K344" i="31"/>
  <c r="K343" i="31"/>
  <c r="K342" i="31"/>
  <c r="K341" i="31"/>
  <c r="K340" i="31"/>
  <c r="K339" i="31"/>
  <c r="K338" i="31"/>
  <c r="K337" i="31"/>
  <c r="K336" i="31"/>
  <c r="K335" i="31"/>
  <c r="K334" i="31"/>
  <c r="K333" i="31"/>
  <c r="K332" i="31"/>
  <c r="K331" i="31"/>
  <c r="K330" i="31"/>
  <c r="K329" i="31"/>
  <c r="K328" i="31"/>
  <c r="K327" i="31"/>
  <c r="K326" i="31"/>
  <c r="K322" i="31"/>
  <c r="K321" i="31"/>
  <c r="K320" i="31"/>
  <c r="K319" i="31"/>
  <c r="K318" i="31"/>
  <c r="K317" i="31"/>
  <c r="K316" i="31"/>
  <c r="K315" i="31"/>
  <c r="K313" i="31"/>
  <c r="K312" i="31"/>
  <c r="K311" i="31"/>
  <c r="K310" i="31"/>
  <c r="K309" i="31"/>
  <c r="K308" i="31"/>
  <c r="K307" i="31"/>
  <c r="K306" i="31"/>
  <c r="K304" i="31"/>
  <c r="K303" i="31"/>
  <c r="K302" i="31"/>
  <c r="K301" i="31"/>
  <c r="K300" i="31"/>
  <c r="K299" i="31"/>
  <c r="K298" i="31"/>
  <c r="K297" i="31"/>
  <c r="K296" i="31"/>
  <c r="K295" i="31"/>
  <c r="K294" i="31"/>
  <c r="K293" i="31"/>
  <c r="K292" i="31"/>
  <c r="K291" i="31"/>
  <c r="K290" i="31"/>
  <c r="K289" i="31"/>
  <c r="K288" i="31"/>
  <c r="K287" i="31"/>
  <c r="K286" i="31"/>
  <c r="AB277" i="31"/>
  <c r="AB276" i="31"/>
  <c r="AB275" i="31"/>
  <c r="AB274" i="31"/>
  <c r="AB271" i="31"/>
  <c r="AB270" i="31"/>
  <c r="AB269" i="31"/>
  <c r="AB268" i="31"/>
  <c r="AB267" i="31"/>
  <c r="AB266" i="31"/>
  <c r="AB265" i="31"/>
  <c r="AB264" i="31"/>
  <c r="AB263" i="31"/>
  <c r="AB262" i="31"/>
  <c r="AB261" i="31"/>
  <c r="AB260" i="31"/>
  <c r="AB259" i="31"/>
  <c r="AB258" i="31"/>
  <c r="AB257" i="31"/>
  <c r="AB256" i="31"/>
  <c r="AB255" i="31"/>
  <c r="AB254" i="31"/>
  <c r="AB253" i="31"/>
  <c r="AB252" i="31"/>
  <c r="AB251" i="31"/>
  <c r="AB250" i="31"/>
  <c r="AB249" i="31"/>
  <c r="AB248" i="31"/>
  <c r="AB247" i="31"/>
  <c r="AB246" i="31"/>
  <c r="AB245" i="31"/>
  <c r="AB244" i="31"/>
  <c r="AB243" i="31"/>
  <c r="AB242" i="31"/>
  <c r="AB240" i="31"/>
  <c r="AB239" i="31"/>
  <c r="AB237" i="31"/>
  <c r="AB236" i="31"/>
  <c r="AB235" i="31"/>
  <c r="AB234" i="31"/>
  <c r="AB233" i="31"/>
  <c r="AB232" i="31"/>
  <c r="AB231" i="31"/>
  <c r="AB230" i="31"/>
  <c r="AB229" i="31"/>
  <c r="AB228" i="31"/>
  <c r="AB224" i="31"/>
  <c r="AB223" i="31"/>
  <c r="AB222" i="31"/>
  <c r="AB221" i="31"/>
  <c r="AB220" i="31"/>
  <c r="AB219" i="31"/>
  <c r="AB218" i="31"/>
  <c r="K277" i="31"/>
  <c r="K275" i="31"/>
  <c r="K274" i="31"/>
  <c r="K273" i="31"/>
  <c r="K272" i="31"/>
  <c r="K271" i="31"/>
  <c r="K270" i="31"/>
  <c r="K269" i="31"/>
  <c r="K268" i="31"/>
  <c r="K264" i="31"/>
  <c r="K263" i="31"/>
  <c r="K262" i="31"/>
  <c r="K261" i="31"/>
  <c r="K260" i="31"/>
  <c r="K259" i="31"/>
  <c r="K258" i="31"/>
  <c r="K257" i="31"/>
  <c r="K254" i="31"/>
  <c r="K253" i="31"/>
  <c r="K252" i="31"/>
  <c r="K251" i="31"/>
  <c r="K250" i="31"/>
  <c r="K249" i="31"/>
  <c r="K248" i="31"/>
  <c r="K245" i="31"/>
  <c r="K244" i="31"/>
  <c r="K243" i="31"/>
  <c r="K242" i="31"/>
  <c r="K241" i="31"/>
  <c r="K240" i="31"/>
  <c r="K239" i="31"/>
  <c r="K238" i="31"/>
  <c r="K237" i="31"/>
  <c r="K235" i="31"/>
  <c r="K234" i="31"/>
  <c r="K233" i="31"/>
  <c r="K232" i="31"/>
  <c r="K231" i="31"/>
  <c r="K230" i="31"/>
  <c r="K229" i="31"/>
  <c r="K228" i="31"/>
  <c r="K225" i="31"/>
  <c r="K224" i="31"/>
  <c r="K223" i="31"/>
  <c r="K222" i="31"/>
  <c r="K221" i="31"/>
  <c r="K220" i="31"/>
  <c r="K219" i="31"/>
  <c r="K218" i="31"/>
  <c r="V413" i="31"/>
  <c r="E413" i="31"/>
  <c r="V412" i="31"/>
  <c r="E412" i="31"/>
  <c r="V411" i="31"/>
  <c r="E411" i="31"/>
  <c r="V403" i="31"/>
  <c r="E403" i="31"/>
  <c r="V402" i="31"/>
  <c r="E402" i="31"/>
  <c r="V401" i="31"/>
  <c r="E401" i="31"/>
  <c r="V393" i="31"/>
  <c r="E393" i="31"/>
  <c r="V392" i="31"/>
  <c r="E392" i="31"/>
  <c r="V391" i="31"/>
  <c r="E391" i="31"/>
  <c r="AB390" i="31"/>
  <c r="V383" i="31"/>
  <c r="E383" i="31"/>
  <c r="V382" i="31"/>
  <c r="E382" i="31"/>
  <c r="V381" i="31"/>
  <c r="E381" i="31"/>
  <c r="AB374" i="31"/>
  <c r="V373" i="31"/>
  <c r="E373" i="31"/>
  <c r="V372" i="31"/>
  <c r="E372" i="31"/>
  <c r="V371" i="31"/>
  <c r="E371" i="31"/>
  <c r="V363" i="31"/>
  <c r="E363" i="31"/>
  <c r="V362" i="31"/>
  <c r="E362" i="31"/>
  <c r="V361" i="31"/>
  <c r="E361" i="31"/>
  <c r="AB360" i="31"/>
  <c r="V345" i="31"/>
  <c r="E345" i="31"/>
  <c r="V344" i="31"/>
  <c r="E344" i="31"/>
  <c r="V343" i="31"/>
  <c r="E343" i="31"/>
  <c r="V335" i="31"/>
  <c r="E335" i="31"/>
  <c r="V334" i="31"/>
  <c r="E334" i="31"/>
  <c r="V333" i="31"/>
  <c r="E333" i="31"/>
  <c r="V325" i="31"/>
  <c r="E325" i="31"/>
  <c r="V324" i="31"/>
  <c r="E324" i="31"/>
  <c r="V323" i="31"/>
  <c r="E323" i="31"/>
  <c r="AB317" i="31"/>
  <c r="V315" i="31"/>
  <c r="E315" i="31"/>
  <c r="V314" i="31"/>
  <c r="E314" i="31"/>
  <c r="V313" i="31"/>
  <c r="E313" i="31"/>
  <c r="V305" i="31"/>
  <c r="E305" i="31"/>
  <c r="V304" i="31"/>
  <c r="E304" i="31"/>
  <c r="V303" i="31"/>
  <c r="E303" i="31"/>
  <c r="AB301" i="31"/>
  <c r="V295" i="31"/>
  <c r="E295" i="31"/>
  <c r="V294" i="31"/>
  <c r="E294" i="31"/>
  <c r="V293" i="31"/>
  <c r="E293" i="31"/>
  <c r="V277" i="31"/>
  <c r="E277" i="31"/>
  <c r="V276" i="31"/>
  <c r="E276" i="31"/>
  <c r="V275" i="31"/>
  <c r="E275" i="31"/>
  <c r="AB273" i="31"/>
  <c r="AB272" i="31"/>
  <c r="V267" i="31"/>
  <c r="E267" i="31"/>
  <c r="V266" i="31"/>
  <c r="E266" i="31"/>
  <c r="V265" i="31"/>
  <c r="E265" i="31"/>
  <c r="V257" i="31"/>
  <c r="E257" i="31"/>
  <c r="V256" i="31"/>
  <c r="E256" i="31"/>
  <c r="V255" i="31"/>
  <c r="E255" i="31"/>
  <c r="V247" i="31"/>
  <c r="E247" i="31"/>
  <c r="V246" i="31"/>
  <c r="E246" i="31"/>
  <c r="V245" i="31"/>
  <c r="E245" i="31"/>
  <c r="AB241" i="31"/>
  <c r="AB238" i="31"/>
  <c r="V237" i="31"/>
  <c r="E237" i="31"/>
  <c r="V236" i="31"/>
  <c r="E236" i="31"/>
  <c r="V235" i="31"/>
  <c r="E235" i="31"/>
  <c r="V227" i="31"/>
  <c r="E227" i="31"/>
  <c r="V226" i="31"/>
  <c r="E226" i="31"/>
  <c r="AB225" i="31"/>
  <c r="V225" i="31"/>
  <c r="E225" i="31"/>
  <c r="Y30" i="16"/>
  <c r="K149" i="16"/>
  <c r="K145" i="16"/>
  <c r="K144" i="16"/>
  <c r="K143" i="16"/>
  <c r="K142" i="16"/>
  <c r="Y145" i="16"/>
  <c r="Y144" i="16"/>
  <c r="Y143" i="16"/>
  <c r="Y142" i="16"/>
  <c r="Y133" i="16"/>
  <c r="Y132" i="16"/>
  <c r="Y129" i="16"/>
  <c r="Y128" i="16"/>
  <c r="Y127" i="16"/>
  <c r="Y126" i="16"/>
  <c r="K133" i="16"/>
  <c r="K128" i="16"/>
  <c r="K127" i="16"/>
  <c r="K126" i="16"/>
  <c r="K117" i="16"/>
  <c r="K113" i="16"/>
  <c r="K112" i="16"/>
  <c r="K111" i="16"/>
  <c r="K110" i="16"/>
  <c r="Y117" i="16"/>
  <c r="Y113" i="16"/>
  <c r="Y112" i="16"/>
  <c r="Y111" i="16"/>
  <c r="Y110" i="16"/>
  <c r="Y101" i="16"/>
  <c r="Y97" i="16"/>
  <c r="Y96" i="16"/>
  <c r="Y95" i="16"/>
  <c r="Y94" i="16"/>
  <c r="K101" i="16"/>
  <c r="K97" i="16"/>
  <c r="K96" i="16"/>
  <c r="K95" i="16"/>
  <c r="K94" i="16"/>
  <c r="K85" i="16"/>
  <c r="K81" i="16"/>
  <c r="K80" i="16"/>
  <c r="K79" i="16"/>
  <c r="K78" i="16"/>
  <c r="Y85" i="16"/>
  <c r="Y81" i="16"/>
  <c r="Y80" i="16"/>
  <c r="Y79" i="16"/>
  <c r="Y78" i="16"/>
  <c r="Y69" i="16"/>
  <c r="Y65" i="16"/>
  <c r="Y64" i="16"/>
  <c r="Y63" i="16"/>
  <c r="Y62" i="16"/>
  <c r="K69" i="16"/>
  <c r="K65" i="16"/>
  <c r="K64" i="16"/>
  <c r="K63" i="16"/>
  <c r="K62" i="16"/>
  <c r="Y149" i="16"/>
  <c r="S148" i="16"/>
  <c r="E148" i="16"/>
  <c r="S147" i="16"/>
  <c r="E147" i="16"/>
  <c r="S146" i="16"/>
  <c r="E146" i="16"/>
  <c r="S132" i="16"/>
  <c r="E132" i="16"/>
  <c r="S131" i="16"/>
  <c r="Y131" i="16" s="1"/>
  <c r="E131" i="16"/>
  <c r="S130" i="16"/>
  <c r="E130" i="16"/>
  <c r="K129" i="16"/>
  <c r="S116" i="16"/>
  <c r="E116" i="16"/>
  <c r="S115" i="16"/>
  <c r="E115" i="16"/>
  <c r="S114" i="16"/>
  <c r="E114" i="16"/>
  <c r="S100" i="16"/>
  <c r="E100" i="16"/>
  <c r="S99" i="16"/>
  <c r="E99" i="16"/>
  <c r="S98" i="16"/>
  <c r="E98" i="16"/>
  <c r="S84" i="16"/>
  <c r="E84" i="16"/>
  <c r="S83" i="16"/>
  <c r="E83" i="16"/>
  <c r="S82" i="16"/>
  <c r="E82" i="16"/>
  <c r="S68" i="16"/>
  <c r="E68" i="16"/>
  <c r="S67" i="16"/>
  <c r="E67" i="16"/>
  <c r="S66" i="16"/>
  <c r="E66" i="16"/>
  <c r="K325" i="31" l="1"/>
  <c r="K324" i="31"/>
  <c r="K267" i="31"/>
  <c r="K391" i="31"/>
  <c r="AB226" i="31"/>
  <c r="AB373" i="31"/>
  <c r="K392" i="31"/>
  <c r="AB413" i="31"/>
  <c r="K255" i="31"/>
  <c r="AB382" i="31"/>
  <c r="K383" i="31"/>
  <c r="K323" i="31"/>
  <c r="K246" i="31"/>
  <c r="K114" i="16"/>
  <c r="Y84" i="16"/>
  <c r="K67" i="16"/>
  <c r="AB391" i="31"/>
  <c r="AB324" i="31"/>
  <c r="AB315" i="31"/>
  <c r="K373" i="31"/>
  <c r="K381" i="31"/>
  <c r="K413" i="31"/>
  <c r="K401" i="31"/>
  <c r="K361" i="31"/>
  <c r="K372" i="31"/>
  <c r="K363" i="31"/>
  <c r="K403" i="31"/>
  <c r="K305" i="31"/>
  <c r="K345" i="31"/>
  <c r="K227" i="31"/>
  <c r="K247" i="31"/>
  <c r="K226" i="31"/>
  <c r="K266" i="31"/>
  <c r="K265" i="31"/>
  <c r="K382" i="31"/>
  <c r="K412" i="31"/>
  <c r="AB333" i="31"/>
  <c r="K314" i="31"/>
  <c r="AB227" i="31"/>
  <c r="K236" i="31"/>
  <c r="K256" i="31"/>
  <c r="K276" i="31"/>
  <c r="Y147" i="16"/>
  <c r="Y130" i="16"/>
  <c r="V136" i="16" s="1"/>
  <c r="Y116" i="16"/>
  <c r="Y115" i="16"/>
  <c r="Y99" i="16"/>
  <c r="Y100" i="16"/>
  <c r="Y83" i="16"/>
  <c r="Y68" i="16"/>
  <c r="K146" i="16"/>
  <c r="K147" i="16"/>
  <c r="K130" i="16"/>
  <c r="K131" i="16"/>
  <c r="K98" i="16"/>
  <c r="K99" i="16"/>
  <c r="K100" i="16"/>
  <c r="K83" i="16"/>
  <c r="K148" i="16"/>
  <c r="Y146" i="16"/>
  <c r="Y148" i="16"/>
  <c r="K132" i="16"/>
  <c r="K115" i="16"/>
  <c r="K116" i="16"/>
  <c r="Y114" i="16"/>
  <c r="Y98" i="16"/>
  <c r="K84" i="16"/>
  <c r="K82" i="16"/>
  <c r="Y82" i="16"/>
  <c r="Y67" i="16"/>
  <c r="Y66" i="16"/>
  <c r="K66" i="16"/>
  <c r="K68" i="16"/>
  <c r="Y280" i="31" l="1"/>
  <c r="H348" i="31"/>
  <c r="L20" i="56" s="1"/>
  <c r="Y416" i="31"/>
  <c r="V20" i="56" s="1"/>
  <c r="H416" i="31"/>
  <c r="M20" i="56" s="1"/>
  <c r="T20" i="56"/>
  <c r="T20" i="38"/>
  <c r="H104" i="16"/>
  <c r="X19" i="56"/>
  <c r="X19" i="38"/>
  <c r="M19" i="56"/>
  <c r="M19" i="38"/>
  <c r="H72" i="16"/>
  <c r="V88" i="16"/>
  <c r="Y348" i="31"/>
  <c r="H280" i="31"/>
  <c r="V152" i="16"/>
  <c r="V120" i="16"/>
  <c r="V104" i="16"/>
  <c r="V72" i="16"/>
  <c r="H152" i="16"/>
  <c r="H136" i="16"/>
  <c r="H120" i="16"/>
  <c r="H88" i="16"/>
  <c r="Y83" i="9"/>
  <c r="Y77" i="9"/>
  <c r="Y75" i="9"/>
  <c r="Y74" i="9"/>
  <c r="K84" i="9"/>
  <c r="K76" i="9"/>
  <c r="K74" i="9"/>
  <c r="Y102" i="9"/>
  <c r="Y101" i="9"/>
  <c r="Y100" i="9"/>
  <c r="Y97" i="9"/>
  <c r="Y95" i="9"/>
  <c r="Y94" i="9"/>
  <c r="K105" i="9"/>
  <c r="K104" i="9"/>
  <c r="K103" i="9"/>
  <c r="K102" i="9"/>
  <c r="K100" i="9"/>
  <c r="K99" i="9"/>
  <c r="K98" i="9"/>
  <c r="K97" i="9"/>
  <c r="K96" i="9"/>
  <c r="K125" i="9"/>
  <c r="K124" i="9"/>
  <c r="K123" i="9"/>
  <c r="K122" i="9"/>
  <c r="K120" i="9"/>
  <c r="K119" i="9"/>
  <c r="K118" i="9"/>
  <c r="K117" i="9"/>
  <c r="K116" i="9"/>
  <c r="K115" i="9"/>
  <c r="Y125" i="9"/>
  <c r="Y124" i="9"/>
  <c r="Y120" i="9"/>
  <c r="Y118" i="9"/>
  <c r="Y117" i="9"/>
  <c r="Y116" i="9"/>
  <c r="Y115" i="9"/>
  <c r="Y114" i="9"/>
  <c r="Y145" i="9"/>
  <c r="Y144" i="9"/>
  <c r="Y143" i="9"/>
  <c r="Y141" i="9"/>
  <c r="Y140" i="9"/>
  <c r="Y139" i="9"/>
  <c r="Y138" i="9"/>
  <c r="Y136" i="9"/>
  <c r="Y135" i="9"/>
  <c r="Y134" i="9"/>
  <c r="K145" i="9"/>
  <c r="K144" i="9"/>
  <c r="K143" i="9"/>
  <c r="K142" i="9"/>
  <c r="K141" i="9"/>
  <c r="K140" i="9"/>
  <c r="K139" i="9"/>
  <c r="K137" i="9"/>
  <c r="K136" i="9"/>
  <c r="K135" i="9"/>
  <c r="K134" i="9"/>
  <c r="K165" i="9"/>
  <c r="K163" i="9"/>
  <c r="K162" i="9"/>
  <c r="K160" i="9"/>
  <c r="K159" i="9"/>
  <c r="K158" i="9"/>
  <c r="K157" i="9"/>
  <c r="K156" i="9"/>
  <c r="K155" i="9"/>
  <c r="K154" i="9"/>
  <c r="Y165" i="9"/>
  <c r="Y163" i="9"/>
  <c r="Y162" i="9"/>
  <c r="Y160" i="9"/>
  <c r="Y159" i="9"/>
  <c r="Y158" i="9"/>
  <c r="Y157" i="9"/>
  <c r="Y156" i="9"/>
  <c r="Y155" i="9"/>
  <c r="Y154" i="9"/>
  <c r="Y185" i="9"/>
  <c r="Y184" i="9"/>
  <c r="Y183" i="9"/>
  <c r="Y182" i="9"/>
  <c r="Y180" i="9"/>
  <c r="Y177" i="9"/>
  <c r="Y176" i="9"/>
  <c r="Y175" i="9"/>
  <c r="Y174" i="9"/>
  <c r="K185" i="9"/>
  <c r="K184" i="9"/>
  <c r="K183" i="9"/>
  <c r="K182" i="9"/>
  <c r="K180" i="9"/>
  <c r="K179" i="9"/>
  <c r="K177" i="9"/>
  <c r="K176" i="9"/>
  <c r="K174" i="9"/>
  <c r="S181" i="9"/>
  <c r="E181" i="9"/>
  <c r="Y179" i="9"/>
  <c r="S178" i="9"/>
  <c r="E178" i="9"/>
  <c r="K175" i="9"/>
  <c r="Y164" i="9"/>
  <c r="K164" i="9"/>
  <c r="S161" i="9"/>
  <c r="E161" i="9"/>
  <c r="S158" i="9"/>
  <c r="E158" i="9"/>
  <c r="Y142" i="9"/>
  <c r="S141" i="9"/>
  <c r="E141" i="9"/>
  <c r="S138" i="9"/>
  <c r="E138" i="9"/>
  <c r="Y137" i="9"/>
  <c r="Y123" i="9"/>
  <c r="Y122" i="9"/>
  <c r="S121" i="9"/>
  <c r="Y121" i="9" s="1"/>
  <c r="E121" i="9"/>
  <c r="Y119" i="9"/>
  <c r="S118" i="9"/>
  <c r="E118" i="9"/>
  <c r="K114" i="9"/>
  <c r="Y105" i="9"/>
  <c r="Y104" i="9"/>
  <c r="Y103" i="9"/>
  <c r="S101" i="9"/>
  <c r="E101" i="9"/>
  <c r="Y99" i="9"/>
  <c r="S98" i="9"/>
  <c r="E98" i="9"/>
  <c r="Y96" i="9"/>
  <c r="K95" i="9"/>
  <c r="K94" i="9"/>
  <c r="Y85" i="9"/>
  <c r="K85" i="9"/>
  <c r="Y84" i="9"/>
  <c r="K83" i="9"/>
  <c r="Y82" i="9"/>
  <c r="K82" i="9"/>
  <c r="S81" i="9"/>
  <c r="Y81" i="9" s="1"/>
  <c r="K81" i="9"/>
  <c r="E81" i="9"/>
  <c r="Y80" i="9"/>
  <c r="K80" i="9"/>
  <c r="Y79" i="9"/>
  <c r="K79" i="9"/>
  <c r="S78" i="9"/>
  <c r="K78" i="9"/>
  <c r="E78" i="9"/>
  <c r="K77" i="9"/>
  <c r="Y76" i="9"/>
  <c r="K75" i="9"/>
  <c r="Y185" i="8"/>
  <c r="Y184" i="8"/>
  <c r="Y183" i="8"/>
  <c r="Y182" i="8"/>
  <c r="Y180" i="8"/>
  <c r="Y177" i="8"/>
  <c r="Y176" i="8"/>
  <c r="Y175" i="8"/>
  <c r="Y174" i="8"/>
  <c r="K185" i="8"/>
  <c r="K184" i="8"/>
  <c r="K183" i="8"/>
  <c r="K182" i="8"/>
  <c r="K180" i="8"/>
  <c r="K177" i="8"/>
  <c r="K176" i="8"/>
  <c r="K175" i="8"/>
  <c r="K174" i="8"/>
  <c r="Y165" i="8"/>
  <c r="Y164" i="8"/>
  <c r="Y163" i="8"/>
  <c r="Y162" i="8"/>
  <c r="Y160" i="8"/>
  <c r="Y157" i="8"/>
  <c r="Y156" i="8"/>
  <c r="Y155" i="8"/>
  <c r="Y154" i="8"/>
  <c r="K165" i="8"/>
  <c r="K164" i="8"/>
  <c r="K163" i="8"/>
  <c r="K162" i="8"/>
  <c r="K160" i="8"/>
  <c r="K157" i="8"/>
  <c r="K156" i="8"/>
  <c r="K155" i="8"/>
  <c r="K154" i="8"/>
  <c r="Y145" i="8"/>
  <c r="Y144" i="8"/>
  <c r="Y143" i="8"/>
  <c r="Y142" i="8"/>
  <c r="Y140" i="8"/>
  <c r="Y137" i="8"/>
  <c r="Y136" i="8"/>
  <c r="Y135" i="8"/>
  <c r="Y134" i="8"/>
  <c r="K145" i="8"/>
  <c r="K144" i="8"/>
  <c r="K143" i="8"/>
  <c r="K142" i="8"/>
  <c r="K140" i="8"/>
  <c r="K137" i="8"/>
  <c r="K136" i="8"/>
  <c r="K135" i="8"/>
  <c r="K134" i="8"/>
  <c r="Y125" i="8"/>
  <c r="Y124" i="8"/>
  <c r="Y123" i="8"/>
  <c r="Y122" i="8"/>
  <c r="Y120" i="8"/>
  <c r="Y117" i="8"/>
  <c r="Y116" i="8"/>
  <c r="Y115" i="8"/>
  <c r="Y114" i="8"/>
  <c r="K125" i="8"/>
  <c r="K124" i="8"/>
  <c r="K123" i="8"/>
  <c r="K122" i="8"/>
  <c r="K120" i="8"/>
  <c r="K117" i="8"/>
  <c r="K116" i="8"/>
  <c r="K115" i="8"/>
  <c r="K114" i="8"/>
  <c r="Y105" i="8"/>
  <c r="Y104" i="8"/>
  <c r="Y103" i="8"/>
  <c r="Y102" i="8"/>
  <c r="Y100" i="8"/>
  <c r="Y99" i="8"/>
  <c r="Y97" i="8"/>
  <c r="Y96" i="8"/>
  <c r="Y95" i="8"/>
  <c r="Y94" i="8"/>
  <c r="K105" i="8"/>
  <c r="K104" i="8"/>
  <c r="K103" i="8"/>
  <c r="K102" i="8"/>
  <c r="K100" i="8"/>
  <c r="K97" i="8"/>
  <c r="K96" i="8"/>
  <c r="K95" i="8"/>
  <c r="K94" i="8"/>
  <c r="Y85" i="8"/>
  <c r="Y84" i="8"/>
  <c r="Y83" i="8"/>
  <c r="Y82" i="8"/>
  <c r="Y80" i="8"/>
  <c r="Y77" i="8"/>
  <c r="Y76" i="8"/>
  <c r="Y75" i="8"/>
  <c r="Y74" i="8"/>
  <c r="K85" i="8"/>
  <c r="K84" i="8"/>
  <c r="K83" i="8"/>
  <c r="K82" i="8"/>
  <c r="K77" i="8"/>
  <c r="K76" i="8"/>
  <c r="K75" i="8"/>
  <c r="K74" i="8"/>
  <c r="S181" i="8"/>
  <c r="E181" i="8"/>
  <c r="S179" i="8"/>
  <c r="E179" i="8"/>
  <c r="S178" i="8"/>
  <c r="E178" i="8"/>
  <c r="K178" i="8" s="1"/>
  <c r="S161" i="8"/>
  <c r="E161" i="8"/>
  <c r="S159" i="8"/>
  <c r="E159" i="8"/>
  <c r="S158" i="8"/>
  <c r="E158" i="8"/>
  <c r="S141" i="8"/>
  <c r="E141" i="8"/>
  <c r="S139" i="8"/>
  <c r="E139" i="8"/>
  <c r="S138" i="8"/>
  <c r="E138" i="8"/>
  <c r="S121" i="8"/>
  <c r="E121" i="8"/>
  <c r="Y119" i="8"/>
  <c r="S119" i="8"/>
  <c r="E119" i="8"/>
  <c r="S118" i="8"/>
  <c r="E118" i="8"/>
  <c r="S101" i="8"/>
  <c r="E101" i="8"/>
  <c r="S99" i="8"/>
  <c r="E99" i="8"/>
  <c r="S98" i="8"/>
  <c r="E98" i="8"/>
  <c r="S81" i="8"/>
  <c r="E81" i="8"/>
  <c r="K80" i="8"/>
  <c r="Y79" i="8"/>
  <c r="S79" i="8"/>
  <c r="E79" i="8"/>
  <c r="S78" i="8"/>
  <c r="E78" i="8"/>
  <c r="S48" i="11"/>
  <c r="Y140" i="11"/>
  <c r="Y139" i="11"/>
  <c r="Y137" i="11"/>
  <c r="Y136" i="11"/>
  <c r="Y135" i="11"/>
  <c r="Y134" i="11"/>
  <c r="K140" i="11"/>
  <c r="K139" i="11"/>
  <c r="K137" i="11"/>
  <c r="K136" i="11"/>
  <c r="K135" i="11"/>
  <c r="K134" i="11"/>
  <c r="Y125" i="11"/>
  <c r="Y124" i="11"/>
  <c r="Y122" i="11"/>
  <c r="Y119" i="11"/>
  <c r="K125" i="11"/>
  <c r="K124" i="11"/>
  <c r="K122" i="11"/>
  <c r="K121" i="11"/>
  <c r="K120" i="11"/>
  <c r="K119" i="11"/>
  <c r="Y110" i="11"/>
  <c r="Y109" i="11"/>
  <c r="Y107" i="11"/>
  <c r="Y106" i="11"/>
  <c r="Y105" i="11"/>
  <c r="Y104" i="11"/>
  <c r="K110" i="11"/>
  <c r="K109" i="11"/>
  <c r="K107" i="11"/>
  <c r="K106" i="11"/>
  <c r="K105" i="11"/>
  <c r="K104" i="11"/>
  <c r="Y95" i="11"/>
  <c r="Y94" i="11"/>
  <c r="Y92" i="11"/>
  <c r="Y91" i="11"/>
  <c r="Y89" i="11"/>
  <c r="K95" i="11"/>
  <c r="K94" i="11"/>
  <c r="K92" i="11"/>
  <c r="K91" i="11"/>
  <c r="K90" i="11"/>
  <c r="K89" i="11"/>
  <c r="Y80" i="11"/>
  <c r="Y79" i="11"/>
  <c r="Y77" i="11"/>
  <c r="Y76" i="11"/>
  <c r="Y75" i="11"/>
  <c r="Y74" i="11"/>
  <c r="K80" i="11"/>
  <c r="K79" i="11"/>
  <c r="K77" i="11"/>
  <c r="K76" i="11"/>
  <c r="K75" i="11"/>
  <c r="K74" i="11"/>
  <c r="Y65" i="11"/>
  <c r="Y64" i="11"/>
  <c r="Y62" i="11"/>
  <c r="Y61" i="11"/>
  <c r="Y60" i="11"/>
  <c r="Y59" i="11"/>
  <c r="K65" i="11"/>
  <c r="K64" i="11"/>
  <c r="K62" i="11"/>
  <c r="K61" i="11"/>
  <c r="K60" i="11"/>
  <c r="K59" i="11"/>
  <c r="S138" i="11"/>
  <c r="E138" i="11"/>
  <c r="S123" i="11"/>
  <c r="E123" i="11"/>
  <c r="Y121" i="11"/>
  <c r="Y120" i="11"/>
  <c r="S108" i="11"/>
  <c r="Y108" i="11" s="1"/>
  <c r="E108" i="11"/>
  <c r="S93" i="11"/>
  <c r="E93" i="11"/>
  <c r="Y90" i="11"/>
  <c r="S78" i="11"/>
  <c r="E78" i="11"/>
  <c r="S63" i="11"/>
  <c r="E63" i="11"/>
  <c r="Y148" i="30"/>
  <c r="Y146" i="30"/>
  <c r="Y144" i="30"/>
  <c r="Y143" i="30"/>
  <c r="K148" i="30"/>
  <c r="K146" i="30"/>
  <c r="K145" i="30"/>
  <c r="K144" i="30"/>
  <c r="K143" i="30"/>
  <c r="Y132" i="30"/>
  <c r="Y130" i="30"/>
  <c r="Y129" i="30"/>
  <c r="Y128" i="30"/>
  <c r="Y127" i="30"/>
  <c r="K132" i="30"/>
  <c r="K130" i="30"/>
  <c r="K129" i="30"/>
  <c r="K128" i="30"/>
  <c r="K127" i="30"/>
  <c r="K126" i="30"/>
  <c r="Y116" i="30"/>
  <c r="Y113" i="30"/>
  <c r="Y112" i="30"/>
  <c r="Y111" i="30"/>
  <c r="K116" i="30"/>
  <c r="K114" i="30"/>
  <c r="K113" i="30"/>
  <c r="K112" i="30"/>
  <c r="K111" i="30"/>
  <c r="Y100" i="30"/>
  <c r="Y98" i="30"/>
  <c r="Y97" i="30"/>
  <c r="Y96" i="30"/>
  <c r="Y95" i="30"/>
  <c r="K100" i="30"/>
  <c r="K98" i="30"/>
  <c r="K97" i="30"/>
  <c r="K96" i="30"/>
  <c r="K95" i="30"/>
  <c r="Y84" i="30"/>
  <c r="Y82" i="30"/>
  <c r="Y81" i="30"/>
  <c r="Y80" i="30"/>
  <c r="Y79" i="30"/>
  <c r="K84" i="30"/>
  <c r="K82" i="30"/>
  <c r="K81" i="30"/>
  <c r="K79" i="30"/>
  <c r="Y68" i="30"/>
  <c r="Y66" i="30"/>
  <c r="Y65" i="30"/>
  <c r="Y64" i="30"/>
  <c r="Y63" i="30"/>
  <c r="K68" i="30"/>
  <c r="K66" i="30"/>
  <c r="K65" i="30"/>
  <c r="K64" i="30"/>
  <c r="K63" i="30"/>
  <c r="S149" i="30"/>
  <c r="E149" i="30"/>
  <c r="S147" i="30"/>
  <c r="E147" i="30"/>
  <c r="Y145" i="30"/>
  <c r="S142" i="30"/>
  <c r="E142" i="30"/>
  <c r="S133" i="30"/>
  <c r="E133" i="30"/>
  <c r="S131" i="30"/>
  <c r="E131" i="30"/>
  <c r="S126" i="30"/>
  <c r="E126" i="30"/>
  <c r="S117" i="30"/>
  <c r="E117" i="30"/>
  <c r="S115" i="30"/>
  <c r="E115" i="30"/>
  <c r="K115" i="30" s="1"/>
  <c r="Y114" i="30"/>
  <c r="S110" i="30"/>
  <c r="E110" i="30"/>
  <c r="S101" i="30"/>
  <c r="E101" i="30"/>
  <c r="S99" i="30"/>
  <c r="E99" i="30"/>
  <c r="S94" i="30"/>
  <c r="E94" i="30"/>
  <c r="S85" i="30"/>
  <c r="E85" i="30"/>
  <c r="S83" i="30"/>
  <c r="E83" i="30"/>
  <c r="K83" i="30" s="1"/>
  <c r="K80" i="30"/>
  <c r="S78" i="30"/>
  <c r="E78" i="30"/>
  <c r="S69" i="30"/>
  <c r="E69" i="30"/>
  <c r="S67" i="30"/>
  <c r="E67" i="30"/>
  <c r="S62" i="30"/>
  <c r="E62" i="30"/>
  <c r="E219" i="36"/>
  <c r="E217" i="36"/>
  <c r="E216" i="36"/>
  <c r="E207" i="36"/>
  <c r="E206" i="36"/>
  <c r="E209" i="36"/>
  <c r="E208" i="36"/>
  <c r="V20" i="38" l="1"/>
  <c r="L20" i="38"/>
  <c r="M20" i="38"/>
  <c r="U20" i="56"/>
  <c r="U20" i="38"/>
  <c r="K20" i="56"/>
  <c r="K20" i="38"/>
  <c r="P19" i="56"/>
  <c r="P19" i="38"/>
  <c r="Y19" i="56"/>
  <c r="Y19" i="38"/>
  <c r="O19" i="56"/>
  <c r="O19" i="38"/>
  <c r="N19" i="56"/>
  <c r="N19" i="38"/>
  <c r="W19" i="56"/>
  <c r="W19" i="38"/>
  <c r="V19" i="56"/>
  <c r="V19" i="38"/>
  <c r="K19" i="56"/>
  <c r="K19" i="38"/>
  <c r="L19" i="56"/>
  <c r="L19" i="38"/>
  <c r="U19" i="56"/>
  <c r="U19" i="38"/>
  <c r="T19" i="56"/>
  <c r="T19" i="38"/>
  <c r="K101" i="9"/>
  <c r="H108" i="9" s="1"/>
  <c r="K101" i="8"/>
  <c r="K118" i="8"/>
  <c r="K179" i="8"/>
  <c r="Y179" i="8"/>
  <c r="K149" i="30"/>
  <c r="Y142" i="30"/>
  <c r="K67" i="30"/>
  <c r="Y181" i="9"/>
  <c r="V188" i="9" s="1"/>
  <c r="K178" i="9"/>
  <c r="K181" i="9"/>
  <c r="K161" i="9"/>
  <c r="H168" i="9" s="1"/>
  <c r="K138" i="9"/>
  <c r="H148" i="9" s="1"/>
  <c r="K121" i="9"/>
  <c r="H128" i="9" s="1"/>
  <c r="Y78" i="9"/>
  <c r="V88" i="9" s="1"/>
  <c r="Y98" i="9"/>
  <c r="V108" i="9" s="1"/>
  <c r="V128" i="9"/>
  <c r="Y161" i="9"/>
  <c r="V168" i="9" s="1"/>
  <c r="Y178" i="9"/>
  <c r="V148" i="9"/>
  <c r="H88" i="9"/>
  <c r="Y181" i="8"/>
  <c r="Y178" i="8"/>
  <c r="Y159" i="8"/>
  <c r="Y161" i="8"/>
  <c r="Y138" i="8"/>
  <c r="Y141" i="8"/>
  <c r="Y121" i="8"/>
  <c r="Y101" i="8"/>
  <c r="Y98" i="8"/>
  <c r="Y81" i="8"/>
  <c r="K181" i="8"/>
  <c r="K159" i="8"/>
  <c r="K158" i="8"/>
  <c r="K139" i="8"/>
  <c r="K141" i="8"/>
  <c r="K121" i="8"/>
  <c r="K119" i="8"/>
  <c r="K99" i="8"/>
  <c r="K81" i="8"/>
  <c r="K78" i="8"/>
  <c r="K79" i="8"/>
  <c r="Y158" i="8"/>
  <c r="K161" i="8"/>
  <c r="Y139" i="8"/>
  <c r="K138" i="8"/>
  <c r="Y118" i="8"/>
  <c r="K98" i="8"/>
  <c r="Y78" i="8"/>
  <c r="Y93" i="11"/>
  <c r="V98" i="11" s="1"/>
  <c r="Y78" i="11"/>
  <c r="V83" i="11" s="1"/>
  <c r="K138" i="11"/>
  <c r="H143" i="11" s="1"/>
  <c r="K123" i="11"/>
  <c r="H128" i="11" s="1"/>
  <c r="K93" i="11"/>
  <c r="H98" i="11" s="1"/>
  <c r="K78" i="11"/>
  <c r="H83" i="11" s="1"/>
  <c r="Y138" i="11"/>
  <c r="V143" i="11" s="1"/>
  <c r="Y123" i="11"/>
  <c r="V128" i="11" s="1"/>
  <c r="K108" i="11"/>
  <c r="H113" i="11" s="1"/>
  <c r="Y63" i="11"/>
  <c r="V68" i="11" s="1"/>
  <c r="K63" i="11"/>
  <c r="H68" i="11" s="1"/>
  <c r="V113" i="11"/>
  <c r="Y147" i="30"/>
  <c r="Y149" i="30"/>
  <c r="Y133" i="30"/>
  <c r="Y115" i="30"/>
  <c r="Y117" i="30"/>
  <c r="Y110" i="30"/>
  <c r="Y99" i="30"/>
  <c r="Y101" i="30"/>
  <c r="Y83" i="30"/>
  <c r="Y69" i="30"/>
  <c r="Y67" i="30"/>
  <c r="K142" i="30"/>
  <c r="K133" i="30"/>
  <c r="K117" i="30"/>
  <c r="K99" i="30"/>
  <c r="K101" i="30"/>
  <c r="K78" i="30"/>
  <c r="K62" i="30"/>
  <c r="K69" i="30"/>
  <c r="K147" i="30"/>
  <c r="Y131" i="30"/>
  <c r="Y126" i="30"/>
  <c r="K131" i="30"/>
  <c r="K110" i="30"/>
  <c r="Y94" i="30"/>
  <c r="K94" i="30"/>
  <c r="Y85" i="30"/>
  <c r="Y78" i="30"/>
  <c r="K85" i="30"/>
  <c r="Y62" i="30"/>
  <c r="H188" i="9" l="1"/>
  <c r="P18" i="56" s="1"/>
  <c r="Y18" i="56"/>
  <c r="Y18" i="38"/>
  <c r="O18" i="56"/>
  <c r="O18" i="38"/>
  <c r="N18" i="56"/>
  <c r="N18" i="38"/>
  <c r="X18" i="56"/>
  <c r="X18" i="38"/>
  <c r="W18" i="56"/>
  <c r="W18" i="38"/>
  <c r="L18" i="56"/>
  <c r="L18" i="38"/>
  <c r="M18" i="56"/>
  <c r="M18" i="38"/>
  <c r="V18" i="56"/>
  <c r="V18" i="38"/>
  <c r="U18" i="56"/>
  <c r="U18" i="38"/>
  <c r="T18" i="56"/>
  <c r="T18" i="38"/>
  <c r="K18" i="56"/>
  <c r="K18" i="38"/>
  <c r="H188" i="8"/>
  <c r="P17" i="56" s="1"/>
  <c r="V188" i="8"/>
  <c r="Y17" i="56" s="1"/>
  <c r="V108" i="8"/>
  <c r="U17" i="56" s="1"/>
  <c r="H108" i="8"/>
  <c r="L17" i="56" s="1"/>
  <c r="H88" i="8"/>
  <c r="P16" i="56"/>
  <c r="P16" i="38"/>
  <c r="Y16" i="56"/>
  <c r="Y16" i="38"/>
  <c r="N16" i="56"/>
  <c r="N16" i="38"/>
  <c r="O16" i="56"/>
  <c r="O16" i="38"/>
  <c r="X16" i="56"/>
  <c r="X16" i="38"/>
  <c r="W16" i="56"/>
  <c r="W16" i="38"/>
  <c r="L16" i="56"/>
  <c r="L16" i="38"/>
  <c r="M16" i="56"/>
  <c r="M16" i="38"/>
  <c r="V16" i="56"/>
  <c r="V16" i="38"/>
  <c r="U16" i="56"/>
  <c r="U16" i="38"/>
  <c r="K16" i="56"/>
  <c r="K16" i="38"/>
  <c r="T16" i="56"/>
  <c r="T16" i="38"/>
  <c r="V152" i="30"/>
  <c r="Y15" i="56" s="1"/>
  <c r="H152" i="30"/>
  <c r="P15" i="56" s="1"/>
  <c r="V104" i="30"/>
  <c r="V15" i="56" s="1"/>
  <c r="H72" i="30"/>
  <c r="K15" i="56" s="1"/>
  <c r="H136" i="30"/>
  <c r="O15" i="56" s="1"/>
  <c r="V120" i="30"/>
  <c r="W15" i="56" s="1"/>
  <c r="V168" i="8"/>
  <c r="V148" i="8"/>
  <c r="V128" i="8"/>
  <c r="V88" i="8"/>
  <c r="H168" i="8"/>
  <c r="H148" i="8"/>
  <c r="H128" i="8"/>
  <c r="V136" i="30"/>
  <c r="X15" i="56" s="1"/>
  <c r="V88" i="30"/>
  <c r="U15" i="56" s="1"/>
  <c r="V72" i="30"/>
  <c r="T15" i="56" s="1"/>
  <c r="H120" i="30"/>
  <c r="N15" i="56" s="1"/>
  <c r="H104" i="30"/>
  <c r="M15" i="56" s="1"/>
  <c r="H88" i="30"/>
  <c r="L15" i="56" s="1"/>
  <c r="P18" i="38" l="1"/>
  <c r="Y17" i="38"/>
  <c r="P17" i="38"/>
  <c r="U17" i="38"/>
  <c r="L17" i="38"/>
  <c r="O17" i="56"/>
  <c r="O17" i="38"/>
  <c r="X17" i="56"/>
  <c r="X17" i="38"/>
  <c r="N17" i="56"/>
  <c r="N17" i="38"/>
  <c r="W17" i="56"/>
  <c r="W17" i="38"/>
  <c r="M17" i="56"/>
  <c r="M17" i="38"/>
  <c r="V17" i="56"/>
  <c r="V17" i="38"/>
  <c r="K17" i="56"/>
  <c r="K17" i="38"/>
  <c r="T17" i="56"/>
  <c r="T17" i="38"/>
  <c r="Y49" i="17"/>
  <c r="Y48" i="17"/>
  <c r="Y47" i="17"/>
  <c r="K48" i="17"/>
  <c r="K47" i="17"/>
  <c r="K59" i="17"/>
  <c r="K58" i="17"/>
  <c r="Y60" i="17"/>
  <c r="Y59" i="17"/>
  <c r="Y58" i="17"/>
  <c r="Y70" i="17"/>
  <c r="Y69" i="17"/>
  <c r="K70" i="17"/>
  <c r="K69" i="17"/>
  <c r="K81" i="17"/>
  <c r="K80" i="17"/>
  <c r="Y82" i="17"/>
  <c r="Y81" i="17"/>
  <c r="Y80" i="17"/>
  <c r="Y93" i="17"/>
  <c r="Y92" i="17"/>
  <c r="Y91" i="17"/>
  <c r="K92" i="17"/>
  <c r="K91" i="17"/>
  <c r="K103" i="17"/>
  <c r="K102" i="17"/>
  <c r="Y103" i="17"/>
  <c r="Y102" i="17"/>
  <c r="S104" i="17"/>
  <c r="E104" i="17"/>
  <c r="S93" i="17"/>
  <c r="E93" i="17"/>
  <c r="S82" i="17"/>
  <c r="E82" i="17"/>
  <c r="S71" i="17"/>
  <c r="E71" i="17"/>
  <c r="S60" i="17"/>
  <c r="E60" i="17"/>
  <c r="S49" i="17"/>
  <c r="E49" i="17"/>
  <c r="Y104" i="17" l="1"/>
  <c r="V107" i="17" s="1"/>
  <c r="K82" i="17"/>
  <c r="H85" i="17" s="1"/>
  <c r="K71" i="17"/>
  <c r="H74" i="17" s="1"/>
  <c r="K49" i="17"/>
  <c r="H52" i="17" s="1"/>
  <c r="K60" i="17"/>
  <c r="H63" i="17" s="1"/>
  <c r="V63" i="17"/>
  <c r="Y71" i="17"/>
  <c r="V74" i="17" s="1"/>
  <c r="K93" i="17"/>
  <c r="H96" i="17" s="1"/>
  <c r="K104" i="17"/>
  <c r="H107" i="17" s="1"/>
  <c r="V85" i="17"/>
  <c r="V96" i="17"/>
  <c r="V52" i="17"/>
  <c r="P14" i="56" l="1"/>
  <c r="P14" i="38"/>
  <c r="Y14" i="56"/>
  <c r="Y14" i="38"/>
  <c r="O14" i="56"/>
  <c r="O14" i="38"/>
  <c r="N14" i="56"/>
  <c r="N14" i="38"/>
  <c r="M14" i="56"/>
  <c r="M14" i="38"/>
  <c r="X14" i="56"/>
  <c r="X14" i="38"/>
  <c r="W14" i="56"/>
  <c r="W14" i="38"/>
  <c r="V14" i="56"/>
  <c r="V14" i="38"/>
  <c r="L14" i="56"/>
  <c r="L14" i="38"/>
  <c r="K14" i="56"/>
  <c r="K14" i="38"/>
  <c r="U14" i="56"/>
  <c r="U14" i="38"/>
  <c r="T14" i="56"/>
  <c r="T14" i="38"/>
  <c r="S206" i="36"/>
  <c r="S207" i="36"/>
  <c r="S209" i="36"/>
  <c r="S217" i="36"/>
  <c r="S219" i="36"/>
  <c r="Y37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199" i="29"/>
  <c r="Y198" i="29"/>
  <c r="K212" i="29"/>
  <c r="K211" i="29"/>
  <c r="K210" i="29"/>
  <c r="K208" i="29"/>
  <c r="K207" i="29"/>
  <c r="K206" i="29"/>
  <c r="K205" i="29"/>
  <c r="K204" i="29"/>
  <c r="K203" i="29"/>
  <c r="K202" i="29"/>
  <c r="K201" i="29"/>
  <c r="K199" i="29"/>
  <c r="K198" i="29"/>
  <c r="Y189" i="29"/>
  <c r="Y188" i="29"/>
  <c r="Y187" i="29"/>
  <c r="Y186" i="29"/>
  <c r="Y185" i="29"/>
  <c r="Y184" i="29"/>
  <c r="Y183" i="29"/>
  <c r="Y182" i="29"/>
  <c r="Y181" i="29"/>
  <c r="Y180" i="29"/>
  <c r="Y179" i="29"/>
  <c r="Y178" i="29"/>
  <c r="Y176" i="29"/>
  <c r="Y175" i="29"/>
  <c r="K189" i="29"/>
  <c r="K188" i="29"/>
  <c r="K187" i="29"/>
  <c r="K186" i="29"/>
  <c r="K185" i="29"/>
  <c r="K184" i="29"/>
  <c r="K183" i="29"/>
  <c r="K182" i="29"/>
  <c r="K181" i="29"/>
  <c r="K180" i="29"/>
  <c r="K179" i="29"/>
  <c r="K178" i="29"/>
  <c r="K176" i="29"/>
  <c r="K175" i="29"/>
  <c r="Y166" i="29"/>
  <c r="Y165" i="29"/>
  <c r="Y164" i="29"/>
  <c r="Y163" i="29"/>
  <c r="Y162" i="29"/>
  <c r="Y161" i="29"/>
  <c r="Y160" i="29"/>
  <c r="Y159" i="29"/>
  <c r="Y158" i="29"/>
  <c r="Y157" i="29"/>
  <c r="Y156" i="29"/>
  <c r="Y155" i="29"/>
  <c r="Y153" i="29"/>
  <c r="Y152" i="29"/>
  <c r="K166" i="29"/>
  <c r="K165" i="29"/>
  <c r="K164" i="29"/>
  <c r="K163" i="29"/>
  <c r="K162" i="29"/>
  <c r="K161" i="29"/>
  <c r="K160" i="29"/>
  <c r="K159" i="29"/>
  <c r="K158" i="29"/>
  <c r="K157" i="29"/>
  <c r="K156" i="29"/>
  <c r="K155" i="29"/>
  <c r="K153" i="29"/>
  <c r="K152" i="29"/>
  <c r="K209" i="29"/>
  <c r="S200" i="29"/>
  <c r="E200" i="29"/>
  <c r="K200" i="29" s="1"/>
  <c r="S177" i="29"/>
  <c r="E177" i="29"/>
  <c r="S154" i="29"/>
  <c r="E154" i="29"/>
  <c r="K154" i="29" l="1"/>
  <c r="H169" i="29" s="1"/>
  <c r="Y200" i="29"/>
  <c r="V215" i="29" s="1"/>
  <c r="Y177" i="29"/>
  <c r="Y154" i="29"/>
  <c r="V169" i="29" s="1"/>
  <c r="V192" i="29"/>
  <c r="K177" i="29"/>
  <c r="H192" i="29" s="1"/>
  <c r="H215" i="29"/>
  <c r="P13" i="56" l="1"/>
  <c r="P13" i="38"/>
  <c r="Y13" i="56"/>
  <c r="Y13" i="38"/>
  <c r="O13" i="56"/>
  <c r="O13" i="38"/>
  <c r="N13" i="56"/>
  <c r="N13" i="38"/>
  <c r="X13" i="56"/>
  <c r="X13" i="38"/>
  <c r="W13" i="56"/>
  <c r="W13" i="38"/>
  <c r="Y143" i="29"/>
  <c r="K143" i="29"/>
  <c r="Y142" i="29"/>
  <c r="K142" i="29"/>
  <c r="Y141" i="29"/>
  <c r="K141" i="29"/>
  <c r="Y140" i="29"/>
  <c r="K140" i="29"/>
  <c r="Y139" i="29"/>
  <c r="K139" i="29"/>
  <c r="Y138" i="29"/>
  <c r="K138" i="29"/>
  <c r="Y137" i="29"/>
  <c r="K137" i="29"/>
  <c r="Y136" i="29"/>
  <c r="K136" i="29"/>
  <c r="Y135" i="29"/>
  <c r="K135" i="29"/>
  <c r="Y134" i="29"/>
  <c r="K134" i="29"/>
  <c r="Y133" i="29"/>
  <c r="K133" i="29"/>
  <c r="Y132" i="29"/>
  <c r="K132" i="29"/>
  <c r="S131" i="29"/>
  <c r="Y131" i="29" s="1"/>
  <c r="E131" i="29"/>
  <c r="K131" i="29" s="1"/>
  <c r="Y130" i="29"/>
  <c r="K130" i="29"/>
  <c r="Y129" i="29"/>
  <c r="K129" i="29"/>
  <c r="Y120" i="29"/>
  <c r="K120" i="29"/>
  <c r="Y119" i="29"/>
  <c r="K119" i="29"/>
  <c r="Y118" i="29"/>
  <c r="K118" i="29"/>
  <c r="Y117" i="29"/>
  <c r="K117" i="29"/>
  <c r="Y116" i="29"/>
  <c r="K116" i="29"/>
  <c r="Y115" i="29"/>
  <c r="K115" i="29"/>
  <c r="Y114" i="29"/>
  <c r="K114" i="29"/>
  <c r="Y113" i="29"/>
  <c r="K113" i="29"/>
  <c r="Y112" i="29"/>
  <c r="K112" i="29"/>
  <c r="Y111" i="29"/>
  <c r="K111" i="29"/>
  <c r="Y110" i="29"/>
  <c r="K110" i="29"/>
  <c r="Y109" i="29"/>
  <c r="K109" i="29"/>
  <c r="S108" i="29"/>
  <c r="Y108" i="29" s="1"/>
  <c r="E108" i="29"/>
  <c r="K108" i="29" s="1"/>
  <c r="Y107" i="29"/>
  <c r="K107" i="29"/>
  <c r="Y106" i="29"/>
  <c r="K106" i="29"/>
  <c r="Y97" i="29"/>
  <c r="K97" i="29"/>
  <c r="Y96" i="29"/>
  <c r="K96" i="29"/>
  <c r="Y95" i="29"/>
  <c r="K95" i="29"/>
  <c r="Y94" i="29"/>
  <c r="K94" i="29"/>
  <c r="Y93" i="29"/>
  <c r="K93" i="29"/>
  <c r="Y92" i="29"/>
  <c r="K92" i="29"/>
  <c r="Y91" i="29"/>
  <c r="K91" i="29"/>
  <c r="Y90" i="29"/>
  <c r="K90" i="29"/>
  <c r="Y89" i="29"/>
  <c r="K89" i="29"/>
  <c r="Y88" i="29"/>
  <c r="K88" i="29"/>
  <c r="Y87" i="29"/>
  <c r="K87" i="29"/>
  <c r="Y86" i="29"/>
  <c r="K86" i="29"/>
  <c r="S85" i="29"/>
  <c r="Y85" i="29" s="1"/>
  <c r="E85" i="29"/>
  <c r="K85" i="29" s="1"/>
  <c r="Y84" i="29"/>
  <c r="K84" i="29"/>
  <c r="Y83" i="29"/>
  <c r="K83" i="29"/>
  <c r="V146" i="29" l="1"/>
  <c r="H123" i="29"/>
  <c r="V123" i="29"/>
  <c r="H100" i="29"/>
  <c r="V100" i="29"/>
  <c r="H146" i="29"/>
  <c r="M13" i="56" l="1"/>
  <c r="M13" i="38"/>
  <c r="V13" i="56"/>
  <c r="V13" i="38"/>
  <c r="K13" i="56"/>
  <c r="K13" i="38"/>
  <c r="L13" i="56"/>
  <c r="L13" i="38"/>
  <c r="U13" i="56"/>
  <c r="U13" i="38"/>
  <c r="T13" i="56"/>
  <c r="T13" i="38"/>
  <c r="Y102" i="36"/>
  <c r="Y98" i="36"/>
  <c r="Y97" i="36"/>
  <c r="Y96" i="36"/>
  <c r="Y95" i="36"/>
  <c r="Y94" i="36"/>
  <c r="Y93" i="36"/>
  <c r="Y92" i="36"/>
  <c r="Y91" i="36"/>
  <c r="Y90" i="36"/>
  <c r="Y89" i="36"/>
  <c r="Y88" i="36"/>
  <c r="Y87" i="36"/>
  <c r="Y86" i="36"/>
  <c r="K102" i="36"/>
  <c r="K101" i="36"/>
  <c r="K100" i="36"/>
  <c r="K98" i="36"/>
  <c r="K96" i="36"/>
  <c r="K95" i="36"/>
  <c r="K94" i="36"/>
  <c r="K93" i="36"/>
  <c r="K92" i="36"/>
  <c r="K91" i="36"/>
  <c r="K90" i="36"/>
  <c r="K88" i="36"/>
  <c r="Y124" i="36"/>
  <c r="Y123" i="36"/>
  <c r="Y122" i="36"/>
  <c r="Y121" i="36"/>
  <c r="Y119" i="36"/>
  <c r="Y116" i="36"/>
  <c r="Y115" i="36"/>
  <c r="Y114" i="36"/>
  <c r="Y113" i="36"/>
  <c r="Y111" i="36"/>
  <c r="Y110" i="36"/>
  <c r="K126" i="36"/>
  <c r="K124" i="36"/>
  <c r="K122" i="36"/>
  <c r="K120" i="36"/>
  <c r="K119" i="36"/>
  <c r="K118" i="36"/>
  <c r="K117" i="36"/>
  <c r="K116" i="36"/>
  <c r="K115" i="36"/>
  <c r="K114" i="36"/>
  <c r="K112" i="36"/>
  <c r="Y150" i="36"/>
  <c r="Y149" i="36"/>
  <c r="Y148" i="36"/>
  <c r="Y147" i="36"/>
  <c r="Y146" i="36"/>
  <c r="Y145" i="36"/>
  <c r="Y144" i="36"/>
  <c r="Y143" i="36"/>
  <c r="Y142" i="36"/>
  <c r="Y141" i="36"/>
  <c r="Y140" i="36"/>
  <c r="Y139" i="36"/>
  <c r="Y138" i="36"/>
  <c r="Y137" i="36"/>
  <c r="Y136" i="36"/>
  <c r="Y135" i="36"/>
  <c r="Y134" i="36"/>
  <c r="K150" i="36"/>
  <c r="K149" i="36"/>
  <c r="K147" i="36"/>
  <c r="K146" i="36"/>
  <c r="K144" i="36"/>
  <c r="K143" i="36"/>
  <c r="K142" i="36"/>
  <c r="K141" i="36"/>
  <c r="K140" i="36"/>
  <c r="K139" i="36"/>
  <c r="K138" i="36"/>
  <c r="K136" i="36"/>
  <c r="Y174" i="36"/>
  <c r="Y172" i="36"/>
  <c r="Y171" i="36"/>
  <c r="Y170" i="36"/>
  <c r="Y169" i="36"/>
  <c r="Y168" i="36"/>
  <c r="Y167" i="36"/>
  <c r="Y166" i="36"/>
  <c r="Y165" i="36"/>
  <c r="Y164" i="36"/>
  <c r="Y163" i="36"/>
  <c r="Y162" i="36"/>
  <c r="Y161" i="36"/>
  <c r="Y160" i="36"/>
  <c r="Y159" i="36"/>
  <c r="Y158" i="36"/>
  <c r="K174" i="36"/>
  <c r="K173" i="36"/>
  <c r="K172" i="36"/>
  <c r="K170" i="36"/>
  <c r="K168" i="36"/>
  <c r="K167" i="36"/>
  <c r="K166" i="36"/>
  <c r="K165" i="36"/>
  <c r="K164" i="36"/>
  <c r="K163" i="36"/>
  <c r="K160" i="36"/>
  <c r="Y198" i="36"/>
  <c r="Y195" i="36"/>
  <c r="Y194" i="36"/>
  <c r="Y193" i="36"/>
  <c r="Y192" i="36"/>
  <c r="Y191" i="36"/>
  <c r="Y190" i="36"/>
  <c r="Y189" i="36"/>
  <c r="Y188" i="36"/>
  <c r="Y187" i="36"/>
  <c r="Y186" i="36"/>
  <c r="Y185" i="36"/>
  <c r="Y183" i="36"/>
  <c r="Y182" i="36"/>
  <c r="K198" i="36"/>
  <c r="K194" i="36"/>
  <c r="K192" i="36"/>
  <c r="K191" i="36"/>
  <c r="K190" i="36"/>
  <c r="K188" i="36"/>
  <c r="K186" i="36"/>
  <c r="K184" i="36"/>
  <c r="K222" i="36"/>
  <c r="K221" i="36"/>
  <c r="K220" i="36"/>
  <c r="K218" i="36"/>
  <c r="K216" i="36"/>
  <c r="K215" i="36"/>
  <c r="K214" i="36"/>
  <c r="K213" i="36"/>
  <c r="K212" i="36"/>
  <c r="K211" i="36"/>
  <c r="K210" i="36"/>
  <c r="K208" i="36"/>
  <c r="Y222" i="36"/>
  <c r="Y221" i="36"/>
  <c r="Y220" i="36"/>
  <c r="Y219" i="36"/>
  <c r="Y218" i="36"/>
  <c r="Y217" i="36"/>
  <c r="Y216" i="36"/>
  <c r="Y215" i="36"/>
  <c r="Y214" i="36"/>
  <c r="Y213" i="36"/>
  <c r="Y212" i="36"/>
  <c r="Y211" i="36"/>
  <c r="Y210" i="36"/>
  <c r="Y209" i="36"/>
  <c r="Y208" i="36"/>
  <c r="Y207" i="36"/>
  <c r="Y197" i="36"/>
  <c r="K197" i="36"/>
  <c r="Y196" i="36"/>
  <c r="K196" i="36"/>
  <c r="S195" i="36"/>
  <c r="E195" i="36"/>
  <c r="S193" i="36"/>
  <c r="E193" i="36"/>
  <c r="K189" i="36"/>
  <c r="K187" i="36"/>
  <c r="S185" i="36"/>
  <c r="E185" i="36"/>
  <c r="Y184" i="36"/>
  <c r="S183" i="36"/>
  <c r="E183" i="36"/>
  <c r="S182" i="36"/>
  <c r="E182" i="36"/>
  <c r="Y173" i="36"/>
  <c r="S171" i="36"/>
  <c r="E171" i="36"/>
  <c r="S169" i="36"/>
  <c r="E169" i="36"/>
  <c r="K162" i="36"/>
  <c r="S161" i="36"/>
  <c r="E161" i="36"/>
  <c r="S159" i="36"/>
  <c r="E159" i="36"/>
  <c r="S158" i="36"/>
  <c r="E158" i="36"/>
  <c r="K148" i="36"/>
  <c r="S147" i="36"/>
  <c r="E147" i="36"/>
  <c r="S145" i="36"/>
  <c r="E145" i="36"/>
  <c r="S137" i="36"/>
  <c r="E137" i="36"/>
  <c r="K137" i="36" s="1"/>
  <c r="S135" i="36"/>
  <c r="E135" i="36"/>
  <c r="S134" i="36"/>
  <c r="E134" i="36"/>
  <c r="Y126" i="36"/>
  <c r="Y125" i="36"/>
  <c r="K125" i="36"/>
  <c r="S123" i="36"/>
  <c r="E123" i="36"/>
  <c r="K123" i="36" s="1"/>
  <c r="S121" i="36"/>
  <c r="E121" i="36"/>
  <c r="Y120" i="36"/>
  <c r="Y118" i="36"/>
  <c r="Y117" i="36"/>
  <c r="S113" i="36"/>
  <c r="E113" i="36"/>
  <c r="K113" i="36" s="1"/>
  <c r="Y112" i="36"/>
  <c r="S111" i="36"/>
  <c r="E111" i="36"/>
  <c r="S110" i="36"/>
  <c r="E110" i="36"/>
  <c r="Y101" i="36"/>
  <c r="Y100" i="36"/>
  <c r="Y99" i="36"/>
  <c r="S99" i="36"/>
  <c r="E99" i="36"/>
  <c r="S97" i="36"/>
  <c r="E97" i="36"/>
  <c r="S89" i="36"/>
  <c r="E89" i="36"/>
  <c r="S87" i="36"/>
  <c r="E87" i="36"/>
  <c r="S86" i="36"/>
  <c r="E86" i="36"/>
  <c r="Y167" i="23"/>
  <c r="Y166" i="23"/>
  <c r="Y165" i="23"/>
  <c r="Y164" i="23"/>
  <c r="Y163" i="23"/>
  <c r="Y162" i="23"/>
  <c r="Y161" i="23"/>
  <c r="Y160" i="23"/>
  <c r="Y159" i="23"/>
  <c r="Y158" i="23"/>
  <c r="K167" i="23"/>
  <c r="K166" i="23"/>
  <c r="K164" i="23"/>
  <c r="K163" i="23"/>
  <c r="K162" i="23"/>
  <c r="K161" i="23"/>
  <c r="K160" i="23"/>
  <c r="K159" i="23"/>
  <c r="K158" i="23"/>
  <c r="Y149" i="23"/>
  <c r="Y148" i="23"/>
  <c r="Y147" i="23"/>
  <c r="Y146" i="23"/>
  <c r="Y145" i="23"/>
  <c r="Y144" i="23"/>
  <c r="Y143" i="23"/>
  <c r="Y141" i="23"/>
  <c r="K149" i="23"/>
  <c r="K148" i="23"/>
  <c r="K147" i="23"/>
  <c r="K146" i="23"/>
  <c r="K145" i="23"/>
  <c r="K144" i="23"/>
  <c r="K143" i="23"/>
  <c r="K142" i="23"/>
  <c r="K141" i="23"/>
  <c r="K140" i="23"/>
  <c r="Y131" i="23"/>
  <c r="Y130" i="23"/>
  <c r="Y129" i="23"/>
  <c r="Y127" i="23"/>
  <c r="Y126" i="23"/>
  <c r="Y124" i="23"/>
  <c r="Y123" i="23"/>
  <c r="Y122" i="23"/>
  <c r="K131" i="23"/>
  <c r="K130" i="23"/>
  <c r="K129" i="23"/>
  <c r="K128" i="23"/>
  <c r="K127" i="23"/>
  <c r="K126" i="23"/>
  <c r="K125" i="23"/>
  <c r="K124" i="23"/>
  <c r="K123" i="23"/>
  <c r="K122" i="23"/>
  <c r="Y113" i="23"/>
  <c r="Y112" i="23"/>
  <c r="Y111" i="23"/>
  <c r="Y110" i="23"/>
  <c r="Y108" i="23"/>
  <c r="Y106" i="23"/>
  <c r="Y105" i="23"/>
  <c r="Y104" i="23"/>
  <c r="K113" i="23"/>
  <c r="K112" i="23"/>
  <c r="K111" i="23"/>
  <c r="K110" i="23"/>
  <c r="K109" i="23"/>
  <c r="K108" i="23"/>
  <c r="K107" i="23"/>
  <c r="K106" i="23"/>
  <c r="K105" i="23"/>
  <c r="K104" i="23"/>
  <c r="Y95" i="23"/>
  <c r="Y94" i="23"/>
  <c r="Y93" i="23"/>
  <c r="Y91" i="23"/>
  <c r="Y90" i="23"/>
  <c r="Y89" i="23"/>
  <c r="Y88" i="23"/>
  <c r="Y87" i="23"/>
  <c r="Y86" i="23"/>
  <c r="K94" i="23"/>
  <c r="K93" i="23"/>
  <c r="K91" i="23"/>
  <c r="K90" i="23"/>
  <c r="K89" i="23"/>
  <c r="K87" i="23"/>
  <c r="K86" i="23"/>
  <c r="Y77" i="23"/>
  <c r="Y76" i="23"/>
  <c r="Y75" i="23"/>
  <c r="Y74" i="23"/>
  <c r="Y73" i="23"/>
  <c r="Y72" i="23"/>
  <c r="Y71" i="23"/>
  <c r="Y70" i="23"/>
  <c r="Y69" i="23"/>
  <c r="Y68" i="23"/>
  <c r="K77" i="23"/>
  <c r="K76" i="23"/>
  <c r="K75" i="23"/>
  <c r="K74" i="23"/>
  <c r="K73" i="23"/>
  <c r="K72" i="23"/>
  <c r="K71" i="23"/>
  <c r="K70" i="23"/>
  <c r="K69" i="23"/>
  <c r="K68" i="23"/>
  <c r="K165" i="23"/>
  <c r="Y142" i="23"/>
  <c r="Y140" i="23"/>
  <c r="Y128" i="23"/>
  <c r="Y125" i="23"/>
  <c r="Y109" i="23"/>
  <c r="Y107" i="23"/>
  <c r="K95" i="23"/>
  <c r="Y92" i="23"/>
  <c r="K92" i="23"/>
  <c r="K88" i="23"/>
  <c r="K206" i="36" l="1"/>
  <c r="K217" i="36"/>
  <c r="K219" i="36"/>
  <c r="K195" i="36"/>
  <c r="K171" i="36"/>
  <c r="K159" i="36"/>
  <c r="K135" i="36"/>
  <c r="K121" i="36"/>
  <c r="K89" i="36"/>
  <c r="K86" i="36"/>
  <c r="K99" i="36"/>
  <c r="K87" i="36"/>
  <c r="K97" i="36"/>
  <c r="K111" i="36"/>
  <c r="K110" i="36"/>
  <c r="K145" i="36"/>
  <c r="K134" i="36"/>
  <c r="K161" i="36"/>
  <c r="K169" i="36"/>
  <c r="K158" i="36"/>
  <c r="V200" i="36"/>
  <c r="X12" i="56" s="1"/>
  <c r="K183" i="36"/>
  <c r="K185" i="36"/>
  <c r="K193" i="36"/>
  <c r="K182" i="36"/>
  <c r="K207" i="36"/>
  <c r="K209" i="36"/>
  <c r="Y206" i="36"/>
  <c r="V224" i="36" s="1"/>
  <c r="Y12" i="56" s="1"/>
  <c r="V176" i="36"/>
  <c r="W12" i="56" s="1"/>
  <c r="V152" i="36"/>
  <c r="V12" i="56" s="1"/>
  <c r="V128" i="36"/>
  <c r="U12" i="56" s="1"/>
  <c r="V104" i="36"/>
  <c r="T12" i="56" s="1"/>
  <c r="V152" i="23"/>
  <c r="H152" i="23"/>
  <c r="V116" i="23"/>
  <c r="H98" i="23"/>
  <c r="V134" i="23"/>
  <c r="V170" i="23"/>
  <c r="H170" i="23"/>
  <c r="H134" i="23"/>
  <c r="H80" i="23"/>
  <c r="V98" i="23"/>
  <c r="V80" i="23"/>
  <c r="H116" i="23"/>
  <c r="H128" i="36" l="1"/>
  <c r="L12" i="56" s="1"/>
  <c r="Y11" i="56"/>
  <c r="Y11" i="38"/>
  <c r="P11" i="56"/>
  <c r="P11" i="38"/>
  <c r="O11" i="56"/>
  <c r="O11" i="38"/>
  <c r="X11" i="56"/>
  <c r="X11" i="38"/>
  <c r="N11" i="56"/>
  <c r="N11" i="38"/>
  <c r="W11" i="56"/>
  <c r="W11" i="38"/>
  <c r="L11" i="56"/>
  <c r="L11" i="38"/>
  <c r="M11" i="56"/>
  <c r="M11" i="38"/>
  <c r="V11" i="56"/>
  <c r="V11" i="38"/>
  <c r="U11" i="56"/>
  <c r="U11" i="38"/>
  <c r="K11" i="56"/>
  <c r="K11" i="38"/>
  <c r="T11" i="56"/>
  <c r="T11" i="38"/>
  <c r="H224" i="36"/>
  <c r="P12" i="56" s="1"/>
  <c r="H200" i="36"/>
  <c r="O12" i="56" s="1"/>
  <c r="H176" i="36"/>
  <c r="N12" i="56" s="1"/>
  <c r="H152" i="36"/>
  <c r="M12" i="56" s="1"/>
  <c r="H104" i="36"/>
  <c r="K12" i="56" s="1"/>
  <c r="Y167" i="21" l="1"/>
  <c r="K167" i="21"/>
  <c r="Y166" i="21"/>
  <c r="S166" i="21"/>
  <c r="E166" i="21"/>
  <c r="K166" i="21" s="1"/>
  <c r="Y165" i="21"/>
  <c r="K165" i="21"/>
  <c r="Y164" i="21"/>
  <c r="K164" i="21"/>
  <c r="Y163" i="21"/>
  <c r="K163" i="21"/>
  <c r="Y162" i="21"/>
  <c r="K162" i="21"/>
  <c r="Y161" i="21"/>
  <c r="K161" i="21"/>
  <c r="Y160" i="21"/>
  <c r="K160" i="21"/>
  <c r="Y159" i="21"/>
  <c r="S159" i="21"/>
  <c r="K159" i="21"/>
  <c r="E159" i="21"/>
  <c r="Y158" i="21"/>
  <c r="K158" i="21"/>
  <c r="Y149" i="21"/>
  <c r="K149" i="21"/>
  <c r="Y148" i="21"/>
  <c r="S148" i="21"/>
  <c r="K148" i="21"/>
  <c r="E148" i="21"/>
  <c r="Y147" i="21"/>
  <c r="K147" i="21"/>
  <c r="Y146" i="21"/>
  <c r="K146" i="21"/>
  <c r="Y145" i="21"/>
  <c r="K145" i="21"/>
  <c r="Y144" i="21"/>
  <c r="K144" i="21"/>
  <c r="Y143" i="21"/>
  <c r="K143" i="21"/>
  <c r="Y142" i="21"/>
  <c r="K142" i="21"/>
  <c r="Y141" i="21"/>
  <c r="S141" i="21"/>
  <c r="E141" i="21"/>
  <c r="K141" i="21" s="1"/>
  <c r="Y140" i="21"/>
  <c r="K140" i="21"/>
  <c r="Y131" i="21"/>
  <c r="K131" i="21"/>
  <c r="S130" i="21"/>
  <c r="Y130" i="21" s="1"/>
  <c r="E130" i="21"/>
  <c r="K130" i="21" s="1"/>
  <c r="Y129" i="21"/>
  <c r="K129" i="21"/>
  <c r="Y128" i="21"/>
  <c r="K128" i="21"/>
  <c r="Y127" i="21"/>
  <c r="K127" i="21"/>
  <c r="Y126" i="21"/>
  <c r="K126" i="21"/>
  <c r="Y125" i="21"/>
  <c r="K125" i="21"/>
  <c r="Y124" i="21"/>
  <c r="K124" i="21"/>
  <c r="Y123" i="21"/>
  <c r="S123" i="21"/>
  <c r="E123" i="21"/>
  <c r="K123" i="21" s="1"/>
  <c r="Y122" i="21"/>
  <c r="K122" i="21"/>
  <c r="Y113" i="21"/>
  <c r="K113" i="21"/>
  <c r="S112" i="21"/>
  <c r="Y112" i="21" s="1"/>
  <c r="K112" i="21"/>
  <c r="E112" i="21"/>
  <c r="Y111" i="21"/>
  <c r="K111" i="21"/>
  <c r="Y110" i="21"/>
  <c r="K110" i="21"/>
  <c r="Y109" i="21"/>
  <c r="K109" i="21"/>
  <c r="Y108" i="21"/>
  <c r="K108" i="21"/>
  <c r="Y107" i="21"/>
  <c r="K107" i="21"/>
  <c r="Y106" i="21"/>
  <c r="K106" i="21"/>
  <c r="S105" i="21"/>
  <c r="Y105" i="21" s="1"/>
  <c r="E105" i="21"/>
  <c r="K105" i="21" s="1"/>
  <c r="Y104" i="21"/>
  <c r="K104" i="21"/>
  <c r="Y95" i="21"/>
  <c r="K95" i="21"/>
  <c r="S94" i="21"/>
  <c r="Y94" i="21" s="1"/>
  <c r="E94" i="21"/>
  <c r="K94" i="21" s="1"/>
  <c r="Y93" i="21"/>
  <c r="K93" i="21"/>
  <c r="Y92" i="21"/>
  <c r="K92" i="21"/>
  <c r="Y91" i="21"/>
  <c r="K91" i="21"/>
  <c r="Y90" i="21"/>
  <c r="K90" i="21"/>
  <c r="Y89" i="21"/>
  <c r="K89" i="21"/>
  <c r="Y88" i="21"/>
  <c r="K88" i="21"/>
  <c r="S87" i="21"/>
  <c r="Y87" i="21" s="1"/>
  <c r="E87" i="21"/>
  <c r="K87" i="21" s="1"/>
  <c r="Y86" i="21"/>
  <c r="K86" i="21"/>
  <c r="Y77" i="21"/>
  <c r="K77" i="21"/>
  <c r="S76" i="21"/>
  <c r="Y76" i="21" s="1"/>
  <c r="E76" i="21"/>
  <c r="K76" i="21" s="1"/>
  <c r="Y75" i="21"/>
  <c r="K75" i="21"/>
  <c r="Y74" i="21"/>
  <c r="K74" i="21"/>
  <c r="Y73" i="21"/>
  <c r="K73" i="21"/>
  <c r="Y72" i="21"/>
  <c r="K72" i="21"/>
  <c r="Y71" i="21"/>
  <c r="K71" i="21"/>
  <c r="Y70" i="21"/>
  <c r="K70" i="21"/>
  <c r="S69" i="21"/>
  <c r="Y69" i="21" s="1"/>
  <c r="K69" i="21"/>
  <c r="E69" i="21"/>
  <c r="Y68" i="21"/>
  <c r="K68" i="21"/>
  <c r="V134" i="21" l="1"/>
  <c r="H134" i="21"/>
  <c r="H116" i="21"/>
  <c r="H98" i="21"/>
  <c r="H152" i="21"/>
  <c r="V152" i="21"/>
  <c r="H170" i="21"/>
  <c r="V170" i="21"/>
  <c r="V98" i="21"/>
  <c r="H80" i="21"/>
  <c r="V80" i="21"/>
  <c r="V116" i="21"/>
  <c r="Y10" i="56" l="1"/>
  <c r="Y10" i="38"/>
  <c r="P10" i="56"/>
  <c r="P10" i="38"/>
  <c r="X10" i="56"/>
  <c r="X10" i="38"/>
  <c r="O10" i="56"/>
  <c r="O10" i="38"/>
  <c r="W10" i="56"/>
  <c r="W10" i="38"/>
  <c r="N10" i="56"/>
  <c r="N10" i="38"/>
  <c r="V10" i="56"/>
  <c r="V10" i="38"/>
  <c r="M10" i="56"/>
  <c r="M10" i="38"/>
  <c r="L10" i="56"/>
  <c r="L10" i="38"/>
  <c r="U10" i="56"/>
  <c r="U10" i="38"/>
  <c r="T10" i="56"/>
  <c r="T10" i="38"/>
  <c r="K10" i="56"/>
  <c r="K10" i="38"/>
  <c r="Y228" i="20"/>
  <c r="Y227" i="20"/>
  <c r="Y226" i="20"/>
  <c r="Y225" i="20"/>
  <c r="Y224" i="20"/>
  <c r="Y223" i="20"/>
  <c r="Y222" i="20"/>
  <c r="Y221" i="20"/>
  <c r="Y220" i="20"/>
  <c r="Y219" i="20"/>
  <c r="Y218" i="20"/>
  <c r="Y217" i="20"/>
  <c r="Y216" i="20"/>
  <c r="Y215" i="20"/>
  <c r="Y214" i="20"/>
  <c r="K228" i="20"/>
  <c r="K227" i="20"/>
  <c r="K226" i="20"/>
  <c r="K225" i="20"/>
  <c r="K223" i="20"/>
  <c r="K222" i="20"/>
  <c r="K221" i="20"/>
  <c r="K220" i="20"/>
  <c r="K219" i="20"/>
  <c r="K218" i="20"/>
  <c r="K217" i="20"/>
  <c r="K216" i="20"/>
  <c r="K215" i="20"/>
  <c r="K214" i="20"/>
  <c r="Y203" i="20"/>
  <c r="Y202" i="20"/>
  <c r="Y201" i="20"/>
  <c r="Y200" i="20"/>
  <c r="Y199" i="20"/>
  <c r="Y198" i="20"/>
  <c r="Y197" i="20"/>
  <c r="Y196" i="20"/>
  <c r="Y195" i="20"/>
  <c r="Y194" i="20"/>
  <c r="Y192" i="20"/>
  <c r="Y191" i="20"/>
  <c r="Y190" i="20"/>
  <c r="Y189" i="20"/>
  <c r="K203" i="20"/>
  <c r="K202" i="20"/>
  <c r="K201" i="20"/>
  <c r="K200" i="20"/>
  <c r="K199" i="20"/>
  <c r="K198" i="20"/>
  <c r="K197" i="20"/>
  <c r="K196" i="20"/>
  <c r="K195" i="20"/>
  <c r="K194" i="20"/>
  <c r="K193" i="20"/>
  <c r="K192" i="20"/>
  <c r="K191" i="20"/>
  <c r="K190" i="20"/>
  <c r="K189" i="20"/>
  <c r="Y178" i="20"/>
  <c r="Y177" i="20"/>
  <c r="Y176" i="20"/>
  <c r="Y175" i="20"/>
  <c r="Y174" i="20"/>
  <c r="Y173" i="20"/>
  <c r="Y171" i="20"/>
  <c r="Y168" i="20"/>
  <c r="Y167" i="20"/>
  <c r="Y166" i="20"/>
  <c r="Y165" i="20"/>
  <c r="Y164" i="20"/>
  <c r="K178" i="20"/>
  <c r="K177" i="20"/>
  <c r="K176" i="20"/>
  <c r="K175" i="20"/>
  <c r="K174" i="20"/>
  <c r="K173" i="20"/>
  <c r="K172" i="20"/>
  <c r="K171" i="20"/>
  <c r="K170" i="20"/>
  <c r="K169" i="20"/>
  <c r="K168" i="20"/>
  <c r="K167" i="20"/>
  <c r="K166" i="20"/>
  <c r="K165" i="20"/>
  <c r="K164" i="20"/>
  <c r="Y153" i="20"/>
  <c r="Y152" i="20"/>
  <c r="Y151" i="20"/>
  <c r="Y150" i="20"/>
  <c r="Y149" i="20"/>
  <c r="Y148" i="20"/>
  <c r="Y147" i="20"/>
  <c r="Y146" i="20"/>
  <c r="Y145" i="20"/>
  <c r="Y144" i="20"/>
  <c r="Y143" i="20"/>
  <c r="Y142" i="20"/>
  <c r="Y141" i="20"/>
  <c r="Y140" i="20"/>
  <c r="Y139" i="20"/>
  <c r="K153" i="20"/>
  <c r="K152" i="20"/>
  <c r="K151" i="20"/>
  <c r="K150" i="20"/>
  <c r="K149" i="20"/>
  <c r="K148" i="20"/>
  <c r="K147" i="20"/>
  <c r="K146" i="20"/>
  <c r="K145" i="20"/>
  <c r="K144" i="20"/>
  <c r="K143" i="20"/>
  <c r="K142" i="20"/>
  <c r="K141" i="20"/>
  <c r="K140" i="20"/>
  <c r="K139" i="20"/>
  <c r="Y128" i="20"/>
  <c r="Y127" i="20"/>
  <c r="Y125" i="20"/>
  <c r="Y124" i="20"/>
  <c r="Y123" i="20"/>
  <c r="Y122" i="20"/>
  <c r="Y121" i="20"/>
  <c r="Y120" i="20"/>
  <c r="Y119" i="20"/>
  <c r="Y118" i="20"/>
  <c r="Y117" i="20"/>
  <c r="Y116" i="20"/>
  <c r="Y115" i="20"/>
  <c r="Y114" i="20"/>
  <c r="K128" i="20"/>
  <c r="K127" i="20"/>
  <c r="K126" i="20"/>
  <c r="K125" i="20"/>
  <c r="K124" i="20"/>
  <c r="K123" i="20"/>
  <c r="K122" i="20"/>
  <c r="K121" i="20"/>
  <c r="K120" i="20"/>
  <c r="K119" i="20"/>
  <c r="K118" i="20"/>
  <c r="K117" i="20"/>
  <c r="K116" i="20"/>
  <c r="K115" i="20"/>
  <c r="K114" i="20"/>
  <c r="Y103" i="20"/>
  <c r="Y102" i="20"/>
  <c r="Y101" i="20"/>
  <c r="Y100" i="20"/>
  <c r="Y99" i="20"/>
  <c r="Y98" i="20"/>
  <c r="Y97" i="20"/>
  <c r="Y96" i="20"/>
  <c r="Y95" i="20"/>
  <c r="Y94" i="20"/>
  <c r="Y93" i="20"/>
  <c r="Y92" i="20"/>
  <c r="Y91" i="20"/>
  <c r="Y90" i="20"/>
  <c r="Y89" i="20"/>
  <c r="K103" i="20"/>
  <c r="K102" i="20"/>
  <c r="K101" i="20"/>
  <c r="K100" i="20"/>
  <c r="K99" i="20"/>
  <c r="K98" i="20"/>
  <c r="K97" i="20"/>
  <c r="K96" i="20"/>
  <c r="K95" i="20"/>
  <c r="K94" i="20"/>
  <c r="K93" i="20"/>
  <c r="K92" i="20"/>
  <c r="K90" i="20"/>
  <c r="K89" i="20"/>
  <c r="S230" i="20"/>
  <c r="E230" i="20"/>
  <c r="K230" i="20" s="1"/>
  <c r="S229" i="20"/>
  <c r="E229" i="20"/>
  <c r="K229" i="20" s="1"/>
  <c r="K224" i="20"/>
  <c r="S205" i="20"/>
  <c r="E205" i="20"/>
  <c r="S204" i="20"/>
  <c r="E204" i="20"/>
  <c r="K204" i="20" s="1"/>
  <c r="Y193" i="20"/>
  <c r="S180" i="20"/>
  <c r="E180" i="20"/>
  <c r="K180" i="20" s="1"/>
  <c r="S179" i="20"/>
  <c r="E179" i="20"/>
  <c r="Y172" i="20"/>
  <c r="Y170" i="20"/>
  <c r="Y169" i="20"/>
  <c r="S155" i="20"/>
  <c r="E155" i="20"/>
  <c r="S154" i="20"/>
  <c r="E154" i="20"/>
  <c r="K154" i="20" s="1"/>
  <c r="S130" i="20"/>
  <c r="Y130" i="20" s="1"/>
  <c r="E130" i="20"/>
  <c r="S129" i="20"/>
  <c r="Y129" i="20" s="1"/>
  <c r="E129" i="20"/>
  <c r="Y126" i="20"/>
  <c r="S105" i="20"/>
  <c r="E105" i="20"/>
  <c r="S104" i="20"/>
  <c r="Y104" i="20" s="1"/>
  <c r="E104" i="20"/>
  <c r="K91" i="20"/>
  <c r="Y230" i="20" l="1"/>
  <c r="Y180" i="20"/>
  <c r="K129" i="20"/>
  <c r="K155" i="20"/>
  <c r="H158" i="20" s="1"/>
  <c r="Y205" i="20"/>
  <c r="Y179" i="20"/>
  <c r="V183" i="20" s="1"/>
  <c r="Y154" i="20"/>
  <c r="K130" i="20"/>
  <c r="K104" i="20"/>
  <c r="Y229" i="20"/>
  <c r="Y204" i="20"/>
  <c r="K205" i="20"/>
  <c r="H208" i="20" s="1"/>
  <c r="K179" i="20"/>
  <c r="H183" i="20" s="1"/>
  <c r="Y155" i="20"/>
  <c r="Y105" i="20"/>
  <c r="V108" i="20" s="1"/>
  <c r="K105" i="20"/>
  <c r="H233" i="20"/>
  <c r="V133" i="20"/>
  <c r="V233" i="20" l="1"/>
  <c r="P9" i="56"/>
  <c r="P9" i="38"/>
  <c r="Y9" i="56"/>
  <c r="Y9" i="38"/>
  <c r="O9" i="56"/>
  <c r="O9" i="38"/>
  <c r="N9" i="56"/>
  <c r="N9" i="38"/>
  <c r="W9" i="56"/>
  <c r="W9" i="38"/>
  <c r="M9" i="56"/>
  <c r="M9" i="38"/>
  <c r="U9" i="56"/>
  <c r="U9" i="38"/>
  <c r="T9" i="56"/>
  <c r="T9" i="38"/>
  <c r="V158" i="20"/>
  <c r="V208" i="20"/>
  <c r="H133" i="20"/>
  <c r="H108" i="20"/>
  <c r="X9" i="56" l="1"/>
  <c r="X9" i="38"/>
  <c r="L9" i="38"/>
  <c r="L9" i="56"/>
  <c r="V9" i="56"/>
  <c r="V9" i="38"/>
  <c r="K9" i="38"/>
  <c r="K9" i="56"/>
  <c r="Y156" i="19"/>
  <c r="Y155" i="19"/>
  <c r="Y153" i="19"/>
  <c r="Y152" i="19"/>
  <c r="Y151" i="19"/>
  <c r="Y150" i="19"/>
  <c r="K157" i="19"/>
  <c r="K156" i="19"/>
  <c r="K153" i="19"/>
  <c r="K152" i="19"/>
  <c r="K151" i="19"/>
  <c r="K150" i="19"/>
  <c r="Y139" i="19"/>
  <c r="Y138" i="19"/>
  <c r="Y135" i="19"/>
  <c r="Y134" i="19"/>
  <c r="Y133" i="19"/>
  <c r="K140" i="19"/>
  <c r="K139" i="19"/>
  <c r="K136" i="19"/>
  <c r="K135" i="19"/>
  <c r="K134" i="19"/>
  <c r="K133" i="19"/>
  <c r="Y122" i="19"/>
  <c r="Y121" i="19"/>
  <c r="Y119" i="19"/>
  <c r="Y118" i="19"/>
  <c r="Y117" i="19"/>
  <c r="Y116" i="19"/>
  <c r="K123" i="19"/>
  <c r="K122" i="19"/>
  <c r="K119" i="19"/>
  <c r="K118" i="19"/>
  <c r="K117" i="19"/>
  <c r="K116" i="19"/>
  <c r="S158" i="19"/>
  <c r="E158" i="19"/>
  <c r="S157" i="19"/>
  <c r="E157" i="19"/>
  <c r="S156" i="19"/>
  <c r="E156" i="19"/>
  <c r="S155" i="19"/>
  <c r="E155" i="19"/>
  <c r="S154" i="19"/>
  <c r="E154" i="19"/>
  <c r="S141" i="19"/>
  <c r="E141" i="19"/>
  <c r="S140" i="19"/>
  <c r="E140" i="19"/>
  <c r="S139" i="19"/>
  <c r="E139" i="19"/>
  <c r="S138" i="19"/>
  <c r="E138" i="19"/>
  <c r="S137" i="19"/>
  <c r="E137" i="19"/>
  <c r="Y136" i="19"/>
  <c r="S124" i="19"/>
  <c r="E124" i="19"/>
  <c r="S123" i="19"/>
  <c r="E123" i="19"/>
  <c r="S122" i="19"/>
  <c r="E122" i="19"/>
  <c r="S121" i="19"/>
  <c r="E121" i="19"/>
  <c r="S120" i="19"/>
  <c r="E120" i="19"/>
  <c r="K154" i="19" l="1"/>
  <c r="Y123" i="19"/>
  <c r="Y124" i="19"/>
  <c r="K155" i="19"/>
  <c r="K137" i="19"/>
  <c r="K141" i="19"/>
  <c r="K120" i="19"/>
  <c r="K124" i="19"/>
  <c r="Y158" i="19"/>
  <c r="Y154" i="19"/>
  <c r="Y157" i="19"/>
  <c r="K158" i="19"/>
  <c r="H161" i="19" s="1"/>
  <c r="P8" i="56" s="1"/>
  <c r="Y140" i="19"/>
  <c r="Y141" i="19"/>
  <c r="Y137" i="19"/>
  <c r="K138" i="19"/>
  <c r="Y120" i="19"/>
  <c r="K121" i="19"/>
  <c r="V127" i="19" l="1"/>
  <c r="W8" i="56" s="1"/>
  <c r="V161" i="19"/>
  <c r="Y8" i="56" s="1"/>
  <c r="V144" i="19"/>
  <c r="X8" i="56" s="1"/>
  <c r="H144" i="19"/>
  <c r="O8" i="56" s="1"/>
  <c r="H127" i="19"/>
  <c r="N8" i="56" s="1"/>
  <c r="S107" i="19" l="1"/>
  <c r="Y107" i="19" s="1"/>
  <c r="E107" i="19"/>
  <c r="K107" i="19" s="1"/>
  <c r="S106" i="19"/>
  <c r="Y106" i="19" s="1"/>
  <c r="E106" i="19"/>
  <c r="K106" i="19" s="1"/>
  <c r="S105" i="19"/>
  <c r="Y105" i="19" s="1"/>
  <c r="E105" i="19"/>
  <c r="K105" i="19" s="1"/>
  <c r="S104" i="19"/>
  <c r="Y104" i="19" s="1"/>
  <c r="E104" i="19"/>
  <c r="K104" i="19" s="1"/>
  <c r="Y103" i="19"/>
  <c r="S103" i="19"/>
  <c r="E103" i="19"/>
  <c r="K103" i="19" s="1"/>
  <c r="Y102" i="19"/>
  <c r="K102" i="19"/>
  <c r="Y101" i="19"/>
  <c r="K101" i="19"/>
  <c r="Y100" i="19"/>
  <c r="K100" i="19"/>
  <c r="Y99" i="19"/>
  <c r="K99" i="19"/>
  <c r="Y90" i="19"/>
  <c r="S90" i="19"/>
  <c r="E90" i="19"/>
  <c r="K90" i="19" s="1"/>
  <c r="S89" i="19"/>
  <c r="Y89" i="19" s="1"/>
  <c r="E89" i="19"/>
  <c r="K89" i="19" s="1"/>
  <c r="S88" i="19"/>
  <c r="Y88" i="19" s="1"/>
  <c r="E88" i="19"/>
  <c r="K88" i="19" s="1"/>
  <c r="S87" i="19"/>
  <c r="Y87" i="19" s="1"/>
  <c r="E87" i="19"/>
  <c r="K87" i="19" s="1"/>
  <c r="Y86" i="19"/>
  <c r="S86" i="19"/>
  <c r="E86" i="19"/>
  <c r="K86" i="19" s="1"/>
  <c r="Y85" i="19"/>
  <c r="K85" i="19"/>
  <c r="Y84" i="19"/>
  <c r="K84" i="19"/>
  <c r="Y83" i="19"/>
  <c r="K83" i="19"/>
  <c r="Y82" i="19"/>
  <c r="K82" i="19"/>
  <c r="Y73" i="19"/>
  <c r="S73" i="19"/>
  <c r="E73" i="19"/>
  <c r="K73" i="19" s="1"/>
  <c r="S72" i="19"/>
  <c r="Y72" i="19" s="1"/>
  <c r="E72" i="19"/>
  <c r="K72" i="19" s="1"/>
  <c r="S71" i="19"/>
  <c r="Y71" i="19" s="1"/>
  <c r="E71" i="19"/>
  <c r="K71" i="19" s="1"/>
  <c r="S70" i="19"/>
  <c r="Y70" i="19" s="1"/>
  <c r="E70" i="19"/>
  <c r="K70" i="19" s="1"/>
  <c r="Y69" i="19"/>
  <c r="S69" i="19"/>
  <c r="E69" i="19"/>
  <c r="K69" i="19" s="1"/>
  <c r="Y68" i="19"/>
  <c r="K68" i="19"/>
  <c r="Y67" i="19"/>
  <c r="K67" i="19"/>
  <c r="Y66" i="19"/>
  <c r="K66" i="19"/>
  <c r="Y65" i="19"/>
  <c r="K65" i="19"/>
  <c r="H76" i="19" l="1"/>
  <c r="K8" i="56" s="1"/>
  <c r="H110" i="19"/>
  <c r="M8" i="56" s="1"/>
  <c r="V76" i="19"/>
  <c r="T8" i="56" s="1"/>
  <c r="V110" i="19"/>
  <c r="V8" i="56" s="1"/>
  <c r="H93" i="19"/>
  <c r="L8" i="56" s="1"/>
  <c r="V93" i="19"/>
  <c r="U8" i="56" s="1"/>
  <c r="Y52" i="15" l="1"/>
  <c r="Y51" i="15"/>
  <c r="Y50" i="15"/>
  <c r="Y65" i="15"/>
  <c r="Y63" i="15"/>
  <c r="Y62" i="15"/>
  <c r="Y76" i="15"/>
  <c r="Y75" i="15"/>
  <c r="Y74" i="15"/>
  <c r="Y89" i="15"/>
  <c r="Y88" i="15"/>
  <c r="Y87" i="15"/>
  <c r="Y86" i="15"/>
  <c r="Y100" i="15"/>
  <c r="Y99" i="15"/>
  <c r="Y98" i="15"/>
  <c r="Y111" i="15"/>
  <c r="Y110" i="15"/>
  <c r="K111" i="15"/>
  <c r="K110" i="15"/>
  <c r="K100" i="15"/>
  <c r="K99" i="15"/>
  <c r="K98" i="15"/>
  <c r="K89" i="15"/>
  <c r="K87" i="15"/>
  <c r="K86" i="15"/>
  <c r="K76" i="15"/>
  <c r="K75" i="15"/>
  <c r="K74" i="15"/>
  <c r="K65" i="15"/>
  <c r="K64" i="15"/>
  <c r="K63" i="15"/>
  <c r="K62" i="15"/>
  <c r="K53" i="15"/>
  <c r="K51" i="15"/>
  <c r="K50" i="15"/>
  <c r="S113" i="15"/>
  <c r="E113" i="15"/>
  <c r="S112" i="15"/>
  <c r="E112" i="15"/>
  <c r="S101" i="15"/>
  <c r="E101" i="15"/>
  <c r="S100" i="15"/>
  <c r="E100" i="15"/>
  <c r="S89" i="15"/>
  <c r="E89" i="15"/>
  <c r="S88" i="15"/>
  <c r="E88" i="15"/>
  <c r="S77" i="15"/>
  <c r="E77" i="15"/>
  <c r="S76" i="15"/>
  <c r="E76" i="15"/>
  <c r="S65" i="15"/>
  <c r="E65" i="15"/>
  <c r="S64" i="15"/>
  <c r="E64" i="15"/>
  <c r="S53" i="15"/>
  <c r="E53" i="15"/>
  <c r="S52" i="15"/>
  <c r="E52" i="15"/>
  <c r="Y113" i="15" l="1"/>
  <c r="Y101" i="15"/>
  <c r="V104" i="15" s="1"/>
  <c r="Y77" i="15"/>
  <c r="V80" i="15" s="1"/>
  <c r="Y64" i="15"/>
  <c r="V68" i="15" s="1"/>
  <c r="K113" i="15"/>
  <c r="K88" i="15"/>
  <c r="H92" i="15" s="1"/>
  <c r="Y53" i="15"/>
  <c r="V56" i="15" s="1"/>
  <c r="Y112" i="15"/>
  <c r="K112" i="15"/>
  <c r="K101" i="15"/>
  <c r="H104" i="15" s="1"/>
  <c r="K77" i="15"/>
  <c r="H80" i="15" s="1"/>
  <c r="K52" i="15"/>
  <c r="H56" i="15" s="1"/>
  <c r="H68" i="15"/>
  <c r="V92" i="15"/>
  <c r="Y193" i="27"/>
  <c r="Y192" i="27"/>
  <c r="Y191" i="27"/>
  <c r="Y190" i="27"/>
  <c r="Y189" i="27"/>
  <c r="Y188" i="27"/>
  <c r="Y186" i="27"/>
  <c r="Y184" i="27"/>
  <c r="Y183" i="27"/>
  <c r="Y182" i="27"/>
  <c r="K193" i="27"/>
  <c r="K192" i="27"/>
  <c r="K191" i="27"/>
  <c r="K190" i="27"/>
  <c r="K189" i="27"/>
  <c r="K188" i="27"/>
  <c r="K187" i="27"/>
  <c r="K186" i="27"/>
  <c r="K184" i="27"/>
  <c r="K183" i="27"/>
  <c r="K182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K173" i="27"/>
  <c r="K172" i="27"/>
  <c r="K171" i="27"/>
  <c r="K170" i="27"/>
  <c r="K169" i="27"/>
  <c r="K168" i="27"/>
  <c r="K167" i="27"/>
  <c r="K166" i="27"/>
  <c r="K165" i="27"/>
  <c r="K164" i="27"/>
  <c r="K162" i="27"/>
  <c r="Y151" i="27"/>
  <c r="Y150" i="27"/>
  <c r="Y149" i="27"/>
  <c r="Y148" i="27"/>
  <c r="Y147" i="27"/>
  <c r="Y146" i="27"/>
  <c r="Y145" i="27"/>
  <c r="Y144" i="27"/>
  <c r="Y142" i="27"/>
  <c r="Y141" i="27"/>
  <c r="Y140" i="27"/>
  <c r="K151" i="27"/>
  <c r="K150" i="27"/>
  <c r="K149" i="27"/>
  <c r="K148" i="27"/>
  <c r="K147" i="27"/>
  <c r="K146" i="27"/>
  <c r="K145" i="27"/>
  <c r="K144" i="27"/>
  <c r="K142" i="27"/>
  <c r="K141" i="27"/>
  <c r="K140" i="27"/>
  <c r="Y130" i="27"/>
  <c r="Y129" i="27"/>
  <c r="Y126" i="27"/>
  <c r="Y125" i="27"/>
  <c r="Y124" i="27"/>
  <c r="Y123" i="27"/>
  <c r="Y121" i="27"/>
  <c r="K131" i="27"/>
  <c r="K130" i="27"/>
  <c r="K129" i="27"/>
  <c r="K128" i="27"/>
  <c r="K127" i="27"/>
  <c r="K126" i="27"/>
  <c r="K125" i="27"/>
  <c r="K124" i="27"/>
  <c r="K122" i="27"/>
  <c r="K121" i="27"/>
  <c r="K120" i="27"/>
  <c r="Y109" i="27"/>
  <c r="Y108" i="27"/>
  <c r="Y107" i="27"/>
  <c r="Y106" i="27"/>
  <c r="Y105" i="27"/>
  <c r="Y104" i="27"/>
  <c r="Y103" i="27"/>
  <c r="Y102" i="27"/>
  <c r="Y101" i="27"/>
  <c r="Y99" i="27"/>
  <c r="K109" i="27"/>
  <c r="K108" i="27"/>
  <c r="K107" i="27"/>
  <c r="K106" i="27"/>
  <c r="K105" i="27"/>
  <c r="K104" i="27"/>
  <c r="K103" i="27"/>
  <c r="K102" i="27"/>
  <c r="K100" i="27"/>
  <c r="K99" i="27"/>
  <c r="K98" i="27"/>
  <c r="Y87" i="27"/>
  <c r="Y86" i="27"/>
  <c r="Y85" i="27"/>
  <c r="Y84" i="27"/>
  <c r="Y82" i="27"/>
  <c r="Y79" i="27"/>
  <c r="Y78" i="27"/>
  <c r="K89" i="27"/>
  <c r="K88" i="27"/>
  <c r="K87" i="27"/>
  <c r="K84" i="27"/>
  <c r="K83" i="27"/>
  <c r="K82" i="27"/>
  <c r="K81" i="27"/>
  <c r="K79" i="27"/>
  <c r="K78" i="27"/>
  <c r="S194" i="27"/>
  <c r="E194" i="27"/>
  <c r="Y187" i="27"/>
  <c r="S185" i="27"/>
  <c r="E185" i="27"/>
  <c r="S182" i="27"/>
  <c r="E182" i="27"/>
  <c r="S173" i="27"/>
  <c r="E173" i="27"/>
  <c r="S164" i="27"/>
  <c r="E164" i="27"/>
  <c r="K163" i="27"/>
  <c r="S161" i="27"/>
  <c r="E161" i="27"/>
  <c r="S152" i="27"/>
  <c r="E152" i="27"/>
  <c r="S143" i="27"/>
  <c r="E143" i="27"/>
  <c r="S140" i="27"/>
  <c r="E140" i="27"/>
  <c r="S131" i="27"/>
  <c r="E131" i="27"/>
  <c r="Y128" i="27"/>
  <c r="Y127" i="27"/>
  <c r="K123" i="27"/>
  <c r="S122" i="27"/>
  <c r="E122" i="27"/>
  <c r="Y120" i="27"/>
  <c r="S119" i="27"/>
  <c r="E119" i="27"/>
  <c r="S110" i="27"/>
  <c r="E110" i="27"/>
  <c r="S101" i="27"/>
  <c r="E101" i="27"/>
  <c r="Y100" i="27"/>
  <c r="S98" i="27"/>
  <c r="E98" i="27"/>
  <c r="S89" i="27"/>
  <c r="Y89" i="27" s="1"/>
  <c r="E89" i="27"/>
  <c r="Y88" i="27"/>
  <c r="K86" i="27"/>
  <c r="K85" i="27"/>
  <c r="Y83" i="27"/>
  <c r="Y81" i="27"/>
  <c r="S80" i="27"/>
  <c r="Y80" i="27" s="1"/>
  <c r="E80" i="27"/>
  <c r="S77" i="27"/>
  <c r="E77" i="27"/>
  <c r="K134" i="18"/>
  <c r="Y65" i="18"/>
  <c r="Y64" i="18"/>
  <c r="Y63" i="18"/>
  <c r="Y62" i="18"/>
  <c r="Y61" i="18"/>
  <c r="Y60" i="18"/>
  <c r="Y59" i="18"/>
  <c r="Y80" i="18"/>
  <c r="Y79" i="18"/>
  <c r="Y78" i="18"/>
  <c r="Y77" i="18"/>
  <c r="Y76" i="18"/>
  <c r="Y75" i="18"/>
  <c r="Y74" i="18"/>
  <c r="Y95" i="18"/>
  <c r="Y94" i="18"/>
  <c r="Y93" i="18"/>
  <c r="Y92" i="18"/>
  <c r="Y91" i="18"/>
  <c r="Y90" i="18"/>
  <c r="Y89" i="18"/>
  <c r="Y110" i="18"/>
  <c r="Y109" i="18"/>
  <c r="Y108" i="18"/>
  <c r="Y107" i="18"/>
  <c r="Y106" i="18"/>
  <c r="Y105" i="18"/>
  <c r="Y104" i="18"/>
  <c r="Y125" i="18"/>
  <c r="Y124" i="18"/>
  <c r="Y123" i="18"/>
  <c r="Y122" i="18"/>
  <c r="Y121" i="18"/>
  <c r="Y120" i="18"/>
  <c r="Y119" i="18"/>
  <c r="Y140" i="18"/>
  <c r="Y139" i="18"/>
  <c r="Y138" i="18"/>
  <c r="Y137" i="18"/>
  <c r="Y136" i="18"/>
  <c r="Y135" i="18"/>
  <c r="Y134" i="18"/>
  <c r="K140" i="18"/>
  <c r="K139" i="18"/>
  <c r="K138" i="18"/>
  <c r="K137" i="18"/>
  <c r="K136" i="18"/>
  <c r="K135" i="18"/>
  <c r="K125" i="18"/>
  <c r="K124" i="18"/>
  <c r="K123" i="18"/>
  <c r="K122" i="18"/>
  <c r="K121" i="18"/>
  <c r="K120" i="18"/>
  <c r="K119" i="18"/>
  <c r="K110" i="18"/>
  <c r="K109" i="18"/>
  <c r="K108" i="18"/>
  <c r="K107" i="18"/>
  <c r="K106" i="18"/>
  <c r="K105" i="18"/>
  <c r="K104" i="18"/>
  <c r="K95" i="18"/>
  <c r="K94" i="18"/>
  <c r="K93" i="18"/>
  <c r="K92" i="18"/>
  <c r="K91" i="18"/>
  <c r="K90" i="18"/>
  <c r="K89" i="18"/>
  <c r="K80" i="18"/>
  <c r="K79" i="18"/>
  <c r="K78" i="18"/>
  <c r="K77" i="18"/>
  <c r="K76" i="18"/>
  <c r="K75" i="18"/>
  <c r="K74" i="18"/>
  <c r="K65" i="18"/>
  <c r="K64" i="18"/>
  <c r="K63" i="18"/>
  <c r="K62" i="18"/>
  <c r="K61" i="18"/>
  <c r="K60" i="18"/>
  <c r="K59" i="18"/>
  <c r="H14" i="18"/>
  <c r="Y103" i="37"/>
  <c r="Y101" i="37"/>
  <c r="Y100" i="37"/>
  <c r="Y99" i="37"/>
  <c r="Y98" i="37"/>
  <c r="Y117" i="37"/>
  <c r="Y115" i="37"/>
  <c r="Y114" i="37"/>
  <c r="Y113" i="37"/>
  <c r="Y112" i="37"/>
  <c r="Y131" i="37"/>
  <c r="Y129" i="37"/>
  <c r="Y128" i="37"/>
  <c r="Y127" i="37"/>
  <c r="Y126" i="37"/>
  <c r="K131" i="37"/>
  <c r="K130" i="37"/>
  <c r="K129" i="37"/>
  <c r="K128" i="37"/>
  <c r="K127" i="37"/>
  <c r="K126" i="37"/>
  <c r="K117" i="37"/>
  <c r="K115" i="37"/>
  <c r="K114" i="37"/>
  <c r="K113" i="37"/>
  <c r="K112" i="37"/>
  <c r="K103" i="37"/>
  <c r="K102" i="37"/>
  <c r="K101" i="37"/>
  <c r="K100" i="37"/>
  <c r="K99" i="37"/>
  <c r="K98" i="37"/>
  <c r="K56" i="37"/>
  <c r="S130" i="37"/>
  <c r="E130" i="37"/>
  <c r="S116" i="37"/>
  <c r="E116" i="37"/>
  <c r="S102" i="37"/>
  <c r="E102" i="37"/>
  <c r="N7" i="56" l="1"/>
  <c r="N7" i="38"/>
  <c r="O7" i="56"/>
  <c r="O7" i="38"/>
  <c r="X7" i="56"/>
  <c r="X7" i="38"/>
  <c r="W7" i="56"/>
  <c r="W7" i="38"/>
  <c r="K7" i="56"/>
  <c r="K7" i="38"/>
  <c r="L7" i="56"/>
  <c r="L7" i="38"/>
  <c r="M7" i="56"/>
  <c r="M7" i="38"/>
  <c r="V7" i="56"/>
  <c r="V7" i="38"/>
  <c r="U7" i="56"/>
  <c r="U7" i="38"/>
  <c r="T7" i="56"/>
  <c r="T7" i="38"/>
  <c r="V143" i="18"/>
  <c r="Y5" i="56" s="1"/>
  <c r="V116" i="15"/>
  <c r="H116" i="15"/>
  <c r="Y185" i="27"/>
  <c r="V197" i="27" s="1"/>
  <c r="Y194" i="27"/>
  <c r="Y152" i="27"/>
  <c r="Y119" i="27"/>
  <c r="Y110" i="27"/>
  <c r="Y77" i="27"/>
  <c r="V92" i="27" s="1"/>
  <c r="K194" i="27"/>
  <c r="K185" i="27"/>
  <c r="K152" i="27"/>
  <c r="K143" i="27"/>
  <c r="K119" i="27"/>
  <c r="H134" i="27" s="1"/>
  <c r="K110" i="27"/>
  <c r="K80" i="27"/>
  <c r="Y161" i="27"/>
  <c r="V176" i="27" s="1"/>
  <c r="K161" i="27"/>
  <c r="Y143" i="27"/>
  <c r="Y122" i="27"/>
  <c r="Y131" i="27"/>
  <c r="Y98" i="27"/>
  <c r="K101" i="27"/>
  <c r="K77" i="27"/>
  <c r="H176" i="27"/>
  <c r="V98" i="18"/>
  <c r="V128" i="18"/>
  <c r="H143" i="18"/>
  <c r="H113" i="18"/>
  <c r="V113" i="18"/>
  <c r="H128" i="18"/>
  <c r="V83" i="18"/>
  <c r="H98" i="18"/>
  <c r="H83" i="18"/>
  <c r="H68" i="18"/>
  <c r="V68" i="18"/>
  <c r="Y130" i="37"/>
  <c r="V134" i="37" s="1"/>
  <c r="Y116" i="37"/>
  <c r="V120" i="37" s="1"/>
  <c r="Y102" i="37"/>
  <c r="V106" i="37" s="1"/>
  <c r="K116" i="37"/>
  <c r="H120" i="37" s="1"/>
  <c r="H106" i="37"/>
  <c r="H134" i="37"/>
  <c r="P7" i="56" l="1"/>
  <c r="P7" i="38"/>
  <c r="Y7" i="56"/>
  <c r="Y7" i="38"/>
  <c r="V155" i="27"/>
  <c r="V113" i="27"/>
  <c r="U6" i="56" s="1"/>
  <c r="H113" i="27"/>
  <c r="L6" i="38" s="1"/>
  <c r="H92" i="27"/>
  <c r="K6" i="56" s="1"/>
  <c r="Y6" i="56"/>
  <c r="Y6" i="38"/>
  <c r="X6" i="56"/>
  <c r="X6" i="38"/>
  <c r="O6" i="56"/>
  <c r="O6" i="38"/>
  <c r="W6" i="56"/>
  <c r="W6" i="38"/>
  <c r="M6" i="56"/>
  <c r="M6" i="38"/>
  <c r="U6" i="38"/>
  <c r="T6" i="56"/>
  <c r="T6" i="38"/>
  <c r="Y5" i="38"/>
  <c r="P5" i="56"/>
  <c r="P5" i="38"/>
  <c r="K5" i="56"/>
  <c r="K5" i="38"/>
  <c r="X5" i="56"/>
  <c r="X5" i="38"/>
  <c r="L5" i="56"/>
  <c r="L5" i="38"/>
  <c r="M5" i="56"/>
  <c r="M5" i="38"/>
  <c r="U5" i="56"/>
  <c r="U5" i="38"/>
  <c r="O5" i="56"/>
  <c r="O5" i="38"/>
  <c r="N5" i="56"/>
  <c r="N5" i="38"/>
  <c r="V5" i="56"/>
  <c r="V5" i="38"/>
  <c r="T5" i="56"/>
  <c r="T5" i="38"/>
  <c r="W5" i="56"/>
  <c r="W5" i="38"/>
  <c r="W4" i="56"/>
  <c r="W4" i="38"/>
  <c r="P4" i="56"/>
  <c r="P4" i="38"/>
  <c r="X4" i="56"/>
  <c r="X4" i="38"/>
  <c r="O4" i="56"/>
  <c r="O4" i="38"/>
  <c r="N4" i="56"/>
  <c r="N4" i="38"/>
  <c r="Y4" i="56"/>
  <c r="Y4" i="38"/>
  <c r="V134" i="27"/>
  <c r="H197" i="27"/>
  <c r="H155" i="27"/>
  <c r="Y89" i="37"/>
  <c r="K89" i="37"/>
  <c r="S88" i="37"/>
  <c r="Y88" i="37" s="1"/>
  <c r="E88" i="37"/>
  <c r="K88" i="37" s="1"/>
  <c r="Y87" i="37"/>
  <c r="K87" i="37"/>
  <c r="Y86" i="37"/>
  <c r="K86" i="37"/>
  <c r="Y85" i="37"/>
  <c r="K85" i="37"/>
  <c r="Y84" i="37"/>
  <c r="K84" i="37"/>
  <c r="Y75" i="37"/>
  <c r="K75" i="37"/>
  <c r="S74" i="37"/>
  <c r="Y74" i="37" s="1"/>
  <c r="E74" i="37"/>
  <c r="K74" i="37" s="1"/>
  <c r="Y73" i="37"/>
  <c r="K73" i="37"/>
  <c r="Y72" i="37"/>
  <c r="K72" i="37"/>
  <c r="Y71" i="37"/>
  <c r="K71" i="37"/>
  <c r="Y70" i="37"/>
  <c r="K70" i="37"/>
  <c r="Y61" i="37"/>
  <c r="K61" i="37"/>
  <c r="S60" i="37"/>
  <c r="Y60" i="37" s="1"/>
  <c r="E60" i="37"/>
  <c r="K60" i="37" s="1"/>
  <c r="Y59" i="37"/>
  <c r="K59" i="37"/>
  <c r="Y58" i="37"/>
  <c r="K58" i="37"/>
  <c r="Y57" i="37"/>
  <c r="K57" i="37"/>
  <c r="Y56" i="37"/>
  <c r="L6" i="56" l="1"/>
  <c r="K6" i="38"/>
  <c r="P6" i="56"/>
  <c r="P30" i="56" s="1"/>
  <c r="P6" i="38"/>
  <c r="N6" i="56"/>
  <c r="N30" i="56" s="1"/>
  <c r="N6" i="38"/>
  <c r="V6" i="56"/>
  <c r="V6" i="38"/>
  <c r="X29" i="56"/>
  <c r="X30" i="56"/>
  <c r="Y29" i="56"/>
  <c r="Y30" i="56"/>
  <c r="X30" i="38"/>
  <c r="X29" i="38"/>
  <c r="W30" i="38"/>
  <c r="W29" i="38"/>
  <c r="Y30" i="38"/>
  <c r="Y29" i="38"/>
  <c r="O30" i="56"/>
  <c r="O29" i="56"/>
  <c r="W29" i="56"/>
  <c r="W30" i="56"/>
  <c r="V92" i="37"/>
  <c r="H78" i="37"/>
  <c r="H64" i="37"/>
  <c r="H92" i="37"/>
  <c r="V64" i="37"/>
  <c r="V78" i="37"/>
  <c r="P29" i="56" l="1"/>
  <c r="N29" i="56"/>
  <c r="T4" i="56"/>
  <c r="T4" i="38"/>
  <c r="L4" i="56"/>
  <c r="L4" i="38"/>
  <c r="U4" i="56"/>
  <c r="U4" i="38"/>
  <c r="V4" i="56"/>
  <c r="V4" i="38"/>
  <c r="K4" i="56"/>
  <c r="K4" i="38"/>
  <c r="M4" i="56"/>
  <c r="M4" i="38"/>
  <c r="V71" i="47"/>
  <c r="Y71" i="47" s="1"/>
  <c r="V72" i="47"/>
  <c r="Y72" i="47" s="1"/>
  <c r="V73" i="47"/>
  <c r="Y73" i="47" s="1"/>
  <c r="V74" i="47"/>
  <c r="Y74" i="47" s="1"/>
  <c r="V75" i="47"/>
  <c r="Y75" i="47" s="1"/>
  <c r="V76" i="47"/>
  <c r="Y76" i="47" s="1"/>
  <c r="V77" i="47"/>
  <c r="Y77" i="47" s="1"/>
  <c r="V78" i="47"/>
  <c r="Y78" i="47" s="1"/>
  <c r="V79" i="47"/>
  <c r="Y79" i="47" s="1"/>
  <c r="V80" i="47"/>
  <c r="Y80" i="47" s="1"/>
  <c r="V81" i="47"/>
  <c r="Y81" i="47" s="1"/>
  <c r="V82" i="47"/>
  <c r="Y82" i="47" s="1"/>
  <c r="V83" i="47"/>
  <c r="Y83" i="47" s="1"/>
  <c r="V84" i="47"/>
  <c r="Y84" i="47" s="1"/>
  <c r="V85" i="47"/>
  <c r="Y85" i="47" s="1"/>
  <c r="V86" i="47"/>
  <c r="Y86" i="47" s="1"/>
  <c r="V87" i="47"/>
  <c r="Y87" i="47" s="1"/>
  <c r="V88" i="47"/>
  <c r="Y88" i="47" s="1"/>
  <c r="V89" i="47"/>
  <c r="Y89" i="47" s="1"/>
  <c r="V90" i="47"/>
  <c r="Y90" i="47" s="1"/>
  <c r="S70" i="47"/>
  <c r="H71" i="47"/>
  <c r="K71" i="47" s="1"/>
  <c r="H72" i="47"/>
  <c r="K72" i="47" s="1"/>
  <c r="H73" i="47"/>
  <c r="K73" i="47" s="1"/>
  <c r="H74" i="47"/>
  <c r="K74" i="47" s="1"/>
  <c r="H75" i="47"/>
  <c r="K75" i="47" s="1"/>
  <c r="H76" i="47"/>
  <c r="K76" i="47" s="1"/>
  <c r="H77" i="47"/>
  <c r="K77" i="47" s="1"/>
  <c r="H78" i="47"/>
  <c r="K78" i="47" s="1"/>
  <c r="H79" i="47"/>
  <c r="K79" i="47" s="1"/>
  <c r="H80" i="47"/>
  <c r="K80" i="47" s="1"/>
  <c r="H81" i="47"/>
  <c r="K81" i="47" s="1"/>
  <c r="H82" i="47"/>
  <c r="K82" i="47" s="1"/>
  <c r="H83" i="47"/>
  <c r="K83" i="47" s="1"/>
  <c r="H84" i="47"/>
  <c r="K84" i="47" s="1"/>
  <c r="H85" i="47"/>
  <c r="K85" i="47" s="1"/>
  <c r="H86" i="47"/>
  <c r="K86" i="47" s="1"/>
  <c r="H87" i="47"/>
  <c r="K87" i="47" s="1"/>
  <c r="H88" i="47"/>
  <c r="K88" i="47" s="1"/>
  <c r="H89" i="47"/>
  <c r="K89" i="47" s="1"/>
  <c r="H90" i="47"/>
  <c r="K90" i="47" s="1"/>
  <c r="E70" i="47"/>
  <c r="H70" i="47" s="1"/>
  <c r="Y52" i="49"/>
  <c r="K52" i="49"/>
  <c r="K53" i="49"/>
  <c r="Y53" i="49"/>
  <c r="S54" i="49"/>
  <c r="Y54" i="49" s="1"/>
  <c r="E54" i="49"/>
  <c r="K54" i="49" s="1"/>
  <c r="K31" i="49"/>
  <c r="K32" i="49"/>
  <c r="K33" i="49"/>
  <c r="K34" i="49"/>
  <c r="K35" i="49"/>
  <c r="K36" i="49"/>
  <c r="K37" i="49"/>
  <c r="Y31" i="49"/>
  <c r="Y32" i="49"/>
  <c r="Y33" i="49"/>
  <c r="Y34" i="49"/>
  <c r="Y35" i="49"/>
  <c r="Y36" i="49"/>
  <c r="Y37" i="49"/>
  <c r="S38" i="49"/>
  <c r="Y38" i="49" s="1"/>
  <c r="E38" i="49"/>
  <c r="K38" i="49" s="1"/>
  <c r="H15" i="49"/>
  <c r="K15" i="49" s="1"/>
  <c r="H16" i="49"/>
  <c r="K16" i="49" s="1"/>
  <c r="H17" i="49"/>
  <c r="K17" i="49" s="1"/>
  <c r="H18" i="49"/>
  <c r="K18" i="49" s="1"/>
  <c r="H19" i="49"/>
  <c r="K19" i="49" s="1"/>
  <c r="H20" i="49"/>
  <c r="K20" i="49" s="1"/>
  <c r="H21" i="49"/>
  <c r="K21" i="49" s="1"/>
  <c r="E22" i="49"/>
  <c r="H22" i="49" s="1"/>
  <c r="K22" i="49" s="1"/>
  <c r="Y51" i="49"/>
  <c r="K51" i="49"/>
  <c r="Y50" i="49"/>
  <c r="K50" i="49"/>
  <c r="Y49" i="49"/>
  <c r="K49" i="49"/>
  <c r="Y48" i="49"/>
  <c r="K48" i="49"/>
  <c r="Y47" i="49"/>
  <c r="K47" i="49"/>
  <c r="S46" i="49"/>
  <c r="Y46" i="49" s="1"/>
  <c r="E46" i="49"/>
  <c r="K46" i="49" s="1"/>
  <c r="S30" i="49"/>
  <c r="Y30" i="49" s="1"/>
  <c r="E30" i="49"/>
  <c r="K30" i="49" s="1"/>
  <c r="E14" i="49"/>
  <c r="H14" i="49" s="1"/>
  <c r="K14" i="49" s="1"/>
  <c r="U29" i="38" l="1"/>
  <c r="U30" i="38"/>
  <c r="U30" i="56"/>
  <c r="U29" i="56"/>
  <c r="L29" i="38"/>
  <c r="L30" i="38"/>
  <c r="K29" i="38"/>
  <c r="K30" i="38"/>
  <c r="K29" i="56"/>
  <c r="K30" i="56"/>
  <c r="L30" i="56"/>
  <c r="L29" i="56"/>
  <c r="V30" i="56"/>
  <c r="V29" i="56"/>
  <c r="T30" i="38"/>
  <c r="T29" i="38"/>
  <c r="M30" i="56"/>
  <c r="M29" i="56"/>
  <c r="V30" i="38"/>
  <c r="T29" i="56"/>
  <c r="T30" i="56"/>
  <c r="V56" i="49"/>
  <c r="S15" i="38" s="1"/>
  <c r="V70" i="47"/>
  <c r="Y70" i="47" s="1"/>
  <c r="V92" i="47" s="1"/>
  <c r="S12" i="38" s="1"/>
  <c r="K70" i="47"/>
  <c r="H92" i="47" s="1"/>
  <c r="J12" i="38" s="1"/>
  <c r="H56" i="49"/>
  <c r="J15" i="38" s="1"/>
  <c r="V40" i="49"/>
  <c r="R15" i="38" s="1"/>
  <c r="H40" i="49"/>
  <c r="I15" i="38" s="1"/>
  <c r="H24" i="49"/>
  <c r="G15" i="38" s="1"/>
  <c r="Y54" i="48" l="1"/>
  <c r="K54" i="48"/>
  <c r="Y38" i="48"/>
  <c r="K38" i="48"/>
  <c r="H15" i="48"/>
  <c r="H16" i="48"/>
  <c r="H17" i="48"/>
  <c r="H18" i="48"/>
  <c r="K18" i="48" s="1"/>
  <c r="H19" i="48"/>
  <c r="K19" i="48" s="1"/>
  <c r="H20" i="48"/>
  <c r="K20" i="48" s="1"/>
  <c r="H21" i="48"/>
  <c r="K21" i="48" s="1"/>
  <c r="H22" i="48"/>
  <c r="K22" i="48" s="1"/>
  <c r="Y53" i="48"/>
  <c r="K53" i="48"/>
  <c r="Y52" i="48"/>
  <c r="K52" i="48"/>
  <c r="Y51" i="48"/>
  <c r="K51" i="48"/>
  <c r="Y50" i="48"/>
  <c r="K50" i="48"/>
  <c r="Y49" i="48"/>
  <c r="K49" i="48"/>
  <c r="Y48" i="48"/>
  <c r="K48" i="48"/>
  <c r="S47" i="48"/>
  <c r="Y47" i="48" s="1"/>
  <c r="E47" i="48"/>
  <c r="K47" i="48" s="1"/>
  <c r="Y46" i="48"/>
  <c r="K46" i="48"/>
  <c r="Y37" i="48"/>
  <c r="K37" i="48"/>
  <c r="Y36" i="48"/>
  <c r="K36" i="48"/>
  <c r="Y35" i="48"/>
  <c r="K35" i="48"/>
  <c r="Y34" i="48"/>
  <c r="K34" i="48"/>
  <c r="Y33" i="48"/>
  <c r="K33" i="48"/>
  <c r="Y32" i="48"/>
  <c r="K32" i="48"/>
  <c r="S31" i="48"/>
  <c r="Y31" i="48" s="1"/>
  <c r="E31" i="48"/>
  <c r="K31" i="48" s="1"/>
  <c r="Y30" i="48"/>
  <c r="K30" i="48"/>
  <c r="K17" i="48"/>
  <c r="K16" i="48"/>
  <c r="E15" i="48"/>
  <c r="H14" i="48"/>
  <c r="K14" i="48" s="1"/>
  <c r="Y44" i="47"/>
  <c r="Y45" i="47"/>
  <c r="Y46" i="47"/>
  <c r="Y47" i="47"/>
  <c r="Y48" i="47"/>
  <c r="Y49" i="47"/>
  <c r="Y50" i="47"/>
  <c r="Y51" i="47"/>
  <c r="Y52" i="47"/>
  <c r="Y53" i="47"/>
  <c r="Y54" i="47"/>
  <c r="Y55" i="47"/>
  <c r="Y56" i="47"/>
  <c r="Y57" i="47"/>
  <c r="Y58" i="47"/>
  <c r="Y60" i="47"/>
  <c r="Y61" i="47"/>
  <c r="Y62" i="47"/>
  <c r="Y59" i="47"/>
  <c r="Y43" i="47"/>
  <c r="S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E42" i="47"/>
  <c r="H15" i="47"/>
  <c r="K15" i="47" s="1"/>
  <c r="H16" i="47"/>
  <c r="K16" i="47" s="1"/>
  <c r="H17" i="47"/>
  <c r="K17" i="47" s="1"/>
  <c r="H18" i="47"/>
  <c r="K18" i="47" s="1"/>
  <c r="H19" i="47"/>
  <c r="K19" i="47" s="1"/>
  <c r="H20" i="47"/>
  <c r="K20" i="47" s="1"/>
  <c r="H21" i="47"/>
  <c r="K21" i="47" s="1"/>
  <c r="H22" i="47"/>
  <c r="K22" i="47" s="1"/>
  <c r="H23" i="47"/>
  <c r="K23" i="47" s="1"/>
  <c r="H24" i="47"/>
  <c r="K24" i="47" s="1"/>
  <c r="H25" i="47"/>
  <c r="K25" i="47" s="1"/>
  <c r="H26" i="47"/>
  <c r="K26" i="47" s="1"/>
  <c r="H27" i="47"/>
  <c r="K27" i="47" s="1"/>
  <c r="H28" i="47"/>
  <c r="K28" i="47" s="1"/>
  <c r="H29" i="47"/>
  <c r="K29" i="47" s="1"/>
  <c r="H30" i="47"/>
  <c r="K30" i="47" s="1"/>
  <c r="H31" i="47"/>
  <c r="K31" i="47" s="1"/>
  <c r="H32" i="47"/>
  <c r="K32" i="47" s="1"/>
  <c r="H33" i="47"/>
  <c r="K33" i="47" s="1"/>
  <c r="H34" i="47"/>
  <c r="K34" i="47" s="1"/>
  <c r="E14" i="47"/>
  <c r="H14" i="47" s="1"/>
  <c r="K14" i="47" s="1"/>
  <c r="V54" i="46"/>
  <c r="Y54" i="46" s="1"/>
  <c r="V55" i="46"/>
  <c r="Y55" i="46" s="1"/>
  <c r="V56" i="46"/>
  <c r="Y56" i="46" s="1"/>
  <c r="V58" i="46"/>
  <c r="Y58" i="46" s="1"/>
  <c r="V59" i="46"/>
  <c r="Y59" i="46" s="1"/>
  <c r="V60" i="46"/>
  <c r="Y60" i="46" s="1"/>
  <c r="V61" i="46"/>
  <c r="Y61" i="46" s="1"/>
  <c r="V62" i="46"/>
  <c r="Y62" i="46" s="1"/>
  <c r="V63" i="46"/>
  <c r="Y63" i="46" s="1"/>
  <c r="V53" i="46"/>
  <c r="Y53" i="46" s="1"/>
  <c r="H54" i="46"/>
  <c r="K54" i="46" s="1"/>
  <c r="H55" i="46"/>
  <c r="K55" i="46" s="1"/>
  <c r="H56" i="46"/>
  <c r="K56" i="46" s="1"/>
  <c r="K58" i="46"/>
  <c r="H59" i="46"/>
  <c r="K59" i="46" s="1"/>
  <c r="H60" i="46"/>
  <c r="K60" i="46" s="1"/>
  <c r="H61" i="46"/>
  <c r="K61" i="46" s="1"/>
  <c r="H62" i="46"/>
  <c r="K62" i="46" s="1"/>
  <c r="H63" i="46"/>
  <c r="K63" i="46" s="1"/>
  <c r="H53" i="46"/>
  <c r="K53" i="46" s="1"/>
  <c r="S64" i="46"/>
  <c r="V64" i="46" s="1"/>
  <c r="Y64" i="46" s="1"/>
  <c r="E64" i="46"/>
  <c r="H64" i="46" s="1"/>
  <c r="K64" i="46" s="1"/>
  <c r="S57" i="46"/>
  <c r="V57" i="46" s="1"/>
  <c r="Y57" i="46" s="1"/>
  <c r="E57" i="46"/>
  <c r="H57" i="46" s="1"/>
  <c r="K57" i="46" s="1"/>
  <c r="V34" i="46"/>
  <c r="Y34" i="46" s="1"/>
  <c r="V35" i="46"/>
  <c r="Y35" i="46" s="1"/>
  <c r="V36" i="46"/>
  <c r="Y36" i="46" s="1"/>
  <c r="V38" i="46"/>
  <c r="Y38" i="46" s="1"/>
  <c r="V39" i="46"/>
  <c r="Y39" i="46" s="1"/>
  <c r="V40" i="46"/>
  <c r="Y40" i="46" s="1"/>
  <c r="V41" i="46"/>
  <c r="Y41" i="46" s="1"/>
  <c r="V42" i="46"/>
  <c r="Y42" i="46" s="1"/>
  <c r="V43" i="46"/>
  <c r="Y43" i="46" s="1"/>
  <c r="V33" i="46"/>
  <c r="Y33" i="46" s="1"/>
  <c r="S44" i="46"/>
  <c r="V44" i="46" s="1"/>
  <c r="Y44" i="46" s="1"/>
  <c r="S37" i="46"/>
  <c r="V37" i="46" s="1"/>
  <c r="Y37" i="46" s="1"/>
  <c r="H34" i="46"/>
  <c r="K34" i="46" s="1"/>
  <c r="H35" i="46"/>
  <c r="K35" i="46" s="1"/>
  <c r="H36" i="46"/>
  <c r="K36" i="46" s="1"/>
  <c r="H38" i="46"/>
  <c r="K38" i="46" s="1"/>
  <c r="H39" i="46"/>
  <c r="K39" i="46" s="1"/>
  <c r="H40" i="46"/>
  <c r="K40" i="46" s="1"/>
  <c r="H41" i="46"/>
  <c r="K41" i="46" s="1"/>
  <c r="H42" i="46"/>
  <c r="K42" i="46" s="1"/>
  <c r="H43" i="46"/>
  <c r="K43" i="46" s="1"/>
  <c r="H33" i="46"/>
  <c r="K33" i="46" s="1"/>
  <c r="E44" i="46"/>
  <c r="H44" i="46" s="1"/>
  <c r="K44" i="46" s="1"/>
  <c r="E37" i="46"/>
  <c r="H37" i="46" s="1"/>
  <c r="K37" i="46" s="1"/>
  <c r="H15" i="46"/>
  <c r="K15" i="46" s="1"/>
  <c r="H16" i="46"/>
  <c r="K16" i="46" s="1"/>
  <c r="H17" i="46"/>
  <c r="K17" i="46" s="1"/>
  <c r="H19" i="46"/>
  <c r="K19" i="46" s="1"/>
  <c r="H20" i="46"/>
  <c r="K20" i="46" s="1"/>
  <c r="H21" i="46"/>
  <c r="K21" i="46" s="1"/>
  <c r="H22" i="46"/>
  <c r="K22" i="46" s="1"/>
  <c r="H23" i="46"/>
  <c r="K23" i="46" s="1"/>
  <c r="H24" i="46"/>
  <c r="K24" i="46" s="1"/>
  <c r="H14" i="46"/>
  <c r="K14" i="46" s="1"/>
  <c r="E25" i="46"/>
  <c r="H25" i="46" s="1"/>
  <c r="E18" i="46"/>
  <c r="H18" i="46" s="1"/>
  <c r="E19" i="19"/>
  <c r="S33" i="11"/>
  <c r="E48" i="11"/>
  <c r="E33" i="11"/>
  <c r="V209" i="31"/>
  <c r="V208" i="31"/>
  <c r="V207" i="31"/>
  <c r="V199" i="31"/>
  <c r="V198" i="31"/>
  <c r="V197" i="31"/>
  <c r="V189" i="31"/>
  <c r="V188" i="31"/>
  <c r="V187" i="31"/>
  <c r="V179" i="31"/>
  <c r="V178" i="31"/>
  <c r="V177" i="31"/>
  <c r="V169" i="31"/>
  <c r="V168" i="31"/>
  <c r="V167" i="31"/>
  <c r="V158" i="31"/>
  <c r="V159" i="31"/>
  <c r="V157" i="31"/>
  <c r="V141" i="31"/>
  <c r="V140" i="31"/>
  <c r="V139" i="31"/>
  <c r="V131" i="31"/>
  <c r="V130" i="31"/>
  <c r="V129" i="31"/>
  <c r="V121" i="31"/>
  <c r="V120" i="31"/>
  <c r="V119" i="31"/>
  <c r="V111" i="31"/>
  <c r="V110" i="31"/>
  <c r="V109" i="31"/>
  <c r="V101" i="31"/>
  <c r="V100" i="31"/>
  <c r="V99" i="31"/>
  <c r="V91" i="31"/>
  <c r="V90" i="31"/>
  <c r="V89" i="31"/>
  <c r="E209" i="31"/>
  <c r="E208" i="31"/>
  <c r="E207" i="31"/>
  <c r="E199" i="31"/>
  <c r="E198" i="31"/>
  <c r="E197" i="31"/>
  <c r="E189" i="31"/>
  <c r="E188" i="31"/>
  <c r="E187" i="31"/>
  <c r="E179" i="31"/>
  <c r="E178" i="31"/>
  <c r="E177" i="31"/>
  <c r="E169" i="31"/>
  <c r="E168" i="31"/>
  <c r="E167" i="31"/>
  <c r="E159" i="31"/>
  <c r="E158" i="31"/>
  <c r="E157" i="31"/>
  <c r="K138" i="31"/>
  <c r="K139" i="31"/>
  <c r="E141" i="31"/>
  <c r="E140" i="31"/>
  <c r="E139" i="31"/>
  <c r="E131" i="31"/>
  <c r="E130" i="31"/>
  <c r="E129" i="31"/>
  <c r="E121" i="31"/>
  <c r="E120" i="31"/>
  <c r="E119" i="31"/>
  <c r="E111" i="31"/>
  <c r="E110" i="31"/>
  <c r="E109" i="31"/>
  <c r="E101" i="31"/>
  <c r="E100" i="31"/>
  <c r="E99" i="31"/>
  <c r="E91" i="31"/>
  <c r="E90" i="31"/>
  <c r="E89" i="31"/>
  <c r="S75" i="36"/>
  <c r="S73" i="36"/>
  <c r="S65" i="36"/>
  <c r="S63" i="36"/>
  <c r="S62" i="36"/>
  <c r="S51" i="36"/>
  <c r="S49" i="36"/>
  <c r="S41" i="36"/>
  <c r="S39" i="36"/>
  <c r="S38" i="36"/>
  <c r="E75" i="36"/>
  <c r="E73" i="36"/>
  <c r="E65" i="36"/>
  <c r="E63" i="36"/>
  <c r="E62" i="36"/>
  <c r="E51" i="36"/>
  <c r="E49" i="36"/>
  <c r="E41" i="36"/>
  <c r="E39" i="36"/>
  <c r="E38" i="36"/>
  <c r="S41" i="8"/>
  <c r="S39" i="8"/>
  <c r="S38" i="8"/>
  <c r="S61" i="8"/>
  <c r="S59" i="8"/>
  <c r="S58" i="8"/>
  <c r="E61" i="8"/>
  <c r="E59" i="8"/>
  <c r="E58" i="8"/>
  <c r="E41" i="8"/>
  <c r="E39" i="8"/>
  <c r="E38" i="8"/>
  <c r="S29" i="15"/>
  <c r="S28" i="15"/>
  <c r="S41" i="15"/>
  <c r="S40" i="15"/>
  <c r="E41" i="15"/>
  <c r="E40" i="15"/>
  <c r="E29" i="15"/>
  <c r="E28" i="15"/>
  <c r="E113" i="26"/>
  <c r="E112" i="26"/>
  <c r="E111" i="26"/>
  <c r="E99" i="26"/>
  <c r="E98" i="26"/>
  <c r="E97" i="26"/>
  <c r="S113" i="26"/>
  <c r="S112" i="26"/>
  <c r="S111" i="26"/>
  <c r="S99" i="26"/>
  <c r="S98" i="26"/>
  <c r="S97" i="26"/>
  <c r="S77" i="26"/>
  <c r="S76" i="26"/>
  <c r="S75" i="26"/>
  <c r="S63" i="26"/>
  <c r="S62" i="26"/>
  <c r="S61" i="26"/>
  <c r="E77" i="26"/>
  <c r="E76" i="26"/>
  <c r="E75" i="26"/>
  <c r="E63" i="26"/>
  <c r="E62" i="26"/>
  <c r="E61" i="26"/>
  <c r="S35" i="6"/>
  <c r="S34" i="6"/>
  <c r="S50" i="6"/>
  <c r="S49" i="6"/>
  <c r="E50" i="6"/>
  <c r="E49" i="6"/>
  <c r="E35" i="6"/>
  <c r="E34" i="6"/>
  <c r="S51" i="25"/>
  <c r="S50" i="25"/>
  <c r="S48" i="25"/>
  <c r="S47" i="25"/>
  <c r="S35" i="25"/>
  <c r="S34" i="25"/>
  <c r="S32" i="25"/>
  <c r="S31" i="25"/>
  <c r="E51" i="25"/>
  <c r="E50" i="25"/>
  <c r="E48" i="25"/>
  <c r="E47" i="25"/>
  <c r="E35" i="25"/>
  <c r="E34" i="25"/>
  <c r="E32" i="25"/>
  <c r="E31" i="25"/>
  <c r="H39" i="24"/>
  <c r="H40" i="24"/>
  <c r="H41" i="24"/>
  <c r="S36" i="33"/>
  <c r="S31" i="33"/>
  <c r="S52" i="33"/>
  <c r="S47" i="33"/>
  <c r="E31" i="33"/>
  <c r="E52" i="33"/>
  <c r="E47" i="33"/>
  <c r="E36" i="33"/>
  <c r="S50" i="32"/>
  <c r="S32" i="32"/>
  <c r="E50" i="32"/>
  <c r="E32" i="32"/>
  <c r="S52" i="16"/>
  <c r="S51" i="16"/>
  <c r="S50" i="16"/>
  <c r="S36" i="16"/>
  <c r="S35" i="16"/>
  <c r="S34" i="16"/>
  <c r="E52" i="16"/>
  <c r="E51" i="16"/>
  <c r="E50" i="16"/>
  <c r="E36" i="16"/>
  <c r="E35" i="16"/>
  <c r="E34" i="16"/>
  <c r="S61" i="9"/>
  <c r="S58" i="9"/>
  <c r="S41" i="9"/>
  <c r="S38" i="9"/>
  <c r="E61" i="9"/>
  <c r="E58" i="9"/>
  <c r="E41" i="9"/>
  <c r="E38" i="9"/>
  <c r="S37" i="30"/>
  <c r="S35" i="30"/>
  <c r="S30" i="30"/>
  <c r="S53" i="30"/>
  <c r="S51" i="30"/>
  <c r="S46" i="30"/>
  <c r="E53" i="30"/>
  <c r="E51" i="30"/>
  <c r="E46" i="30"/>
  <c r="E37" i="30"/>
  <c r="E35" i="30"/>
  <c r="E30" i="30"/>
  <c r="S38" i="17"/>
  <c r="S27" i="17"/>
  <c r="E38" i="17"/>
  <c r="E27" i="17"/>
  <c r="S62" i="29"/>
  <c r="S39" i="29"/>
  <c r="E62" i="29"/>
  <c r="E39" i="29"/>
  <c r="S58" i="21"/>
  <c r="S51" i="21"/>
  <c r="S40" i="21"/>
  <c r="S33" i="21"/>
  <c r="E58" i="21"/>
  <c r="E51" i="21"/>
  <c r="E40" i="21"/>
  <c r="E33" i="21"/>
  <c r="S80" i="20"/>
  <c r="S79" i="20"/>
  <c r="S55" i="20"/>
  <c r="S54" i="20"/>
  <c r="E80" i="20"/>
  <c r="E79" i="20"/>
  <c r="E54" i="20"/>
  <c r="E55" i="20"/>
  <c r="S39" i="19"/>
  <c r="S38" i="19"/>
  <c r="S37" i="19"/>
  <c r="S36" i="19"/>
  <c r="S35" i="19"/>
  <c r="S56" i="19"/>
  <c r="S55" i="19"/>
  <c r="S54" i="19"/>
  <c r="S53" i="19"/>
  <c r="S52" i="19"/>
  <c r="E56" i="19"/>
  <c r="E55" i="19"/>
  <c r="E54" i="19"/>
  <c r="E53" i="19"/>
  <c r="E52" i="19"/>
  <c r="E39" i="19"/>
  <c r="E38" i="19"/>
  <c r="E37" i="19"/>
  <c r="E36" i="19"/>
  <c r="E35" i="19"/>
  <c r="K42" i="47" l="1"/>
  <c r="H64" i="47" s="1"/>
  <c r="I12" i="38" s="1"/>
  <c r="H56" i="48"/>
  <c r="J22" i="38" s="1"/>
  <c r="V56" i="48"/>
  <c r="S22" i="38" s="1"/>
  <c r="V40" i="48"/>
  <c r="R22" i="38" s="1"/>
  <c r="H40" i="48"/>
  <c r="I22" i="38" s="1"/>
  <c r="K15" i="48"/>
  <c r="H24" i="48" s="1"/>
  <c r="G22" i="38" s="1"/>
  <c r="Y42" i="47"/>
  <c r="V64" i="47" s="1"/>
  <c r="R12" i="38" s="1"/>
  <c r="H36" i="47"/>
  <c r="G12" i="38" s="1"/>
  <c r="V67" i="46"/>
  <c r="S8" i="38" s="1"/>
  <c r="V47" i="46"/>
  <c r="R8" i="38" s="1"/>
  <c r="H47" i="46"/>
  <c r="K25" i="46"/>
  <c r="K18" i="46"/>
  <c r="S47" i="27"/>
  <c r="S38" i="27"/>
  <c r="S35" i="27"/>
  <c r="E47" i="27"/>
  <c r="E38" i="27"/>
  <c r="E35" i="27"/>
  <c r="E68" i="27"/>
  <c r="E59" i="27"/>
  <c r="E56" i="27"/>
  <c r="S68" i="27"/>
  <c r="S59" i="27"/>
  <c r="S56" i="27"/>
  <c r="I8" i="38" l="1"/>
  <c r="J8" i="38"/>
  <c r="H27" i="46"/>
  <c r="G8" i="38" s="1"/>
  <c r="Y30" i="18"/>
  <c r="Y32" i="18"/>
  <c r="Y33" i="18"/>
  <c r="Y34" i="18"/>
  <c r="Y35" i="18"/>
  <c r="Y29" i="18"/>
  <c r="Y49" i="18"/>
  <c r="Y45" i="18"/>
  <c r="Y46" i="18"/>
  <c r="Y47" i="18"/>
  <c r="Y48" i="18"/>
  <c r="Y50" i="18"/>
  <c r="Y44" i="18"/>
  <c r="K45" i="18"/>
  <c r="K46" i="18"/>
  <c r="K48" i="18"/>
  <c r="K49" i="18"/>
  <c r="K50" i="18"/>
  <c r="K44" i="18"/>
  <c r="K30" i="18"/>
  <c r="K31" i="18"/>
  <c r="K32" i="18"/>
  <c r="K33" i="18"/>
  <c r="K34" i="18"/>
  <c r="K35" i="18"/>
  <c r="K29" i="18"/>
  <c r="Y43" i="37"/>
  <c r="Y44" i="37"/>
  <c r="Y45" i="37"/>
  <c r="Y46" i="37"/>
  <c r="Y47" i="37"/>
  <c r="Y42" i="37"/>
  <c r="Y29" i="37"/>
  <c r="Y30" i="37"/>
  <c r="Y31" i="37"/>
  <c r="Y33" i="37"/>
  <c r="Y28" i="37"/>
  <c r="S46" i="37"/>
  <c r="S32" i="37"/>
  <c r="K43" i="37"/>
  <c r="K44" i="37"/>
  <c r="K45" i="37"/>
  <c r="K47" i="37"/>
  <c r="K42" i="37"/>
  <c r="K29" i="37"/>
  <c r="K30" i="37"/>
  <c r="K31" i="37"/>
  <c r="K32" i="37"/>
  <c r="K33" i="37"/>
  <c r="K28" i="37"/>
  <c r="E46" i="37"/>
  <c r="E32" i="37"/>
  <c r="Y93" i="35"/>
  <c r="Y92" i="35"/>
  <c r="Y91" i="35"/>
  <c r="Y90" i="35"/>
  <c r="Y89" i="35"/>
  <c r="Y88" i="35"/>
  <c r="Y87" i="35"/>
  <c r="Y86" i="35"/>
  <c r="Y85" i="35"/>
  <c r="Y84" i="35"/>
  <c r="Y83" i="35"/>
  <c r="Y82" i="35"/>
  <c r="Y81" i="35"/>
  <c r="Y80" i="35"/>
  <c r="Y79" i="35"/>
  <c r="Y78" i="35"/>
  <c r="Y77" i="35"/>
  <c r="Y76" i="35"/>
  <c r="Y75" i="35"/>
  <c r="Y74" i="35"/>
  <c r="Y73" i="35"/>
  <c r="Y72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Y64" i="35"/>
  <c r="Y63" i="35"/>
  <c r="Y62" i="35"/>
  <c r="Y61" i="35"/>
  <c r="Y60" i="35"/>
  <c r="Y59" i="35"/>
  <c r="Y58" i="35"/>
  <c r="Y57" i="35"/>
  <c r="Y56" i="35"/>
  <c r="Y55" i="35"/>
  <c r="Y54" i="35"/>
  <c r="Y53" i="35"/>
  <c r="Y52" i="35"/>
  <c r="Y51" i="35"/>
  <c r="Y50" i="35"/>
  <c r="Y49" i="35"/>
  <c r="Y48" i="35"/>
  <c r="Y47" i="35"/>
  <c r="Y46" i="35"/>
  <c r="Y45" i="35"/>
  <c r="Y44" i="35"/>
  <c r="Y43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Y113" i="26"/>
  <c r="Y112" i="26"/>
  <c r="Y111" i="26"/>
  <c r="Y110" i="26"/>
  <c r="Y109" i="26"/>
  <c r="Y108" i="26"/>
  <c r="Y107" i="26"/>
  <c r="Y106" i="26"/>
  <c r="Y105" i="26"/>
  <c r="Y104" i="26"/>
  <c r="Y103" i="26"/>
  <c r="Y102" i="26"/>
  <c r="Y101" i="26"/>
  <c r="Y100" i="26"/>
  <c r="Y99" i="26"/>
  <c r="Y98" i="26"/>
  <c r="Y97" i="26"/>
  <c r="Y96" i="26"/>
  <c r="Y95" i="26"/>
  <c r="Y94" i="26"/>
  <c r="Y93" i="26"/>
  <c r="Y92" i="26"/>
  <c r="Y91" i="26"/>
  <c r="Y90" i="26"/>
  <c r="Y89" i="26"/>
  <c r="Y88" i="26"/>
  <c r="Y87" i="26"/>
  <c r="Y86" i="26"/>
  <c r="K113" i="26"/>
  <c r="K112" i="26"/>
  <c r="K111" i="26"/>
  <c r="K110" i="26"/>
  <c r="K109" i="26"/>
  <c r="K108" i="26"/>
  <c r="K107" i="26"/>
  <c r="K106" i="26"/>
  <c r="K105" i="26"/>
  <c r="K104" i="26"/>
  <c r="K103" i="26"/>
  <c r="K102" i="26"/>
  <c r="K101" i="26"/>
  <c r="K100" i="26"/>
  <c r="K99" i="26"/>
  <c r="K98" i="26"/>
  <c r="K97" i="26"/>
  <c r="K96" i="26"/>
  <c r="K95" i="26"/>
  <c r="K94" i="26"/>
  <c r="K93" i="26"/>
  <c r="K92" i="26"/>
  <c r="K91" i="26"/>
  <c r="K90" i="26"/>
  <c r="K89" i="26"/>
  <c r="K88" i="26"/>
  <c r="K87" i="26"/>
  <c r="K86" i="26"/>
  <c r="Y77" i="26"/>
  <c r="Y76" i="26"/>
  <c r="Y75" i="26"/>
  <c r="Y74" i="26"/>
  <c r="Y73" i="26"/>
  <c r="Y72" i="26"/>
  <c r="Y71" i="26"/>
  <c r="Y70" i="26"/>
  <c r="Y69" i="26"/>
  <c r="Y68" i="26"/>
  <c r="Y67" i="26"/>
  <c r="Y66" i="26"/>
  <c r="Y65" i="26"/>
  <c r="Y64" i="26"/>
  <c r="Y63" i="26"/>
  <c r="Y62" i="26"/>
  <c r="Y61" i="26"/>
  <c r="Y60" i="26"/>
  <c r="Y59" i="26"/>
  <c r="Y58" i="26"/>
  <c r="Y57" i="26"/>
  <c r="Y56" i="26"/>
  <c r="Y55" i="26"/>
  <c r="Y54" i="26"/>
  <c r="Y53" i="26"/>
  <c r="Y52" i="26"/>
  <c r="Y51" i="26"/>
  <c r="Y50" i="26"/>
  <c r="K77" i="26"/>
  <c r="K76" i="26"/>
  <c r="K75" i="26"/>
  <c r="K74" i="26"/>
  <c r="K73" i="26"/>
  <c r="K72" i="26"/>
  <c r="K71" i="26"/>
  <c r="K70" i="26"/>
  <c r="K69" i="26"/>
  <c r="K68" i="26"/>
  <c r="K67" i="26"/>
  <c r="K66" i="26"/>
  <c r="K65" i="26"/>
  <c r="K64" i="26"/>
  <c r="K63" i="26"/>
  <c r="K62" i="26"/>
  <c r="K61" i="26"/>
  <c r="K60" i="26"/>
  <c r="K59" i="26"/>
  <c r="K58" i="26"/>
  <c r="K57" i="26"/>
  <c r="K56" i="26"/>
  <c r="K55" i="26"/>
  <c r="K54" i="26"/>
  <c r="K53" i="26"/>
  <c r="K52" i="26"/>
  <c r="K51" i="26"/>
  <c r="K50" i="26"/>
  <c r="Y50" i="6"/>
  <c r="Y49" i="6"/>
  <c r="Y48" i="6"/>
  <c r="Y47" i="6"/>
  <c r="Y46" i="6"/>
  <c r="Y45" i="6"/>
  <c r="Y44" i="6"/>
  <c r="K50" i="6"/>
  <c r="K49" i="6"/>
  <c r="K48" i="6"/>
  <c r="K47" i="6"/>
  <c r="K46" i="6"/>
  <c r="K45" i="6"/>
  <c r="K44" i="6"/>
  <c r="Y35" i="6"/>
  <c r="Y34" i="6"/>
  <c r="Y33" i="6"/>
  <c r="Y32" i="6"/>
  <c r="Y31" i="6"/>
  <c r="Y30" i="6"/>
  <c r="Y29" i="6"/>
  <c r="K35" i="6"/>
  <c r="K34" i="6"/>
  <c r="K33" i="6"/>
  <c r="K32" i="6"/>
  <c r="K31" i="6"/>
  <c r="K30" i="6"/>
  <c r="K29" i="6"/>
  <c r="Y53" i="25"/>
  <c r="Y52" i="25"/>
  <c r="Y51" i="25"/>
  <c r="Y50" i="25"/>
  <c r="Y49" i="25"/>
  <c r="Y48" i="25"/>
  <c r="Y47" i="25"/>
  <c r="Y46" i="25"/>
  <c r="K53" i="25"/>
  <c r="K52" i="25"/>
  <c r="K51" i="25"/>
  <c r="K50" i="25"/>
  <c r="K49" i="25"/>
  <c r="K48" i="25"/>
  <c r="K47" i="25"/>
  <c r="K46" i="25"/>
  <c r="Y37" i="25"/>
  <c r="Y36" i="25"/>
  <c r="Y35" i="25"/>
  <c r="Y34" i="25"/>
  <c r="Y33" i="25"/>
  <c r="Y32" i="25"/>
  <c r="Y31" i="25"/>
  <c r="Y30" i="25"/>
  <c r="K37" i="25"/>
  <c r="K36" i="25"/>
  <c r="K35" i="25"/>
  <c r="K34" i="25"/>
  <c r="K33" i="25"/>
  <c r="K32" i="25"/>
  <c r="K31" i="25"/>
  <c r="K30" i="25"/>
  <c r="Y41" i="24"/>
  <c r="Y40" i="24"/>
  <c r="Y39" i="24"/>
  <c r="Y38" i="24"/>
  <c r="K41" i="24"/>
  <c r="K40" i="24"/>
  <c r="K39" i="24"/>
  <c r="K38" i="24"/>
  <c r="Y29" i="24"/>
  <c r="Y28" i="24"/>
  <c r="Y27" i="24"/>
  <c r="Y26" i="24"/>
  <c r="K29" i="24"/>
  <c r="K28" i="24"/>
  <c r="K27" i="24"/>
  <c r="K26" i="24"/>
  <c r="Y53" i="33"/>
  <c r="Y52" i="33"/>
  <c r="Y51" i="33"/>
  <c r="Y50" i="33"/>
  <c r="Y49" i="33"/>
  <c r="Y48" i="33"/>
  <c r="Y47" i="33"/>
  <c r="Y46" i="33"/>
  <c r="K53" i="33"/>
  <c r="K52" i="33"/>
  <c r="K51" i="33"/>
  <c r="K50" i="33"/>
  <c r="K49" i="33"/>
  <c r="K48" i="33"/>
  <c r="K47" i="33"/>
  <c r="K46" i="33"/>
  <c r="Y37" i="33"/>
  <c r="Y36" i="33"/>
  <c r="Y35" i="33"/>
  <c r="Y34" i="33"/>
  <c r="Y33" i="33"/>
  <c r="Y32" i="33"/>
  <c r="Y31" i="33"/>
  <c r="Y30" i="33"/>
  <c r="K37" i="33"/>
  <c r="K36" i="33"/>
  <c r="K35" i="33"/>
  <c r="K34" i="33"/>
  <c r="K33" i="33"/>
  <c r="K32" i="33"/>
  <c r="K31" i="33"/>
  <c r="K30" i="33"/>
  <c r="Y59" i="32"/>
  <c r="Y58" i="32"/>
  <c r="Y57" i="32"/>
  <c r="Y56" i="32"/>
  <c r="Y55" i="32"/>
  <c r="Y54" i="32"/>
  <c r="Y53" i="32"/>
  <c r="Y52" i="32"/>
  <c r="Y51" i="32"/>
  <c r="Y50" i="32"/>
  <c r="K59" i="32"/>
  <c r="K58" i="32"/>
  <c r="K57" i="32"/>
  <c r="K56" i="32"/>
  <c r="K55" i="32"/>
  <c r="K54" i="32"/>
  <c r="K53" i="32"/>
  <c r="K52" i="32"/>
  <c r="K51" i="32"/>
  <c r="K50" i="32"/>
  <c r="Y41" i="32"/>
  <c r="Y40" i="32"/>
  <c r="Y39" i="32"/>
  <c r="Y38" i="32"/>
  <c r="Y37" i="32"/>
  <c r="Y36" i="32"/>
  <c r="Y35" i="32"/>
  <c r="Y34" i="32"/>
  <c r="Y33" i="32"/>
  <c r="Y32" i="32"/>
  <c r="K41" i="32"/>
  <c r="K40" i="32"/>
  <c r="K39" i="32"/>
  <c r="K38" i="32"/>
  <c r="K37" i="32"/>
  <c r="K36" i="32"/>
  <c r="K35" i="32"/>
  <c r="K34" i="32"/>
  <c r="K33" i="32"/>
  <c r="K32" i="32"/>
  <c r="AB206" i="31"/>
  <c r="AB205" i="31"/>
  <c r="AB204" i="31"/>
  <c r="AB203" i="31"/>
  <c r="AB202" i="31"/>
  <c r="AB201" i="31"/>
  <c r="AB200" i="31"/>
  <c r="AB197" i="31"/>
  <c r="AB196" i="31"/>
  <c r="AB195" i="31"/>
  <c r="AB194" i="31"/>
  <c r="AB193" i="31"/>
  <c r="AB192" i="31"/>
  <c r="AB191" i="31"/>
  <c r="AB190" i="31"/>
  <c r="AB188" i="31"/>
  <c r="AB186" i="31"/>
  <c r="AB185" i="31"/>
  <c r="AB184" i="31"/>
  <c r="AB183" i="31"/>
  <c r="AB182" i="31"/>
  <c r="AB181" i="31"/>
  <c r="AB180" i="31"/>
  <c r="AB179" i="31"/>
  <c r="AB178" i="31"/>
  <c r="AB177" i="31"/>
  <c r="AB176" i="31"/>
  <c r="AB175" i="31"/>
  <c r="AB174" i="31"/>
  <c r="AB173" i="31"/>
  <c r="AB172" i="31"/>
  <c r="AB171" i="31"/>
  <c r="AB170" i="31"/>
  <c r="AB166" i="31"/>
  <c r="AB165" i="31"/>
  <c r="AB164" i="31"/>
  <c r="AB163" i="31"/>
  <c r="AB162" i="31"/>
  <c r="AB161" i="31"/>
  <c r="AB160" i="31"/>
  <c r="AB159" i="31"/>
  <c r="AB158" i="31"/>
  <c r="AB157" i="31"/>
  <c r="AB156" i="31"/>
  <c r="AB155" i="31"/>
  <c r="AB154" i="31"/>
  <c r="AB153" i="31"/>
  <c r="AB152" i="31"/>
  <c r="AB151" i="31"/>
  <c r="AB150" i="31"/>
  <c r="K209" i="31"/>
  <c r="K208" i="31"/>
  <c r="K207" i="31"/>
  <c r="K206" i="31"/>
  <c r="K205" i="31"/>
  <c r="K204" i="31"/>
  <c r="K203" i="31"/>
  <c r="K202" i="31"/>
  <c r="K201" i="31"/>
  <c r="K200" i="31"/>
  <c r="K199" i="31"/>
  <c r="K198" i="31"/>
  <c r="K197" i="31"/>
  <c r="K196" i="31"/>
  <c r="K195" i="31"/>
  <c r="K194" i="31"/>
  <c r="K193" i="31"/>
  <c r="K192" i="31"/>
  <c r="K191" i="31"/>
  <c r="K190" i="31"/>
  <c r="K189" i="31"/>
  <c r="K188" i="31"/>
  <c r="K187" i="31"/>
  <c r="K186" i="31"/>
  <c r="K185" i="31"/>
  <c r="K184" i="31"/>
  <c r="K183" i="31"/>
  <c r="K182" i="31"/>
  <c r="K181" i="31"/>
  <c r="K180" i="31"/>
  <c r="K179" i="31"/>
  <c r="K178" i="31"/>
  <c r="K177" i="31"/>
  <c r="K176" i="31"/>
  <c r="K175" i="31"/>
  <c r="K174" i="31"/>
  <c r="K173" i="31"/>
  <c r="K172" i="31"/>
  <c r="K171" i="31"/>
  <c r="K170" i="31"/>
  <c r="K169" i="31"/>
  <c r="K168" i="31"/>
  <c r="K167" i="31"/>
  <c r="K166" i="31"/>
  <c r="K165" i="31"/>
  <c r="K164" i="31"/>
  <c r="K163" i="31"/>
  <c r="K162" i="31"/>
  <c r="K161" i="31"/>
  <c r="K160" i="31"/>
  <c r="K159" i="31"/>
  <c r="K158" i="31"/>
  <c r="K157" i="31"/>
  <c r="K156" i="31"/>
  <c r="K155" i="31"/>
  <c r="K154" i="31"/>
  <c r="K153" i="31"/>
  <c r="K152" i="31"/>
  <c r="K151" i="31"/>
  <c r="K150" i="31"/>
  <c r="AB141" i="31"/>
  <c r="AB140" i="31"/>
  <c r="AB139" i="31"/>
  <c r="AB138" i="31"/>
  <c r="AB137" i="31"/>
  <c r="AB136" i="31"/>
  <c r="AB135" i="31"/>
  <c r="AB134" i="31"/>
  <c r="AB133" i="31"/>
  <c r="AB132" i="31"/>
  <c r="AB131" i="31"/>
  <c r="AB130" i="31"/>
  <c r="AB129" i="31"/>
  <c r="AB128" i="31"/>
  <c r="AB127" i="31"/>
  <c r="AB126" i="31"/>
  <c r="AB125" i="31"/>
  <c r="AB124" i="31"/>
  <c r="AB123" i="31"/>
  <c r="AB122" i="31"/>
  <c r="AB121" i="31"/>
  <c r="AB120" i="31"/>
  <c r="AB119" i="31"/>
  <c r="AB118" i="31"/>
  <c r="AB117" i="31"/>
  <c r="AB116" i="31"/>
  <c r="AB115" i="31"/>
  <c r="AB114" i="31"/>
  <c r="AB113" i="31"/>
  <c r="AB112" i="31"/>
  <c r="AB111" i="31"/>
  <c r="AB110" i="31"/>
  <c r="AB109" i="31"/>
  <c r="AB108" i="31"/>
  <c r="AB107" i="31"/>
  <c r="AB106" i="31"/>
  <c r="AB105" i="31"/>
  <c r="AB104" i="31"/>
  <c r="AB103" i="31"/>
  <c r="AB102" i="31"/>
  <c r="AB101" i="31"/>
  <c r="AB100" i="31"/>
  <c r="AB99" i="31"/>
  <c r="AB98" i="31"/>
  <c r="AB97" i="31"/>
  <c r="AB96" i="31"/>
  <c r="AB95" i="31"/>
  <c r="AB94" i="31"/>
  <c r="AB93" i="31"/>
  <c r="AB92" i="31"/>
  <c r="AB91" i="31"/>
  <c r="AB90" i="31"/>
  <c r="AB89" i="31"/>
  <c r="AB88" i="31"/>
  <c r="AB87" i="31"/>
  <c r="AB86" i="31"/>
  <c r="AB85" i="31"/>
  <c r="AB84" i="31"/>
  <c r="AB83" i="31"/>
  <c r="AB82" i="31"/>
  <c r="K141" i="31"/>
  <c r="K140" i="31"/>
  <c r="K137" i="31"/>
  <c r="K136" i="31"/>
  <c r="K135" i="31"/>
  <c r="K134" i="31"/>
  <c r="K133" i="31"/>
  <c r="K132" i="31"/>
  <c r="K131" i="31"/>
  <c r="K130" i="31"/>
  <c r="K129" i="31"/>
  <c r="K128" i="31"/>
  <c r="K127" i="31"/>
  <c r="K126" i="31"/>
  <c r="K125" i="31"/>
  <c r="K124" i="31"/>
  <c r="K123" i="31"/>
  <c r="K122" i="31"/>
  <c r="K121" i="31"/>
  <c r="K120" i="31"/>
  <c r="K119" i="31"/>
  <c r="K118" i="31"/>
  <c r="K117" i="31"/>
  <c r="K116" i="31"/>
  <c r="K115" i="31"/>
  <c r="K114" i="31"/>
  <c r="K113" i="31"/>
  <c r="K112" i="31"/>
  <c r="K111" i="31"/>
  <c r="K110" i="31"/>
  <c r="K109" i="31"/>
  <c r="K108" i="31"/>
  <c r="K107" i="31"/>
  <c r="K106" i="31"/>
  <c r="K105" i="31"/>
  <c r="K104" i="31"/>
  <c r="K103" i="31"/>
  <c r="K102" i="31"/>
  <c r="K101" i="31"/>
  <c r="K100" i="31"/>
  <c r="K99" i="31"/>
  <c r="K98" i="31"/>
  <c r="K97" i="31"/>
  <c r="K96" i="31"/>
  <c r="K95" i="31"/>
  <c r="K94" i="31"/>
  <c r="K93" i="31"/>
  <c r="K92" i="31"/>
  <c r="K91" i="31"/>
  <c r="K90" i="31"/>
  <c r="K89" i="31"/>
  <c r="K88" i="31"/>
  <c r="K87" i="31"/>
  <c r="K86" i="31"/>
  <c r="K85" i="31"/>
  <c r="K84" i="31"/>
  <c r="K83" i="31"/>
  <c r="K82" i="31"/>
  <c r="Y53" i="16"/>
  <c r="Y52" i="16"/>
  <c r="Y51" i="16"/>
  <c r="Y50" i="16"/>
  <c r="Y49" i="16"/>
  <c r="Y48" i="16"/>
  <c r="Y47" i="16"/>
  <c r="Y46" i="16"/>
  <c r="K53" i="16"/>
  <c r="K52" i="16"/>
  <c r="K51" i="16"/>
  <c r="K50" i="16"/>
  <c r="K49" i="16"/>
  <c r="K48" i="16"/>
  <c r="K47" i="16"/>
  <c r="K46" i="16"/>
  <c r="Y37" i="16"/>
  <c r="Y36" i="16"/>
  <c r="Y35" i="16"/>
  <c r="Y34" i="16"/>
  <c r="Y33" i="16"/>
  <c r="Y32" i="16"/>
  <c r="Y31" i="16"/>
  <c r="K37" i="16"/>
  <c r="K36" i="16"/>
  <c r="K35" i="16"/>
  <c r="K34" i="16"/>
  <c r="K33" i="16"/>
  <c r="K32" i="16"/>
  <c r="K31" i="16"/>
  <c r="K30" i="16"/>
  <c r="Y65" i="9"/>
  <c r="Y64" i="9"/>
  <c r="Y63" i="9"/>
  <c r="Y62" i="9"/>
  <c r="Y61" i="9"/>
  <c r="Y60" i="9"/>
  <c r="Y59" i="9"/>
  <c r="Y58" i="9"/>
  <c r="Y57" i="9"/>
  <c r="Y56" i="9"/>
  <c r="Y55" i="9"/>
  <c r="Y54" i="9"/>
  <c r="K65" i="9"/>
  <c r="K64" i="9"/>
  <c r="K63" i="9"/>
  <c r="K62" i="9"/>
  <c r="K61" i="9"/>
  <c r="K60" i="9"/>
  <c r="K59" i="9"/>
  <c r="K58" i="9"/>
  <c r="K57" i="9"/>
  <c r="K56" i="9"/>
  <c r="K55" i="9"/>
  <c r="K54" i="9"/>
  <c r="Y45" i="9"/>
  <c r="Y44" i="9"/>
  <c r="Y43" i="9"/>
  <c r="Y42" i="9"/>
  <c r="Y41" i="9"/>
  <c r="Y40" i="9"/>
  <c r="Y39" i="9"/>
  <c r="Y38" i="9"/>
  <c r="Y37" i="9"/>
  <c r="Y36" i="9"/>
  <c r="Y35" i="9"/>
  <c r="Y34" i="9"/>
  <c r="K45" i="9"/>
  <c r="K44" i="9"/>
  <c r="K43" i="9"/>
  <c r="K42" i="9"/>
  <c r="K41" i="9"/>
  <c r="K40" i="9"/>
  <c r="K39" i="9"/>
  <c r="K38" i="9"/>
  <c r="K37" i="9"/>
  <c r="K36" i="9"/>
  <c r="K35" i="9"/>
  <c r="K34" i="9"/>
  <c r="Y65" i="8"/>
  <c r="Y64" i="8"/>
  <c r="Y63" i="8"/>
  <c r="Y62" i="8"/>
  <c r="Y61" i="8"/>
  <c r="Y60" i="8"/>
  <c r="Y59" i="8"/>
  <c r="Y58" i="8"/>
  <c r="Y57" i="8"/>
  <c r="Y56" i="8"/>
  <c r="Y55" i="8"/>
  <c r="Y54" i="8"/>
  <c r="K65" i="8"/>
  <c r="K64" i="8"/>
  <c r="K63" i="8"/>
  <c r="K62" i="8"/>
  <c r="K61" i="8"/>
  <c r="K60" i="8"/>
  <c r="K59" i="8"/>
  <c r="K58" i="8"/>
  <c r="K57" i="8"/>
  <c r="K56" i="8"/>
  <c r="K55" i="8"/>
  <c r="K54" i="8"/>
  <c r="Y45" i="8"/>
  <c r="Y44" i="8"/>
  <c r="Y43" i="8"/>
  <c r="Y42" i="8"/>
  <c r="Y41" i="8"/>
  <c r="Y40" i="8"/>
  <c r="Y39" i="8"/>
  <c r="Y38" i="8"/>
  <c r="Y37" i="8"/>
  <c r="Y36" i="8"/>
  <c r="Y35" i="8"/>
  <c r="Y34" i="8"/>
  <c r="K45" i="8"/>
  <c r="K44" i="8"/>
  <c r="K43" i="8"/>
  <c r="K42" i="8"/>
  <c r="K41" i="8"/>
  <c r="K40" i="8"/>
  <c r="K39" i="8"/>
  <c r="K38" i="8"/>
  <c r="K37" i="8"/>
  <c r="K36" i="8"/>
  <c r="K35" i="8"/>
  <c r="K34" i="8"/>
  <c r="Y50" i="11"/>
  <c r="Y49" i="11"/>
  <c r="Y48" i="11"/>
  <c r="Y47" i="11"/>
  <c r="Y46" i="11"/>
  <c r="Y45" i="11"/>
  <c r="Y44" i="11"/>
  <c r="K50" i="11"/>
  <c r="K49" i="11"/>
  <c r="K48" i="11"/>
  <c r="K47" i="11"/>
  <c r="K46" i="11"/>
  <c r="K45" i="11"/>
  <c r="K44" i="11"/>
  <c r="Y35" i="11"/>
  <c r="Y34" i="11"/>
  <c r="Y33" i="11"/>
  <c r="Y32" i="11"/>
  <c r="Y31" i="11"/>
  <c r="Y30" i="11"/>
  <c r="Y29" i="11"/>
  <c r="K35" i="11"/>
  <c r="K34" i="11"/>
  <c r="K33" i="11"/>
  <c r="K32" i="11"/>
  <c r="K31" i="11"/>
  <c r="K30" i="11"/>
  <c r="K29" i="11"/>
  <c r="Y53" i="30"/>
  <c r="Y52" i="30"/>
  <c r="Y51" i="30"/>
  <c r="Y50" i="30"/>
  <c r="Y49" i="30"/>
  <c r="Y48" i="30"/>
  <c r="Y47" i="30"/>
  <c r="Y46" i="30"/>
  <c r="K53" i="30"/>
  <c r="K52" i="30"/>
  <c r="K51" i="30"/>
  <c r="K50" i="30"/>
  <c r="K49" i="30"/>
  <c r="K48" i="30"/>
  <c r="K47" i="30"/>
  <c r="K46" i="30"/>
  <c r="Y37" i="30"/>
  <c r="Y36" i="30"/>
  <c r="Y35" i="30"/>
  <c r="Y34" i="30"/>
  <c r="Y33" i="30"/>
  <c r="Y32" i="30"/>
  <c r="Y31" i="30"/>
  <c r="Y30" i="30"/>
  <c r="K37" i="30"/>
  <c r="K36" i="30"/>
  <c r="K35" i="30"/>
  <c r="K34" i="30"/>
  <c r="K33" i="30"/>
  <c r="K32" i="30"/>
  <c r="K31" i="30"/>
  <c r="K30" i="30"/>
  <c r="Y38" i="17"/>
  <c r="Y37" i="17"/>
  <c r="Y36" i="17"/>
  <c r="K38" i="17"/>
  <c r="K37" i="17"/>
  <c r="K36" i="17"/>
  <c r="Y27" i="17"/>
  <c r="Y26" i="17"/>
  <c r="Y25" i="17"/>
  <c r="K27" i="17"/>
  <c r="K26" i="17"/>
  <c r="K25" i="17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Y78" i="36"/>
  <c r="Y77" i="36"/>
  <c r="Y76" i="36"/>
  <c r="Y75" i="36"/>
  <c r="Y74" i="36"/>
  <c r="Y73" i="36"/>
  <c r="Y72" i="36"/>
  <c r="Y71" i="36"/>
  <c r="Y70" i="36"/>
  <c r="Y69" i="36"/>
  <c r="Y68" i="36"/>
  <c r="Y67" i="36"/>
  <c r="Y66" i="36"/>
  <c r="Y65" i="36"/>
  <c r="Y64" i="36"/>
  <c r="Y63" i="36"/>
  <c r="Y62" i="36"/>
  <c r="K78" i="36"/>
  <c r="K77" i="36"/>
  <c r="K76" i="36"/>
  <c r="K75" i="36"/>
  <c r="K74" i="36"/>
  <c r="K73" i="36"/>
  <c r="K72" i="36"/>
  <c r="K71" i="36"/>
  <c r="K70" i="36"/>
  <c r="K69" i="36"/>
  <c r="K68" i="36"/>
  <c r="K67" i="36"/>
  <c r="K66" i="36"/>
  <c r="K65" i="36"/>
  <c r="K64" i="36"/>
  <c r="K63" i="36"/>
  <c r="K62" i="36"/>
  <c r="Y54" i="36"/>
  <c r="Y53" i="36"/>
  <c r="Y52" i="36"/>
  <c r="Y51" i="36"/>
  <c r="Y50" i="36"/>
  <c r="Y49" i="36"/>
  <c r="Y48" i="36"/>
  <c r="Y47" i="36"/>
  <c r="Y46" i="36"/>
  <c r="Y45" i="36"/>
  <c r="Y44" i="36"/>
  <c r="Y43" i="36"/>
  <c r="Y42" i="36"/>
  <c r="Y41" i="36"/>
  <c r="Y40" i="36"/>
  <c r="Y39" i="36"/>
  <c r="Y38" i="36"/>
  <c r="K54" i="36"/>
  <c r="K53" i="36"/>
  <c r="K52" i="36"/>
  <c r="K51" i="36"/>
  <c r="K50" i="36"/>
  <c r="K49" i="36"/>
  <c r="K48" i="36"/>
  <c r="K47" i="36"/>
  <c r="K46" i="36"/>
  <c r="K45" i="36"/>
  <c r="K44" i="36"/>
  <c r="K43" i="36"/>
  <c r="K42" i="36"/>
  <c r="K41" i="36"/>
  <c r="K40" i="36"/>
  <c r="K39" i="36"/>
  <c r="K38" i="36"/>
  <c r="Y59" i="23"/>
  <c r="Y58" i="23"/>
  <c r="Y57" i="23"/>
  <c r="Y56" i="23"/>
  <c r="Y55" i="23"/>
  <c r="Y54" i="23"/>
  <c r="Y53" i="23"/>
  <c r="Y52" i="23"/>
  <c r="Y51" i="23"/>
  <c r="Y50" i="23"/>
  <c r="K59" i="23"/>
  <c r="K58" i="23"/>
  <c r="K57" i="23"/>
  <c r="K56" i="23"/>
  <c r="K55" i="23"/>
  <c r="K54" i="23"/>
  <c r="K53" i="23"/>
  <c r="K52" i="23"/>
  <c r="K51" i="23"/>
  <c r="K50" i="23"/>
  <c r="Y41" i="23"/>
  <c r="Y40" i="23"/>
  <c r="Y39" i="23"/>
  <c r="Y38" i="23"/>
  <c r="Y37" i="23"/>
  <c r="Y36" i="23"/>
  <c r="Y35" i="23"/>
  <c r="Y34" i="23"/>
  <c r="Y33" i="23"/>
  <c r="Y32" i="23"/>
  <c r="K41" i="23"/>
  <c r="K40" i="23"/>
  <c r="K39" i="23"/>
  <c r="K38" i="23"/>
  <c r="K37" i="23"/>
  <c r="K36" i="23"/>
  <c r="K35" i="23"/>
  <c r="K34" i="23"/>
  <c r="K33" i="23"/>
  <c r="K32" i="23"/>
  <c r="Y59" i="21"/>
  <c r="Y58" i="21"/>
  <c r="Y57" i="21"/>
  <c r="Y56" i="21"/>
  <c r="Y55" i="21"/>
  <c r="Y54" i="21"/>
  <c r="Y53" i="21"/>
  <c r="Y52" i="21"/>
  <c r="Y51" i="21"/>
  <c r="Y50" i="21"/>
  <c r="K59" i="21"/>
  <c r="K58" i="21"/>
  <c r="K57" i="21"/>
  <c r="K56" i="21"/>
  <c r="K55" i="21"/>
  <c r="K54" i="21"/>
  <c r="K53" i="21"/>
  <c r="K52" i="21"/>
  <c r="K51" i="21"/>
  <c r="K50" i="21"/>
  <c r="Y41" i="21"/>
  <c r="Y40" i="21"/>
  <c r="Y39" i="21"/>
  <c r="Y38" i="21"/>
  <c r="Y37" i="21"/>
  <c r="Y36" i="21"/>
  <c r="Y35" i="21"/>
  <c r="Y34" i="21"/>
  <c r="Y33" i="21"/>
  <c r="Y32" i="21"/>
  <c r="K41" i="21"/>
  <c r="K40" i="21"/>
  <c r="K39" i="21"/>
  <c r="K38" i="21"/>
  <c r="K37" i="21"/>
  <c r="K36" i="21"/>
  <c r="K35" i="21"/>
  <c r="K34" i="21"/>
  <c r="K33" i="21"/>
  <c r="K32" i="21"/>
  <c r="Y80" i="20"/>
  <c r="Y79" i="20"/>
  <c r="Y78" i="20"/>
  <c r="Y77" i="20"/>
  <c r="Y76" i="20"/>
  <c r="Y75" i="20"/>
  <c r="Y74" i="20"/>
  <c r="Y73" i="20"/>
  <c r="Y72" i="20"/>
  <c r="Y71" i="20"/>
  <c r="Y70" i="20"/>
  <c r="Y69" i="20"/>
  <c r="Y68" i="20"/>
  <c r="Y67" i="20"/>
  <c r="Y66" i="20"/>
  <c r="Y65" i="20"/>
  <c r="Y64" i="20"/>
  <c r="K80" i="20"/>
  <c r="K79" i="20"/>
  <c r="K78" i="20"/>
  <c r="K77" i="20"/>
  <c r="K76" i="20"/>
  <c r="K75" i="20"/>
  <c r="K74" i="20"/>
  <c r="K73" i="20"/>
  <c r="K72" i="20"/>
  <c r="K71" i="20"/>
  <c r="K70" i="20"/>
  <c r="K69" i="20"/>
  <c r="K68" i="20"/>
  <c r="K67" i="20"/>
  <c r="K66" i="20"/>
  <c r="K65" i="20"/>
  <c r="K64" i="20"/>
  <c r="Y55" i="20"/>
  <c r="Y54" i="20"/>
  <c r="Y53" i="20"/>
  <c r="Y52" i="20"/>
  <c r="Y51" i="20"/>
  <c r="Y50" i="20"/>
  <c r="Y49" i="20"/>
  <c r="Y48" i="20"/>
  <c r="Y47" i="20"/>
  <c r="Y46" i="20"/>
  <c r="Y45" i="20"/>
  <c r="Y44" i="20"/>
  <c r="Y43" i="20"/>
  <c r="Y42" i="20"/>
  <c r="Y41" i="20"/>
  <c r="Y40" i="20"/>
  <c r="Y39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Y56" i="19"/>
  <c r="Y55" i="19"/>
  <c r="Y54" i="19"/>
  <c r="Y53" i="19"/>
  <c r="Y52" i="19"/>
  <c r="Y51" i="19"/>
  <c r="Y50" i="19"/>
  <c r="Y49" i="19"/>
  <c r="Y48" i="19"/>
  <c r="K56" i="19"/>
  <c r="K55" i="19"/>
  <c r="K54" i="19"/>
  <c r="K53" i="19"/>
  <c r="K52" i="19"/>
  <c r="K51" i="19"/>
  <c r="K50" i="19"/>
  <c r="K49" i="19"/>
  <c r="K48" i="19"/>
  <c r="Y39" i="19"/>
  <c r="Y38" i="19"/>
  <c r="Y37" i="19"/>
  <c r="Y36" i="19"/>
  <c r="Y35" i="19"/>
  <c r="Y34" i="19"/>
  <c r="Y33" i="19"/>
  <c r="Y32" i="19"/>
  <c r="Y31" i="19"/>
  <c r="K39" i="19"/>
  <c r="K38" i="19"/>
  <c r="K37" i="19"/>
  <c r="K36" i="19"/>
  <c r="K35" i="19"/>
  <c r="K34" i="19"/>
  <c r="K33" i="19"/>
  <c r="K32" i="19"/>
  <c r="K31" i="19"/>
  <c r="Y41" i="15"/>
  <c r="Y40" i="15"/>
  <c r="Y39" i="15"/>
  <c r="Y38" i="15"/>
  <c r="K41" i="15"/>
  <c r="K40" i="15"/>
  <c r="K39" i="15"/>
  <c r="K38" i="15"/>
  <c r="Y29" i="15"/>
  <c r="Y28" i="15"/>
  <c r="Y27" i="15"/>
  <c r="Y26" i="15"/>
  <c r="K29" i="15"/>
  <c r="K28" i="15"/>
  <c r="K27" i="15"/>
  <c r="K26" i="15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K68" i="27"/>
  <c r="K67" i="27"/>
  <c r="K66" i="27"/>
  <c r="K65" i="27"/>
  <c r="K64" i="27"/>
  <c r="K63" i="27"/>
  <c r="K62" i="27"/>
  <c r="K61" i="27"/>
  <c r="K60" i="27"/>
  <c r="K59" i="27"/>
  <c r="K58" i="27"/>
  <c r="K57" i="27"/>
  <c r="K56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K47" i="27"/>
  <c r="K46" i="27"/>
  <c r="K45" i="27"/>
  <c r="K44" i="27"/>
  <c r="K43" i="27"/>
  <c r="K42" i="27"/>
  <c r="K41" i="27"/>
  <c r="K40" i="27"/>
  <c r="K39" i="27"/>
  <c r="K38" i="27"/>
  <c r="K37" i="27"/>
  <c r="K36" i="27"/>
  <c r="K35" i="27"/>
  <c r="K47" i="18"/>
  <c r="Y31" i="18"/>
  <c r="K46" i="37"/>
  <c r="V40" i="16" l="1"/>
  <c r="R19" i="56" s="1"/>
  <c r="H44" i="32"/>
  <c r="H144" i="31"/>
  <c r="V54" i="29"/>
  <c r="R13" i="56" s="1"/>
  <c r="H36" i="37"/>
  <c r="AB187" i="31"/>
  <c r="AB189" i="31"/>
  <c r="AB207" i="31"/>
  <c r="AB208" i="31"/>
  <c r="AB209" i="31"/>
  <c r="AB167" i="31"/>
  <c r="AB169" i="31"/>
  <c r="AB168" i="31"/>
  <c r="AB198" i="31"/>
  <c r="AB199" i="31"/>
  <c r="V48" i="8"/>
  <c r="V68" i="8"/>
  <c r="H68" i="8"/>
  <c r="H48" i="8"/>
  <c r="H32" i="15"/>
  <c r="H66" i="35"/>
  <c r="V116" i="26"/>
  <c r="H80" i="26"/>
  <c r="V38" i="6"/>
  <c r="H53" i="6"/>
  <c r="H38" i="6"/>
  <c r="V56" i="25"/>
  <c r="H56" i="25"/>
  <c r="V32" i="24"/>
  <c r="H44" i="24"/>
  <c r="H32" i="24"/>
  <c r="V56" i="33"/>
  <c r="S22" i="56" s="1"/>
  <c r="V40" i="33"/>
  <c r="R22" i="56" s="1"/>
  <c r="H40" i="33"/>
  <c r="I22" i="56" s="1"/>
  <c r="H56" i="33"/>
  <c r="J22" i="56" s="1"/>
  <c r="V62" i="32"/>
  <c r="V44" i="32"/>
  <c r="H62" i="32"/>
  <c r="R19" i="38"/>
  <c r="H56" i="16"/>
  <c r="V56" i="16"/>
  <c r="H40" i="16"/>
  <c r="V68" i="9"/>
  <c r="H68" i="9"/>
  <c r="V48" i="9"/>
  <c r="H48" i="9"/>
  <c r="V56" i="30"/>
  <c r="S15" i="56" s="1"/>
  <c r="H56" i="30"/>
  <c r="J15" i="56" s="1"/>
  <c r="V40" i="30"/>
  <c r="R15" i="56" s="1"/>
  <c r="H40" i="30"/>
  <c r="I15" i="56" s="1"/>
  <c r="V53" i="11"/>
  <c r="V38" i="11"/>
  <c r="V41" i="17"/>
  <c r="V30" i="17"/>
  <c r="H41" i="17"/>
  <c r="H30" i="17"/>
  <c r="V44" i="23"/>
  <c r="H62" i="23"/>
  <c r="H44" i="23"/>
  <c r="V44" i="21"/>
  <c r="V42" i="19"/>
  <c r="R8" i="56" s="1"/>
  <c r="V59" i="19"/>
  <c r="S8" i="56" s="1"/>
  <c r="H59" i="19"/>
  <c r="J8" i="56" s="1"/>
  <c r="V50" i="27"/>
  <c r="H50" i="27"/>
  <c r="V71" i="27"/>
  <c r="V53" i="18"/>
  <c r="V38" i="18"/>
  <c r="H53" i="18"/>
  <c r="H38" i="18"/>
  <c r="V50" i="37"/>
  <c r="Y32" i="37"/>
  <c r="V36" i="37" s="1"/>
  <c r="H50" i="37"/>
  <c r="V95" i="35"/>
  <c r="H95" i="35"/>
  <c r="V66" i="35"/>
  <c r="H116" i="26"/>
  <c r="V80" i="26"/>
  <c r="V53" i="6"/>
  <c r="V40" i="25"/>
  <c r="H40" i="25"/>
  <c r="V44" i="24"/>
  <c r="H212" i="31"/>
  <c r="Y144" i="31"/>
  <c r="H53" i="11"/>
  <c r="H38" i="11"/>
  <c r="V77" i="29"/>
  <c r="H77" i="29"/>
  <c r="H54" i="29"/>
  <c r="V80" i="36"/>
  <c r="S12" i="56" s="1"/>
  <c r="H80" i="36"/>
  <c r="J12" i="56" s="1"/>
  <c r="V56" i="36"/>
  <c r="R12" i="56" s="1"/>
  <c r="H56" i="36"/>
  <c r="I12" i="56" s="1"/>
  <c r="V62" i="23"/>
  <c r="V62" i="21"/>
  <c r="H62" i="21"/>
  <c r="H44" i="21"/>
  <c r="V83" i="20"/>
  <c r="H83" i="20"/>
  <c r="J9" i="56" s="1"/>
  <c r="V58" i="20"/>
  <c r="H58" i="20"/>
  <c r="I9" i="56" s="1"/>
  <c r="H42" i="19"/>
  <c r="I8" i="56" s="1"/>
  <c r="V44" i="15"/>
  <c r="H44" i="15"/>
  <c r="V32" i="15"/>
  <c r="H71" i="27"/>
  <c r="J27" i="38" l="1"/>
  <c r="J27" i="56"/>
  <c r="S27" i="38"/>
  <c r="S27" i="56"/>
  <c r="R27" i="38"/>
  <c r="R27" i="56"/>
  <c r="I27" i="38"/>
  <c r="I27" i="56"/>
  <c r="I26" i="38"/>
  <c r="I26" i="56"/>
  <c r="R26" i="38"/>
  <c r="R26" i="56"/>
  <c r="J26" i="38"/>
  <c r="J26" i="56"/>
  <c r="S26" i="38"/>
  <c r="S26" i="56"/>
  <c r="J25" i="38"/>
  <c r="J25" i="56"/>
  <c r="S25" i="38"/>
  <c r="S25" i="56"/>
  <c r="R25" i="38"/>
  <c r="R25" i="56"/>
  <c r="I25" i="38"/>
  <c r="I25" i="56"/>
  <c r="J24" i="38"/>
  <c r="J24" i="56"/>
  <c r="S24" i="38"/>
  <c r="S24" i="56"/>
  <c r="R24" i="38"/>
  <c r="R24" i="56"/>
  <c r="I24" i="38"/>
  <c r="I24" i="56"/>
  <c r="J23" i="38"/>
  <c r="J23" i="56"/>
  <c r="S23" i="38"/>
  <c r="S23" i="56"/>
  <c r="R23" i="38"/>
  <c r="R23" i="56"/>
  <c r="I23" i="38"/>
  <c r="I23" i="56"/>
  <c r="S21" i="38"/>
  <c r="S21" i="56"/>
  <c r="J21" i="38"/>
  <c r="J21" i="56"/>
  <c r="R21" i="38"/>
  <c r="R21" i="56"/>
  <c r="I21" i="38"/>
  <c r="I21" i="56"/>
  <c r="J20" i="38"/>
  <c r="J20" i="56"/>
  <c r="R20" i="38"/>
  <c r="R20" i="56"/>
  <c r="I20" i="38"/>
  <c r="I20" i="56"/>
  <c r="J19" i="38"/>
  <c r="J19" i="56"/>
  <c r="S19" i="38"/>
  <c r="S19" i="56"/>
  <c r="I19" i="38"/>
  <c r="I19" i="56"/>
  <c r="S18" i="56"/>
  <c r="S18" i="38"/>
  <c r="J18" i="38"/>
  <c r="J18" i="56"/>
  <c r="R18" i="38"/>
  <c r="R18" i="56"/>
  <c r="I18" i="38"/>
  <c r="I18" i="56"/>
  <c r="J17" i="38"/>
  <c r="J17" i="56"/>
  <c r="S17" i="56"/>
  <c r="S17" i="38"/>
  <c r="R17" i="38"/>
  <c r="R17" i="56"/>
  <c r="I17" i="38"/>
  <c r="I17" i="56"/>
  <c r="J16" i="38"/>
  <c r="J16" i="56"/>
  <c r="S16" i="56"/>
  <c r="S16" i="38"/>
  <c r="R16" i="38"/>
  <c r="R16" i="56"/>
  <c r="I16" i="38"/>
  <c r="I16" i="56"/>
  <c r="R14" i="38"/>
  <c r="R14" i="56"/>
  <c r="S14" i="56"/>
  <c r="S14" i="38"/>
  <c r="J14" i="38"/>
  <c r="J14" i="56"/>
  <c r="I14" i="38"/>
  <c r="I14" i="56"/>
  <c r="I13" i="38"/>
  <c r="I13" i="56"/>
  <c r="J13" i="38"/>
  <c r="J13" i="56"/>
  <c r="S13" i="56"/>
  <c r="S13" i="38"/>
  <c r="R13" i="38"/>
  <c r="J11" i="56"/>
  <c r="J11" i="38"/>
  <c r="S11" i="56"/>
  <c r="S11" i="38"/>
  <c r="R11" i="38"/>
  <c r="R11" i="56"/>
  <c r="I11" i="56"/>
  <c r="I11" i="38"/>
  <c r="S10" i="56"/>
  <c r="S10" i="38"/>
  <c r="J10" i="38"/>
  <c r="J10" i="56"/>
  <c r="R10" i="38"/>
  <c r="R10" i="56"/>
  <c r="I10" i="38"/>
  <c r="I10" i="56"/>
  <c r="S9" i="38"/>
  <c r="S9" i="56"/>
  <c r="R9" i="38"/>
  <c r="R9" i="56"/>
  <c r="R7" i="38"/>
  <c r="R7" i="56"/>
  <c r="S7" i="56"/>
  <c r="S7" i="38"/>
  <c r="J7" i="38"/>
  <c r="J7" i="56"/>
  <c r="I7" i="38"/>
  <c r="I7" i="56"/>
  <c r="J6" i="38"/>
  <c r="J6" i="56"/>
  <c r="S6" i="56"/>
  <c r="S6" i="38"/>
  <c r="R6" i="38"/>
  <c r="R6" i="56"/>
  <c r="I6" i="38"/>
  <c r="I6" i="56"/>
  <c r="R5" i="38"/>
  <c r="R5" i="56"/>
  <c r="S5" i="56"/>
  <c r="S5" i="38"/>
  <c r="J5" i="38"/>
  <c r="J5" i="56"/>
  <c r="I5" i="38"/>
  <c r="I5" i="56"/>
  <c r="S4" i="56"/>
  <c r="S4" i="38"/>
  <c r="J4" i="56"/>
  <c r="J4" i="38"/>
  <c r="R4" i="38"/>
  <c r="R4" i="56"/>
  <c r="I4" i="38"/>
  <c r="I4" i="56"/>
  <c r="I9" i="38"/>
  <c r="J9" i="38"/>
  <c r="Y212" i="31"/>
  <c r="S20" i="56" l="1"/>
  <c r="S20" i="38"/>
  <c r="S30" i="38" s="1"/>
  <c r="R29" i="38"/>
  <c r="I30" i="38"/>
  <c r="R30" i="38"/>
  <c r="I29" i="38"/>
  <c r="J30" i="38"/>
  <c r="I30" i="56"/>
  <c r="I29" i="56"/>
  <c r="R30" i="56"/>
  <c r="R29" i="56"/>
  <c r="J30" i="56"/>
  <c r="J29" i="56"/>
  <c r="S30" i="56"/>
  <c r="S29" i="56"/>
  <c r="M29" i="38"/>
  <c r="M30" i="38"/>
  <c r="N29" i="38"/>
  <c r="N30" i="38"/>
  <c r="P30" i="38"/>
  <c r="P29" i="38"/>
  <c r="O30" i="38"/>
  <c r="O29" i="38"/>
  <c r="J29" i="38"/>
  <c r="E73" i="31"/>
  <c r="E72" i="31"/>
  <c r="E71" i="31"/>
  <c r="E63" i="31"/>
  <c r="E62" i="31"/>
  <c r="E61" i="31"/>
  <c r="E53" i="31"/>
  <c r="E52" i="31"/>
  <c r="E51" i="31"/>
  <c r="E43" i="31"/>
  <c r="E42" i="31"/>
  <c r="E41" i="31"/>
  <c r="E33" i="31"/>
  <c r="E32" i="31"/>
  <c r="E31" i="31"/>
  <c r="E23" i="31"/>
  <c r="E22" i="31"/>
  <c r="E21" i="31"/>
  <c r="S29" i="38" l="1"/>
  <c r="E27" i="36"/>
  <c r="E25" i="36"/>
  <c r="E15" i="36"/>
  <c r="E14" i="36"/>
  <c r="E17" i="36"/>
  <c r="E21" i="30" l="1"/>
  <c r="E19" i="30"/>
  <c r="E14" i="30"/>
  <c r="E16" i="29"/>
  <c r="E26" i="27"/>
  <c r="E17" i="27"/>
  <c r="E14" i="27"/>
  <c r="E41" i="26"/>
  <c r="E40" i="26"/>
  <c r="E39" i="26"/>
  <c r="E27" i="26"/>
  <c r="E26" i="26"/>
  <c r="E25" i="26"/>
  <c r="E20" i="33" l="1"/>
  <c r="E15" i="33"/>
  <c r="E14" i="32"/>
  <c r="E19" i="25"/>
  <c r="E18" i="25"/>
  <c r="E16" i="25"/>
  <c r="E15" i="25"/>
  <c r="E22" i="21"/>
  <c r="E15" i="21"/>
  <c r="E30" i="20"/>
  <c r="E29" i="20"/>
  <c r="E22" i="19"/>
  <c r="E21" i="19"/>
  <c r="E20" i="19"/>
  <c r="E18" i="19"/>
  <c r="H19" i="37"/>
  <c r="K19" i="37" s="1"/>
  <c r="H18" i="37"/>
  <c r="K18" i="37" s="1"/>
  <c r="H17" i="37"/>
  <c r="K17" i="37" s="1"/>
  <c r="E18" i="37"/>
  <c r="E16" i="37"/>
  <c r="H16" i="37"/>
  <c r="K16" i="37" s="1"/>
  <c r="H15" i="37"/>
  <c r="K15" i="37" s="1"/>
  <c r="H14" i="37"/>
  <c r="K14" i="37" s="1"/>
  <c r="H22" i="37" l="1"/>
  <c r="G4" i="56" l="1"/>
  <c r="G4" i="38"/>
  <c r="E20" i="16"/>
  <c r="E19" i="16"/>
  <c r="E18" i="16"/>
  <c r="E17" i="15"/>
  <c r="E16" i="15"/>
  <c r="E18" i="11"/>
  <c r="E21" i="9" l="1"/>
  <c r="E18" i="9"/>
  <c r="E21" i="8" l="1"/>
  <c r="E19" i="8"/>
  <c r="E18" i="8"/>
  <c r="E20" i="6"/>
  <c r="E19" i="6"/>
  <c r="E16" i="17" l="1"/>
  <c r="H27" i="36" l="1"/>
  <c r="K27" i="36" s="1"/>
  <c r="H25" i="36"/>
  <c r="K25" i="36" s="1"/>
  <c r="H14" i="36"/>
  <c r="K14" i="36" s="1"/>
  <c r="H30" i="36"/>
  <c r="K30" i="36" s="1"/>
  <c r="H29" i="36"/>
  <c r="K29" i="36" s="1"/>
  <c r="H28" i="36"/>
  <c r="K28" i="36" s="1"/>
  <c r="H26" i="36"/>
  <c r="K26" i="36" s="1"/>
  <c r="H24" i="36"/>
  <c r="K24" i="36" s="1"/>
  <c r="H23" i="36"/>
  <c r="K23" i="36" s="1"/>
  <c r="H22" i="36"/>
  <c r="K22" i="36" s="1"/>
  <c r="H21" i="36"/>
  <c r="K21" i="36" s="1"/>
  <c r="H20" i="36"/>
  <c r="K20" i="36" s="1"/>
  <c r="H19" i="36"/>
  <c r="K19" i="36" s="1"/>
  <c r="H18" i="36"/>
  <c r="K18" i="36" s="1"/>
  <c r="H17" i="36"/>
  <c r="K17" i="36" s="1"/>
  <c r="H16" i="36"/>
  <c r="K16" i="36" s="1"/>
  <c r="H15" i="36"/>
  <c r="K15" i="36" s="1"/>
  <c r="H35" i="35"/>
  <c r="K35" i="35" s="1"/>
  <c r="H34" i="35"/>
  <c r="K34" i="35" s="1"/>
  <c r="H33" i="35"/>
  <c r="K33" i="35" s="1"/>
  <c r="H32" i="35"/>
  <c r="K32" i="35" s="1"/>
  <c r="H31" i="35"/>
  <c r="K31" i="35" s="1"/>
  <c r="H30" i="35"/>
  <c r="K30" i="35" s="1"/>
  <c r="H29" i="35"/>
  <c r="K29" i="35" s="1"/>
  <c r="H28" i="35"/>
  <c r="K28" i="35" s="1"/>
  <c r="H27" i="35"/>
  <c r="K27" i="35" s="1"/>
  <c r="H26" i="35"/>
  <c r="K26" i="35" s="1"/>
  <c r="H25" i="35"/>
  <c r="K25" i="35" s="1"/>
  <c r="H24" i="35"/>
  <c r="K24" i="35" s="1"/>
  <c r="H23" i="35"/>
  <c r="K23" i="35" s="1"/>
  <c r="H22" i="35"/>
  <c r="K22" i="35" s="1"/>
  <c r="H21" i="35"/>
  <c r="K21" i="35" s="1"/>
  <c r="H20" i="35"/>
  <c r="K20" i="35" s="1"/>
  <c r="H19" i="35"/>
  <c r="K19" i="35" s="1"/>
  <c r="H18" i="35"/>
  <c r="K18" i="35" s="1"/>
  <c r="H17" i="35"/>
  <c r="K17" i="35" s="1"/>
  <c r="H16" i="35"/>
  <c r="K16" i="35" s="1"/>
  <c r="H15" i="35"/>
  <c r="K15" i="35" s="1"/>
  <c r="H14" i="35"/>
  <c r="K14" i="35" s="1"/>
  <c r="H20" i="33"/>
  <c r="K20" i="33" s="1"/>
  <c r="H15" i="33"/>
  <c r="K15" i="33" s="1"/>
  <c r="H21" i="33"/>
  <c r="K21" i="33" s="1"/>
  <c r="H19" i="33"/>
  <c r="K19" i="33" s="1"/>
  <c r="H18" i="33"/>
  <c r="K18" i="33" s="1"/>
  <c r="H17" i="33"/>
  <c r="K17" i="33" s="1"/>
  <c r="H16" i="33"/>
  <c r="K16" i="33" s="1"/>
  <c r="H14" i="33"/>
  <c r="K14" i="33" s="1"/>
  <c r="H14" i="32"/>
  <c r="K14" i="32" s="1"/>
  <c r="H23" i="32"/>
  <c r="K23" i="32" s="1"/>
  <c r="H22" i="32"/>
  <c r="K22" i="32" s="1"/>
  <c r="H21" i="32"/>
  <c r="K21" i="32" s="1"/>
  <c r="H20" i="32"/>
  <c r="K20" i="32" s="1"/>
  <c r="H19" i="32"/>
  <c r="K19" i="32" s="1"/>
  <c r="H18" i="32"/>
  <c r="K18" i="32" s="1"/>
  <c r="H17" i="32"/>
  <c r="K17" i="32" s="1"/>
  <c r="H16" i="32"/>
  <c r="K16" i="32" s="1"/>
  <c r="H15" i="32"/>
  <c r="K15" i="32" s="1"/>
  <c r="H73" i="31"/>
  <c r="K73" i="31" s="1"/>
  <c r="H71" i="31"/>
  <c r="K71" i="31" s="1"/>
  <c r="H62" i="31"/>
  <c r="K62" i="31" s="1"/>
  <c r="H53" i="31"/>
  <c r="K53" i="31" s="1"/>
  <c r="H52" i="31"/>
  <c r="K52" i="31" s="1"/>
  <c r="H51" i="31"/>
  <c r="K51" i="31" s="1"/>
  <c r="H42" i="31"/>
  <c r="K42" i="31" s="1"/>
  <c r="H33" i="31"/>
  <c r="K33" i="31" s="1"/>
  <c r="H72" i="31"/>
  <c r="K72" i="31" s="1"/>
  <c r="H70" i="31"/>
  <c r="K70" i="31" s="1"/>
  <c r="H69" i="31"/>
  <c r="K69" i="31" s="1"/>
  <c r="H68" i="31"/>
  <c r="K68" i="31" s="1"/>
  <c r="H67" i="31"/>
  <c r="K67" i="31" s="1"/>
  <c r="H66" i="31"/>
  <c r="K66" i="31" s="1"/>
  <c r="H65" i="31"/>
  <c r="K65" i="31" s="1"/>
  <c r="H64" i="31"/>
  <c r="K64" i="31" s="1"/>
  <c r="H63" i="31"/>
  <c r="K63" i="31" s="1"/>
  <c r="H61" i="31"/>
  <c r="K61" i="31" s="1"/>
  <c r="H60" i="31"/>
  <c r="K60" i="31" s="1"/>
  <c r="H59" i="31"/>
  <c r="K59" i="31" s="1"/>
  <c r="H58" i="31"/>
  <c r="K58" i="31" s="1"/>
  <c r="H57" i="31"/>
  <c r="K57" i="31" s="1"/>
  <c r="H56" i="31"/>
  <c r="K56" i="31" s="1"/>
  <c r="H55" i="31"/>
  <c r="K55" i="31" s="1"/>
  <c r="H54" i="31"/>
  <c r="K54" i="31" s="1"/>
  <c r="H50" i="31"/>
  <c r="K50" i="31" s="1"/>
  <c r="H49" i="31"/>
  <c r="K49" i="31" s="1"/>
  <c r="H48" i="31"/>
  <c r="K48" i="31" s="1"/>
  <c r="H47" i="31"/>
  <c r="K47" i="31" s="1"/>
  <c r="H46" i="31"/>
  <c r="K46" i="31" s="1"/>
  <c r="H45" i="31"/>
  <c r="K45" i="31" s="1"/>
  <c r="H44" i="31"/>
  <c r="K44" i="31" s="1"/>
  <c r="H43" i="31"/>
  <c r="K43" i="31" s="1"/>
  <c r="H41" i="31"/>
  <c r="K41" i="31" s="1"/>
  <c r="H40" i="31"/>
  <c r="K40" i="31" s="1"/>
  <c r="H39" i="31"/>
  <c r="K39" i="31" s="1"/>
  <c r="H38" i="31"/>
  <c r="K38" i="31" s="1"/>
  <c r="H37" i="31"/>
  <c r="K37" i="31" s="1"/>
  <c r="H36" i="31"/>
  <c r="K36" i="31" s="1"/>
  <c r="H35" i="31"/>
  <c r="K35" i="31" s="1"/>
  <c r="H34" i="31"/>
  <c r="K34" i="31" s="1"/>
  <c r="H32" i="31"/>
  <c r="K32" i="31" s="1"/>
  <c r="H31" i="31"/>
  <c r="K31" i="31" s="1"/>
  <c r="H30" i="31"/>
  <c r="K30" i="31" s="1"/>
  <c r="H29" i="31"/>
  <c r="K29" i="31" s="1"/>
  <c r="H28" i="31"/>
  <c r="K28" i="31" s="1"/>
  <c r="H27" i="31"/>
  <c r="K27" i="31" s="1"/>
  <c r="H26" i="31"/>
  <c r="K26" i="31" s="1"/>
  <c r="H25" i="31"/>
  <c r="K25" i="31" s="1"/>
  <c r="H24" i="31"/>
  <c r="K24" i="31" s="1"/>
  <c r="H23" i="31"/>
  <c r="K23" i="31" s="1"/>
  <c r="H22" i="31"/>
  <c r="K22" i="31" s="1"/>
  <c r="H21" i="31"/>
  <c r="K21" i="31" s="1"/>
  <c r="H20" i="31"/>
  <c r="K20" i="31" s="1"/>
  <c r="H19" i="31"/>
  <c r="K19" i="31" s="1"/>
  <c r="H18" i="31"/>
  <c r="K18" i="31" s="1"/>
  <c r="H17" i="31"/>
  <c r="K17" i="31" s="1"/>
  <c r="H16" i="31"/>
  <c r="K16" i="31" s="1"/>
  <c r="H15" i="31"/>
  <c r="K15" i="31" s="1"/>
  <c r="H14" i="31"/>
  <c r="K14" i="31" s="1"/>
  <c r="H21" i="30"/>
  <c r="K21" i="30" s="1"/>
  <c r="H14" i="30"/>
  <c r="K14" i="30" s="1"/>
  <c r="H20" i="30"/>
  <c r="K20" i="30" s="1"/>
  <c r="H19" i="30"/>
  <c r="K19" i="30" s="1"/>
  <c r="H18" i="30"/>
  <c r="K18" i="30" s="1"/>
  <c r="H17" i="30"/>
  <c r="K17" i="30" s="1"/>
  <c r="H16" i="30"/>
  <c r="K16" i="30" s="1"/>
  <c r="H15" i="30"/>
  <c r="K15" i="30" s="1"/>
  <c r="H28" i="29"/>
  <c r="K28" i="29" s="1"/>
  <c r="H27" i="29"/>
  <c r="K27" i="29" s="1"/>
  <c r="H26" i="29"/>
  <c r="K26" i="29" s="1"/>
  <c r="H25" i="29"/>
  <c r="K25" i="29" s="1"/>
  <c r="H24" i="29"/>
  <c r="K24" i="29" s="1"/>
  <c r="H23" i="29"/>
  <c r="K23" i="29" s="1"/>
  <c r="H22" i="29"/>
  <c r="K22" i="29" s="1"/>
  <c r="H21" i="29"/>
  <c r="K21" i="29" s="1"/>
  <c r="H20" i="29"/>
  <c r="K20" i="29" s="1"/>
  <c r="H19" i="29"/>
  <c r="K19" i="29" s="1"/>
  <c r="H18" i="29"/>
  <c r="K18" i="29" s="1"/>
  <c r="H17" i="29"/>
  <c r="K17" i="29" s="1"/>
  <c r="H16" i="29"/>
  <c r="K16" i="29" s="1"/>
  <c r="H15" i="29"/>
  <c r="K15" i="29" s="1"/>
  <c r="H14" i="29"/>
  <c r="K14" i="29" s="1"/>
  <c r="H26" i="27"/>
  <c r="K26" i="27" s="1"/>
  <c r="H14" i="27"/>
  <c r="K14" i="27" s="1"/>
  <c r="H25" i="27"/>
  <c r="K25" i="27" s="1"/>
  <c r="H24" i="27"/>
  <c r="K24" i="27" s="1"/>
  <c r="H23" i="27"/>
  <c r="K23" i="27" s="1"/>
  <c r="H22" i="27"/>
  <c r="K22" i="27" s="1"/>
  <c r="H21" i="27"/>
  <c r="K21" i="27" s="1"/>
  <c r="H20" i="27"/>
  <c r="K20" i="27" s="1"/>
  <c r="H19" i="27"/>
  <c r="K19" i="27" s="1"/>
  <c r="H18" i="27"/>
  <c r="K18" i="27" s="1"/>
  <c r="H17" i="27"/>
  <c r="K17" i="27" s="1"/>
  <c r="H16" i="27"/>
  <c r="K16" i="27" s="1"/>
  <c r="H15" i="27"/>
  <c r="K15" i="27" s="1"/>
  <c r="H24" i="33" l="1"/>
  <c r="G22" i="56" s="1"/>
  <c r="H76" i="31"/>
  <c r="H24" i="30"/>
  <c r="G15" i="56" s="1"/>
  <c r="H26" i="32"/>
  <c r="H32" i="36"/>
  <c r="G12" i="56" s="1"/>
  <c r="H37" i="35"/>
  <c r="H31" i="29"/>
  <c r="H29" i="27"/>
  <c r="G27" i="56" l="1"/>
  <c r="G27" i="38"/>
  <c r="G21" i="38"/>
  <c r="G21" i="56"/>
  <c r="G20" i="38"/>
  <c r="G20" i="56"/>
  <c r="G13" i="56"/>
  <c r="G13" i="38"/>
  <c r="G6" i="56"/>
  <c r="G6" i="38"/>
  <c r="H21" i="8"/>
  <c r="H25" i="8"/>
  <c r="H24" i="8"/>
  <c r="H23" i="8"/>
  <c r="H22" i="8"/>
  <c r="H20" i="8"/>
  <c r="H19" i="8"/>
  <c r="H18" i="8"/>
  <c r="H17" i="8"/>
  <c r="H16" i="8"/>
  <c r="H15" i="8"/>
  <c r="H14" i="8"/>
  <c r="H41" i="26" l="1"/>
  <c r="K41" i="26" s="1"/>
  <c r="H26" i="26"/>
  <c r="K26" i="26" s="1"/>
  <c r="H25" i="26"/>
  <c r="K25" i="26" s="1"/>
  <c r="H40" i="26"/>
  <c r="K40" i="26" s="1"/>
  <c r="H39" i="26"/>
  <c r="K39" i="26" s="1"/>
  <c r="H38" i="26"/>
  <c r="K38" i="26" s="1"/>
  <c r="H37" i="26"/>
  <c r="K37" i="26" s="1"/>
  <c r="H36" i="26"/>
  <c r="K36" i="26" s="1"/>
  <c r="H35" i="26"/>
  <c r="K35" i="26" s="1"/>
  <c r="H34" i="26"/>
  <c r="K34" i="26" s="1"/>
  <c r="H33" i="26"/>
  <c r="K33" i="26" s="1"/>
  <c r="H32" i="26"/>
  <c r="K32" i="26" s="1"/>
  <c r="H31" i="26"/>
  <c r="K31" i="26" s="1"/>
  <c r="H30" i="26"/>
  <c r="K30" i="26" s="1"/>
  <c r="H29" i="26"/>
  <c r="K29" i="26" s="1"/>
  <c r="H28" i="26"/>
  <c r="K28" i="26" s="1"/>
  <c r="H27" i="26"/>
  <c r="K27" i="26" s="1"/>
  <c r="H24" i="26"/>
  <c r="K24" i="26" s="1"/>
  <c r="H23" i="26"/>
  <c r="K23" i="26" s="1"/>
  <c r="H22" i="26"/>
  <c r="K22" i="26" s="1"/>
  <c r="H21" i="26"/>
  <c r="K21" i="26" s="1"/>
  <c r="H20" i="26"/>
  <c r="K20" i="26" s="1"/>
  <c r="H19" i="26"/>
  <c r="K19" i="26" s="1"/>
  <c r="H18" i="26"/>
  <c r="K18" i="26" s="1"/>
  <c r="H17" i="26"/>
  <c r="K17" i="26" s="1"/>
  <c r="H16" i="26"/>
  <c r="K16" i="26" s="1"/>
  <c r="H15" i="26"/>
  <c r="K15" i="26" s="1"/>
  <c r="H14" i="26"/>
  <c r="K14" i="26" s="1"/>
  <c r="H18" i="25"/>
  <c r="K18" i="25" s="1"/>
  <c r="H16" i="25"/>
  <c r="K16" i="25" s="1"/>
  <c r="H15" i="25"/>
  <c r="K15" i="25" s="1"/>
  <c r="H21" i="25"/>
  <c r="K21" i="25" s="1"/>
  <c r="H20" i="25"/>
  <c r="K20" i="25" s="1"/>
  <c r="H19" i="25"/>
  <c r="K19" i="25" s="1"/>
  <c r="H17" i="25"/>
  <c r="K17" i="25" s="1"/>
  <c r="H14" i="25"/>
  <c r="K14" i="25" s="1"/>
  <c r="H17" i="24"/>
  <c r="K17" i="24" s="1"/>
  <c r="H16" i="24"/>
  <c r="K16" i="24" s="1"/>
  <c r="H15" i="24"/>
  <c r="K15" i="24" s="1"/>
  <c r="H14" i="24"/>
  <c r="K14" i="24" s="1"/>
  <c r="H23" i="23"/>
  <c r="K23" i="23" s="1"/>
  <c r="H22" i="23"/>
  <c r="K22" i="23" s="1"/>
  <c r="H21" i="23"/>
  <c r="K21" i="23" s="1"/>
  <c r="H20" i="23"/>
  <c r="K20" i="23" s="1"/>
  <c r="H19" i="23"/>
  <c r="K19" i="23" s="1"/>
  <c r="H18" i="23"/>
  <c r="K18" i="23" s="1"/>
  <c r="H17" i="23"/>
  <c r="K17" i="23" s="1"/>
  <c r="H16" i="23"/>
  <c r="K16" i="23" s="1"/>
  <c r="H15" i="23"/>
  <c r="K15" i="23" s="1"/>
  <c r="H14" i="23"/>
  <c r="K14" i="23" s="1"/>
  <c r="H22" i="21"/>
  <c r="K22" i="21" s="1"/>
  <c r="H23" i="21"/>
  <c r="K23" i="21" s="1"/>
  <c r="H21" i="21"/>
  <c r="K21" i="21" s="1"/>
  <c r="H20" i="21"/>
  <c r="K20" i="21" s="1"/>
  <c r="H19" i="21"/>
  <c r="K19" i="21" s="1"/>
  <c r="H18" i="21"/>
  <c r="K18" i="21" s="1"/>
  <c r="H17" i="21"/>
  <c r="K17" i="21" s="1"/>
  <c r="H16" i="21"/>
  <c r="K16" i="21" s="1"/>
  <c r="H15" i="21"/>
  <c r="K15" i="21" s="1"/>
  <c r="H14" i="21"/>
  <c r="K14" i="21" s="1"/>
  <c r="H29" i="20"/>
  <c r="K29" i="20" s="1"/>
  <c r="H16" i="20"/>
  <c r="K16" i="20" s="1"/>
  <c r="H30" i="20"/>
  <c r="K30" i="20" s="1"/>
  <c r="H28" i="20"/>
  <c r="K28" i="20" s="1"/>
  <c r="H27" i="20"/>
  <c r="K27" i="20" s="1"/>
  <c r="H26" i="20"/>
  <c r="K26" i="20" s="1"/>
  <c r="H25" i="20"/>
  <c r="K25" i="20" s="1"/>
  <c r="H24" i="20"/>
  <c r="K24" i="20" s="1"/>
  <c r="H23" i="20"/>
  <c r="K23" i="20" s="1"/>
  <c r="H22" i="20"/>
  <c r="K22" i="20" s="1"/>
  <c r="H21" i="20"/>
  <c r="K21" i="20" s="1"/>
  <c r="H20" i="20"/>
  <c r="K20" i="20" s="1"/>
  <c r="H19" i="20"/>
  <c r="K19" i="20" s="1"/>
  <c r="H18" i="20"/>
  <c r="K18" i="20" s="1"/>
  <c r="H17" i="20"/>
  <c r="K17" i="20" s="1"/>
  <c r="H15" i="20"/>
  <c r="K15" i="20" s="1"/>
  <c r="H14" i="20"/>
  <c r="K14" i="20" s="1"/>
  <c r="H21" i="19"/>
  <c r="K21" i="19" s="1"/>
  <c r="H20" i="19"/>
  <c r="K20" i="19" s="1"/>
  <c r="H19" i="19"/>
  <c r="K19" i="19" s="1"/>
  <c r="H18" i="19"/>
  <c r="K18" i="19" s="1"/>
  <c r="H22" i="19"/>
  <c r="K22" i="19" s="1"/>
  <c r="H17" i="19"/>
  <c r="K17" i="19" s="1"/>
  <c r="H16" i="19"/>
  <c r="K16" i="19" s="1"/>
  <c r="H15" i="19"/>
  <c r="K15" i="19" s="1"/>
  <c r="H14" i="19"/>
  <c r="K14" i="19" s="1"/>
  <c r="H20" i="18"/>
  <c r="K20" i="18" s="1"/>
  <c r="H19" i="18"/>
  <c r="K19" i="18" s="1"/>
  <c r="H18" i="18"/>
  <c r="K18" i="18" s="1"/>
  <c r="H17" i="18"/>
  <c r="K17" i="18" s="1"/>
  <c r="H16" i="18"/>
  <c r="K16" i="18" s="1"/>
  <c r="H15" i="18"/>
  <c r="K15" i="18" s="1"/>
  <c r="K14" i="18"/>
  <c r="H44" i="26" l="1"/>
  <c r="H24" i="25"/>
  <c r="H20" i="24"/>
  <c r="H26" i="21"/>
  <c r="H25" i="19"/>
  <c r="G8" i="56" s="1"/>
  <c r="H26" i="23"/>
  <c r="H33" i="20"/>
  <c r="H23" i="18"/>
  <c r="H14" i="17"/>
  <c r="K14" i="17" s="1"/>
  <c r="H16" i="17"/>
  <c r="K16" i="17" s="1"/>
  <c r="H15" i="17"/>
  <c r="K15" i="17" s="1"/>
  <c r="H21" i="16"/>
  <c r="K21" i="16" s="1"/>
  <c r="H20" i="16"/>
  <c r="K20" i="16" s="1"/>
  <c r="H19" i="16"/>
  <c r="K19" i="16" s="1"/>
  <c r="H18" i="16"/>
  <c r="K18" i="16" s="1"/>
  <c r="H17" i="16"/>
  <c r="K17" i="16" s="1"/>
  <c r="H16" i="16"/>
  <c r="K16" i="16" s="1"/>
  <c r="H15" i="16"/>
  <c r="K15" i="16" s="1"/>
  <c r="H14" i="16"/>
  <c r="K14" i="16" s="1"/>
  <c r="H16" i="15"/>
  <c r="K16" i="15" s="1"/>
  <c r="H17" i="15"/>
  <c r="K17" i="15" s="1"/>
  <c r="H15" i="15"/>
  <c r="K15" i="15" s="1"/>
  <c r="H14" i="15"/>
  <c r="K14" i="15" s="1"/>
  <c r="H20" i="11"/>
  <c r="K20" i="11" s="1"/>
  <c r="H19" i="11"/>
  <c r="K19" i="11" s="1"/>
  <c r="H18" i="11"/>
  <c r="K18" i="11" s="1"/>
  <c r="H17" i="11"/>
  <c r="K17" i="11" s="1"/>
  <c r="H16" i="11"/>
  <c r="K16" i="11" s="1"/>
  <c r="H15" i="11"/>
  <c r="K15" i="11" s="1"/>
  <c r="H14" i="11"/>
  <c r="K14" i="11" s="1"/>
  <c r="G26" i="56" l="1"/>
  <c r="G26" i="38"/>
  <c r="G24" i="56"/>
  <c r="G24" i="38"/>
  <c r="G23" i="56"/>
  <c r="G23" i="38"/>
  <c r="G11" i="56"/>
  <c r="G11" i="38"/>
  <c r="G10" i="56"/>
  <c r="G10" i="38"/>
  <c r="G9" i="38"/>
  <c r="G9" i="56"/>
  <c r="G5" i="38"/>
  <c r="G5" i="56"/>
  <c r="H19" i="17"/>
  <c r="H24" i="16"/>
  <c r="H20" i="15"/>
  <c r="H23" i="11"/>
  <c r="G19" i="38" l="1"/>
  <c r="G19" i="56"/>
  <c r="G16" i="56"/>
  <c r="G16" i="38"/>
  <c r="G14" i="38"/>
  <c r="G14" i="56"/>
  <c r="G7" i="56"/>
  <c r="G7" i="38"/>
  <c r="H25" i="9"/>
  <c r="K25" i="9" s="1"/>
  <c r="H24" i="9"/>
  <c r="K24" i="9" s="1"/>
  <c r="H23" i="9"/>
  <c r="K23" i="9" s="1"/>
  <c r="H22" i="9"/>
  <c r="K22" i="9" s="1"/>
  <c r="H21" i="9"/>
  <c r="K21" i="9" s="1"/>
  <c r="H20" i="9"/>
  <c r="K20" i="9" s="1"/>
  <c r="H19" i="9"/>
  <c r="K19" i="9" s="1"/>
  <c r="H18" i="9"/>
  <c r="K18" i="9" s="1"/>
  <c r="H17" i="9"/>
  <c r="K17" i="9" s="1"/>
  <c r="H16" i="9"/>
  <c r="K16" i="9" s="1"/>
  <c r="H15" i="9"/>
  <c r="K15" i="9" s="1"/>
  <c r="H14" i="9"/>
  <c r="K14" i="9" s="1"/>
  <c r="K25" i="8"/>
  <c r="K24" i="8"/>
  <c r="K23" i="8"/>
  <c r="K22" i="8"/>
  <c r="K14" i="8"/>
  <c r="K21" i="8"/>
  <c r="K20" i="8"/>
  <c r="K19" i="8"/>
  <c r="K18" i="8"/>
  <c r="K17" i="8"/>
  <c r="K16" i="8"/>
  <c r="K15" i="8"/>
  <c r="H20" i="6"/>
  <c r="K20" i="6" s="1"/>
  <c r="H19" i="6"/>
  <c r="K19" i="6" s="1"/>
  <c r="H18" i="6"/>
  <c r="K18" i="6" s="1"/>
  <c r="H17" i="6"/>
  <c r="K17" i="6" s="1"/>
  <c r="H16" i="6"/>
  <c r="K16" i="6" s="1"/>
  <c r="H15" i="6"/>
  <c r="K15" i="6" s="1"/>
  <c r="H14" i="6"/>
  <c r="K14" i="6" s="1"/>
  <c r="H23" i="6" l="1"/>
  <c r="H28" i="9"/>
  <c r="H28" i="8"/>
  <c r="G25" i="56" l="1"/>
  <c r="G25" i="38"/>
  <c r="G18" i="38"/>
  <c r="G18" i="56"/>
  <c r="G17" i="56"/>
  <c r="G17" i="38"/>
  <c r="F29" i="38" l="1"/>
  <c r="F30" i="38"/>
  <c r="F29" i="56"/>
  <c r="F30" i="56"/>
</calcChain>
</file>

<file path=xl/sharedStrings.xml><?xml version="1.0" encoding="utf-8"?>
<sst xmlns="http://schemas.openxmlformats.org/spreadsheetml/2006/main" count="7724" uniqueCount="273">
  <si>
    <t>Molecule</t>
  </si>
  <si>
    <t>Polymorphic Form</t>
  </si>
  <si>
    <t>Crystal Structure</t>
  </si>
  <si>
    <t>Structure Temperature / K</t>
  </si>
  <si>
    <t>R-Factor / %</t>
  </si>
  <si>
    <r>
      <t xml:space="preserve">GIPAW DFT </t>
    </r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-points (CASTEP) 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</si>
  <si>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/ ppm (CASTEP)</t>
    </r>
  </si>
  <si>
    <r>
      <t xml:space="preserve">GIPAW DFT </t>
    </r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-points (QE) 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</si>
  <si>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/ ppm (QE)</t>
    </r>
  </si>
  <si>
    <t>(GIPAW DFT Ecut / 1225 eV)</t>
  </si>
  <si>
    <t>(GIPAW DFT Ecut / 90 Ry)</t>
  </si>
  <si>
    <t>(GIPAW DFT Ecut / 55 Ry)</t>
  </si>
  <si>
    <t>Aspirin</t>
  </si>
  <si>
    <t>I</t>
  </si>
  <si>
    <t>ACSALA07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</si>
  <si>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4 × 2</t>
    </r>
  </si>
  <si>
    <r>
      <t xml:space="preserve">1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1</t>
    </r>
  </si>
  <si>
    <t>Anthranilic Acid</t>
  </si>
  <si>
    <t>II</t>
  </si>
  <si>
    <t>AMBACO10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</si>
  <si>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2</t>
    </r>
  </si>
  <si>
    <t>Ampicillin</t>
  </si>
  <si>
    <t>AMCILL</t>
  </si>
  <si>
    <t>Room temperature (283-303)</t>
  </si>
  <si>
    <t>Theophylline</t>
  </si>
  <si>
    <t>BAPLOT01</t>
  </si>
  <si>
    <r>
      <t xml:space="preserve">1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6 × 3</t>
    </r>
  </si>
  <si>
    <r>
      <t xml:space="preserve">1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7 × 3</t>
    </r>
  </si>
  <si>
    <t>Cimetidine</t>
  </si>
  <si>
    <t>A</t>
  </si>
  <si>
    <t>CIMETD</t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</si>
  <si>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3</t>
    </r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</si>
  <si>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3</t>
    </r>
  </si>
  <si>
    <t>Cocaine</t>
  </si>
  <si>
    <t>COCAIN10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</si>
  <si>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3</t>
    </r>
  </si>
  <si>
    <t>Naproxen</t>
  </si>
  <si>
    <t>COYRUD13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</si>
  <si>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4 × 2</t>
    </r>
  </si>
  <si>
    <t>Flufenamic Acid</t>
  </si>
  <si>
    <t>FPAMCA11</t>
  </si>
  <si>
    <t>Furosemide</t>
  </si>
  <si>
    <t>FURSEM01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</si>
  <si>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3</t>
    </r>
  </si>
  <si>
    <t>Glutathione</t>
  </si>
  <si>
    <t>GLUTAS07</t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</si>
  <si>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1</t>
    </r>
  </si>
  <si>
    <t>Glycine</t>
  </si>
  <si>
    <t>α</t>
  </si>
  <si>
    <t>GLYCIN28</t>
  </si>
  <si>
    <r>
      <t xml:space="preserve">5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4</t>
    </r>
  </si>
  <si>
    <r>
      <t xml:space="preserve">5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5</t>
    </r>
  </si>
  <si>
    <t>L-Histidine HCl H2O</t>
  </si>
  <si>
    <t>HISTCM01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</si>
  <si>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3</t>
    </r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</si>
  <si>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4</t>
    </r>
  </si>
  <si>
    <t>Paracetamol</t>
  </si>
  <si>
    <t>HXACAN35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</si>
  <si>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2</t>
    </r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</si>
  <si>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2</t>
    </r>
  </si>
  <si>
    <t>Ibuprofen</t>
  </si>
  <si>
    <t>IBPRAC</t>
  </si>
  <si>
    <t>Indomethacin</t>
  </si>
  <si>
    <t>γ</t>
  </si>
  <si>
    <t>INDMET</t>
  </si>
  <si>
    <t>Thymol</t>
  </si>
  <si>
    <t>IPMEPL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</si>
  <si>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2</t>
    </r>
  </si>
  <si>
    <t>Campho(2,3-c)pyrazole</t>
  </si>
  <si>
    <t>LABHEB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</si>
  <si>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1</t>
    </r>
  </si>
  <si>
    <t>L-Tyrosine HCl</t>
  </si>
  <si>
    <t>LTYRHC10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</si>
  <si>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5</t>
    </r>
  </si>
  <si>
    <t>L-Tyrosine</t>
  </si>
  <si>
    <t>LTYROS10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</si>
  <si>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4</t>
    </r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</si>
  <si>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4</t>
    </r>
  </si>
  <si>
    <t>Uracil</t>
  </si>
  <si>
    <t>URACIL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</si>
  <si>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7</t>
    </r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</si>
  <si>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8</t>
    </r>
  </si>
  <si>
    <t>3,5-dimethyl-1H-pyrazole, 4,5-dimethyl-1H-imidazole co-crystal</t>
  </si>
  <si>
    <t>VOSREC</t>
  </si>
  <si>
    <t>Flutamide</t>
  </si>
  <si>
    <t>WEZCOT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</si>
  <si>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5</t>
    </r>
  </si>
  <si>
    <t>Terbutaline hemisulfate</t>
  </si>
  <si>
    <t>B</t>
  </si>
  <si>
    <t>ZIVKAQ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</si>
  <si>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2</t>
    </r>
  </si>
  <si>
    <t>Strychnine</t>
  </si>
  <si>
    <t>ZZZUEE01</t>
  </si>
  <si>
    <t>ppm</t>
  </si>
  <si>
    <t>ACSALA07 - Aspirin [Polymorphic Form 'I']</t>
  </si>
  <si>
    <r>
      <t xml:space="preserve">*Note: using assignment and experimental shifts provided by Mathew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Magn. Reson. Chem.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2020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1018-1025</t>
    </r>
  </si>
  <si>
    <t>Site</t>
  </si>
  <si>
    <r>
      <t>expt. (</t>
    </r>
    <r>
      <rPr>
        <b/>
        <i/>
        <sz val="11"/>
        <color theme="1"/>
        <rFont val="Calibri"/>
        <family val="2"/>
      </rPr>
      <t>δ</t>
    </r>
    <r>
      <rPr>
        <b/>
        <vertAlign val="subscript"/>
        <sz val="11"/>
        <color theme="1"/>
        <rFont val="Calibri"/>
        <family val="2"/>
      </rPr>
      <t>iso</t>
    </r>
    <r>
      <rPr>
        <b/>
        <sz val="11"/>
        <color theme="1"/>
        <rFont val="Calibri"/>
        <family val="2"/>
      </rPr>
      <t>(</t>
    </r>
    <r>
      <rPr>
        <b/>
        <vertAlign val="superscript"/>
        <sz val="11"/>
        <color theme="1"/>
        <rFont val="Calibri"/>
        <family val="2"/>
      </rPr>
      <t>1</t>
    </r>
    <r>
      <rPr>
        <b/>
        <sz val="11"/>
        <color theme="1"/>
        <rFont val="Calibri"/>
        <family val="2"/>
      </rPr>
      <t>H)) / ppm</t>
    </r>
  </si>
  <si>
    <r>
      <t>calc. (</t>
    </r>
    <r>
      <rPr>
        <b/>
        <i/>
        <sz val="11"/>
        <color theme="1"/>
        <rFont val="Calibri"/>
        <family val="2"/>
        <scheme val="minor"/>
      </rPr>
      <t>σ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</si>
  <si>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calc. (</t>
    </r>
    <r>
      <rPr>
        <b/>
        <i/>
        <sz val="11"/>
        <color theme="1"/>
        <rFont val="Calibri"/>
        <family val="2"/>
      </rPr>
      <t>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</si>
  <si>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difference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/ ppm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</si>
  <si>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5,6,7</t>
  </si>
  <si>
    <t>regression slope</t>
  </si>
  <si>
    <t>(fixed)</t>
  </si>
  <si>
    <t>RMSD</t>
  </si>
  <si>
    <t>regression intercept</t>
  </si>
  <si>
    <t>/ ppm (variable)</t>
  </si>
  <si>
    <t>CASTEP</t>
  </si>
  <si>
    <t>expt. (δiso(1H)) / ppm</t>
  </si>
  <si>
    <t>calc. (σiso(1H)) / ppm</t>
  </si>
  <si>
    <t>calc. (δiso(1H)) / ppm</t>
  </si>
  <si>
    <t>difference2 / ppm2</t>
  </si>
  <si>
    <t>90 Ry</t>
  </si>
  <si>
    <r>
      <t xml:space="preserve">k-points: 2 </t>
    </r>
    <r>
      <rPr>
        <b/>
        <sz val="12"/>
        <color theme="1"/>
        <rFont val="Calibri"/>
        <family val="2"/>
      </rPr>
      <t>× 4 × 2</t>
    </r>
  </si>
  <si>
    <t>k-points: 2 × 4 × 2</t>
  </si>
  <si>
    <r>
      <t xml:space="preserve">1 </t>
    </r>
    <r>
      <rPr>
        <b/>
        <sz val="12"/>
        <color theme="1"/>
        <rFont val="Calibri"/>
        <family val="2"/>
      </rPr>
      <t>× 1 × 1</t>
    </r>
  </si>
  <si>
    <t>55 Ry</t>
  </si>
  <si>
    <t xml:space="preserve">k-points: </t>
  </si>
  <si>
    <r>
      <rPr>
        <b/>
        <sz val="12"/>
        <color theme="1"/>
        <rFont val="Calibri"/>
        <family val="2"/>
        <scheme val="minor"/>
      </rPr>
      <t xml:space="preserve">2 </t>
    </r>
    <r>
      <rPr>
        <b/>
        <sz val="12"/>
        <color theme="1"/>
        <rFont val="Calibri"/>
        <family val="2"/>
      </rPr>
      <t xml:space="preserve">× 4 × </t>
    </r>
    <r>
      <rPr>
        <b/>
        <sz val="12"/>
        <color theme="1"/>
        <rFont val="Calibri"/>
        <family val="2"/>
        <scheme val="minor"/>
      </rPr>
      <t>2</t>
    </r>
  </si>
  <si>
    <t>AMBACO10 - Anthranilic Acid [Polymorphic Form 'Orthorhombic II']</t>
  </si>
  <si>
    <r>
      <t xml:space="preserve">*Note: using experimental data from Harris and Jackson, </t>
    </r>
    <r>
      <rPr>
        <i/>
        <sz val="11"/>
        <color theme="1"/>
        <rFont val="Calibri"/>
        <family val="2"/>
        <scheme val="minor"/>
      </rPr>
      <t>J. Phys. Chem. Solids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1987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813</t>
    </r>
  </si>
  <si>
    <t>However, assignment has been adjusted slightly (sites 2 and 6 exchanged) in light of quantum chemical calculations</t>
  </si>
  <si>
    <t>and by looking at spectrum provided in the literature account.</t>
  </si>
  <si>
    <t>AMCILL - Ampicillin</t>
  </si>
  <si>
    <t>*Note: using assignment provided by Hofstetter et al., J. Am. Chem. Soc., 2019, 42, 16624</t>
  </si>
  <si>
    <t>with some adjustments in sites H9, H11, H12 based on internal data (but the assignment used here has the highest RMSD)</t>
  </si>
  <si>
    <t>1,2,3</t>
  </si>
  <si>
    <t>6,7,8</t>
  </si>
  <si>
    <t>17,18,19</t>
  </si>
  <si>
    <t>BAPLOT01 - Theopylline [Polymorphic Form 'II']</t>
  </si>
  <si>
    <r>
      <t xml:space="preserve">*Note: using assignment and experimental shifts provided by Baias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Phys. Chem. Chem. Phys</t>
    </r>
    <r>
      <rPr>
        <sz val="11"/>
        <color theme="1"/>
        <rFont val="Calibri"/>
        <family val="2"/>
        <scheme val="minor"/>
      </rPr>
      <t xml:space="preserve">.,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>, 15, 8069-8080</t>
    </r>
  </si>
  <si>
    <t>3,4,5</t>
  </si>
  <si>
    <r>
      <t xml:space="preserve">k-points: 1 </t>
    </r>
    <r>
      <rPr>
        <b/>
        <sz val="12"/>
        <color theme="1"/>
        <rFont val="Calibri"/>
        <family val="2"/>
      </rPr>
      <t>× 7 × 3</t>
    </r>
  </si>
  <si>
    <t>CIMETD - Cimetidine [Polymorphic Form 'Monoclinic A']</t>
  </si>
  <si>
    <t>14,15,16</t>
  </si>
  <si>
    <t>k-points:  4 × 1 × 3</t>
  </si>
  <si>
    <t>1 × 1 × 1</t>
  </si>
  <si>
    <r>
      <t xml:space="preserve">*Note: using experimental data and assignment provided by Maruyoshi et al., </t>
    </r>
    <r>
      <rPr>
        <i/>
        <sz val="11"/>
        <color theme="1"/>
        <rFont val="Calibri"/>
        <family val="2"/>
        <scheme val="minor"/>
      </rPr>
      <t>J. Pharm. Sci.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2017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3372-3377</t>
    </r>
  </si>
  <si>
    <t>8,9</t>
  </si>
  <si>
    <t>10,11</t>
  </si>
  <si>
    <t>12,13</t>
  </si>
  <si>
    <t>COCAIN10 - Cocaine</t>
  </si>
  <si>
    <r>
      <t xml:space="preserve">*Note: using assignment provided by Baias et al., </t>
    </r>
    <r>
      <rPr>
        <i/>
        <sz val="11"/>
        <color theme="1"/>
        <rFont val="Calibri"/>
        <family val="2"/>
        <scheme val="minor"/>
      </rPr>
      <t>Phys. Chem. Chem. Phys.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8069</t>
    </r>
  </si>
  <si>
    <t>16,17,18</t>
  </si>
  <si>
    <t>19,20,21</t>
  </si>
  <si>
    <t>k-points:  3 × 3 × 3</t>
  </si>
  <si>
    <t>COYRUD13 - (S)-Naproxen</t>
  </si>
  <si>
    <r>
      <t xml:space="preserve">*Note: using assignment provided by Carignani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J. Phys. Chem. C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17731</t>
    </r>
  </si>
  <si>
    <t>2,3,4</t>
  </si>
  <si>
    <t>11,12,13</t>
  </si>
  <si>
    <t>k-points:  3 × 4 × 2</t>
  </si>
  <si>
    <t>FPAMCA11 - Flufenamic Acid [Polymorphic Form 'I']</t>
  </si>
  <si>
    <t>*Note: using assignment provided by Baias et al., Phys. Chem. Chem. Phys., 2013, 15, 8069</t>
  </si>
  <si>
    <t>k-points:  2 × 3 × 2</t>
  </si>
  <si>
    <t>FURSEM01 - Furosemide  [Polymorphic Form '1']</t>
  </si>
  <si>
    <t>*Note: using assignment and experimental shifts provided by Widdifield et al., Chem. Commun., 2016, 52, 6685</t>
  </si>
  <si>
    <r>
      <t>expt. (</t>
    </r>
    <r>
      <rPr>
        <b/>
        <i/>
        <sz val="11"/>
        <rFont val="Calibri"/>
        <family val="2"/>
      </rPr>
      <t>δ</t>
    </r>
    <r>
      <rPr>
        <b/>
        <vertAlign val="subscript"/>
        <sz val="11"/>
        <rFont val="Calibri"/>
        <family val="2"/>
      </rPr>
      <t>iso</t>
    </r>
    <r>
      <rPr>
        <b/>
        <sz val="11"/>
        <rFont val="Calibri"/>
        <family val="2"/>
      </rPr>
      <t>(</t>
    </r>
    <r>
      <rPr>
        <b/>
        <vertAlign val="superscript"/>
        <sz val="11"/>
        <rFont val="Calibri"/>
        <family val="2"/>
      </rPr>
      <t>1</t>
    </r>
    <r>
      <rPr>
        <b/>
        <sz val="11"/>
        <rFont val="Calibri"/>
        <family val="2"/>
      </rPr>
      <t>H)) / ppm</t>
    </r>
  </si>
  <si>
    <r>
      <t>calc. (</t>
    </r>
    <r>
      <rPr>
        <b/>
        <i/>
        <sz val="11"/>
        <rFont val="Calibri"/>
        <family val="2"/>
        <scheme val="minor"/>
      </rPr>
      <t>σ</t>
    </r>
    <r>
      <rPr>
        <b/>
        <vertAlign val="subscript"/>
        <sz val="11"/>
        <rFont val="Calibri"/>
        <family val="2"/>
        <scheme val="minor"/>
      </rPr>
      <t>iso</t>
    </r>
    <r>
      <rPr>
        <b/>
        <sz val="11"/>
        <rFont val="Calibri"/>
        <family val="2"/>
        <scheme val="minor"/>
      </rPr>
      <t>(</t>
    </r>
    <r>
      <rPr>
        <b/>
        <vertAlign val="super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>H)) / ppm</t>
    </r>
  </si>
  <si>
    <r>
      <t>calc. (</t>
    </r>
    <r>
      <rPr>
        <b/>
        <i/>
        <sz val="11"/>
        <rFont val="Calibri"/>
        <family val="2"/>
      </rPr>
      <t>δ</t>
    </r>
    <r>
      <rPr>
        <b/>
        <vertAlign val="subscript"/>
        <sz val="11"/>
        <rFont val="Calibri"/>
        <family val="2"/>
        <scheme val="minor"/>
      </rPr>
      <t>iso</t>
    </r>
    <r>
      <rPr>
        <b/>
        <sz val="11"/>
        <rFont val="Calibri"/>
        <family val="2"/>
        <scheme val="minor"/>
      </rPr>
      <t>(</t>
    </r>
    <r>
      <rPr>
        <b/>
        <vertAlign val="super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>H)) / ppm</t>
    </r>
  </si>
  <si>
    <r>
      <t>difference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/ ppm</t>
    </r>
    <r>
      <rPr>
        <b/>
        <vertAlign val="superscript"/>
        <sz val="11"/>
        <rFont val="Calibri"/>
        <family val="2"/>
        <scheme val="minor"/>
      </rPr>
      <t>2</t>
    </r>
  </si>
  <si>
    <t>1,12</t>
  </si>
  <si>
    <t>k-points:  3 × 2 × 3</t>
  </si>
  <si>
    <t>3 × 2 × 3</t>
  </si>
  <si>
    <t>2,13</t>
  </si>
  <si>
    <t>4,5</t>
  </si>
  <si>
    <t>15,16</t>
  </si>
  <si>
    <t>18,19</t>
  </si>
  <si>
    <t>GLUTAS07 - Glutathione [Polymorphic Form 'I']</t>
  </si>
  <si>
    <t>*Note: using assignment provided by Sardo et al., J. Phys. Chem. A., 2012, 116, 6711</t>
  </si>
  <si>
    <t>k-points:  4 × 3 × 1</t>
  </si>
  <si>
    <r>
      <t>GLYCIN28 - Glycine [Polymorphic Form '</t>
    </r>
    <r>
      <rPr>
        <b/>
        <sz val="14"/>
        <color theme="1"/>
        <rFont val="Calibri"/>
        <family val="2"/>
      </rPr>
      <t>α</t>
    </r>
    <r>
      <rPr>
        <b/>
        <sz val="14"/>
        <color theme="1"/>
        <rFont val="Calibri"/>
        <family val="2"/>
        <scheme val="minor"/>
      </rPr>
      <t>']</t>
    </r>
  </si>
  <si>
    <r>
      <t xml:space="preserve">*Note: using assignment and experimental shifts provided by Stievano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Cryst. Growth Des.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2010</t>
    </r>
    <r>
      <rPr>
        <sz val="11"/>
        <color theme="1"/>
        <rFont val="Calibri"/>
        <family val="2"/>
        <scheme val="minor"/>
      </rPr>
      <t>, 10, 3657-3667</t>
    </r>
  </si>
  <si>
    <t>k-points: 5 × 2 × 5</t>
  </si>
  <si>
    <t>k-points:  5 × 2 × 5</t>
  </si>
  <si>
    <t>HISTCM01 - L-Histidine hydrochloride monohydrate</t>
  </si>
  <si>
    <t>*Note: using assignment and experimental shifts provided by Moutzouri et al., J. Am. Chem. Soc., 2021, 143, 9834</t>
  </si>
  <si>
    <t>with a correction in the assignment of sites H2 and H10, which are have been swapped and</t>
  </si>
  <si>
    <t>here they are as assigned as by Li and Hong, J. Am. Chem. Soc., 2011, 133, 1534, and where these</t>
  </si>
  <si>
    <t>authors refer to this as the 'biprotonated' or 'cationic' form.</t>
  </si>
  <si>
    <t>1,3,4</t>
  </si>
  <si>
    <t>11,12</t>
  </si>
  <si>
    <t>k-points:  2 × 3 × 4</t>
  </si>
  <si>
    <t>HXACAN35 - Paracetamol [Polymorphic Form 'I']</t>
  </si>
  <si>
    <t>*Issue of concern addressed: alternative (and more appropriate) structure now used.</t>
  </si>
  <si>
    <r>
      <t xml:space="preserve">*Note: using assignment and experimental shifts provided by Zhou and Rienstra, </t>
    </r>
    <r>
      <rPr>
        <i/>
        <sz val="11"/>
        <color theme="1"/>
        <rFont val="Calibri"/>
        <family val="2"/>
        <scheme val="minor"/>
      </rPr>
      <t>Angew. Chem. Int. Ed</t>
    </r>
    <r>
      <rPr>
        <sz val="11"/>
        <color theme="1"/>
        <rFont val="Calibri"/>
        <family val="2"/>
        <scheme val="minor"/>
      </rPr>
      <t xml:space="preserve">., </t>
    </r>
    <r>
      <rPr>
        <b/>
        <sz val="11"/>
        <color theme="1"/>
        <rFont val="Calibri"/>
        <family val="2"/>
        <scheme val="minor"/>
      </rPr>
      <t>2008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7328-7331</t>
    </r>
  </si>
  <si>
    <t>k-points: 4 × 3 × 2</t>
  </si>
  <si>
    <t>IBPRAC - Ibuprofen (R,S Racemate) [Polymorphic Form '1']</t>
  </si>
  <si>
    <t>8,9,10</t>
  </si>
  <si>
    <t>12,13,14</t>
  </si>
  <si>
    <r>
      <t>INDMET - Indomethacin [Polymorphic Form '</t>
    </r>
    <r>
      <rPr>
        <b/>
        <sz val="14"/>
        <color theme="1"/>
        <rFont val="Calibri"/>
        <family val="2"/>
      </rPr>
      <t>γ</t>
    </r>
    <r>
      <rPr>
        <b/>
        <sz val="14"/>
        <color theme="1"/>
        <rFont val="Calibri"/>
        <family val="2"/>
        <scheme val="minor"/>
      </rPr>
      <t>']</t>
    </r>
  </si>
  <si>
    <t>*Issues of concern addressed: alternative (and more appropriate) structure now used;</t>
  </si>
  <si>
    <r>
      <t xml:space="preserve">higher-quality experimental data &amp; assignment used, from: Brown </t>
    </r>
    <r>
      <rPr>
        <i/>
        <sz val="11"/>
        <rFont val="Calibri"/>
        <family val="2"/>
        <scheme val="minor"/>
      </rPr>
      <t>et al</t>
    </r>
    <r>
      <rPr>
        <sz val="11"/>
        <rFont val="Calibri"/>
        <family val="2"/>
        <scheme val="minor"/>
      </rPr>
      <t xml:space="preserve">., </t>
    </r>
    <r>
      <rPr>
        <i/>
        <sz val="11"/>
        <rFont val="Calibri"/>
        <family val="2"/>
        <scheme val="minor"/>
      </rPr>
      <t>Cryst. Growth Des.</t>
    </r>
    <r>
      <rPr>
        <sz val="11"/>
        <rFont val="Calibri"/>
        <family val="2"/>
        <scheme val="minor"/>
      </rPr>
      <t xml:space="preserve">, </t>
    </r>
    <r>
      <rPr>
        <b/>
        <sz val="11"/>
        <rFont val="Calibri"/>
        <family val="2"/>
        <scheme val="minor"/>
      </rPr>
      <t>2011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, 3463</t>
    </r>
  </si>
  <si>
    <t>10,11,12</t>
  </si>
  <si>
    <t>k-points: 3 × 2 × 3</t>
  </si>
  <si>
    <t>IPMEPL - Thymol</t>
  </si>
  <si>
    <r>
      <t xml:space="preserve">*Note: using assignment and experimental shifts provided by Salager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Phys. Chem. Chem. Phys</t>
    </r>
    <r>
      <rPr>
        <sz val="11"/>
        <color theme="1"/>
        <rFont val="Calibri"/>
        <family val="2"/>
        <scheme val="minor"/>
      </rPr>
      <t xml:space="preserve">., </t>
    </r>
    <r>
      <rPr>
        <b/>
        <sz val="11"/>
        <color theme="1"/>
        <rFont val="Calibri"/>
        <family val="2"/>
        <scheme val="minor"/>
      </rPr>
      <t>2009</t>
    </r>
    <r>
      <rPr>
        <sz val="11"/>
        <color theme="1"/>
        <rFont val="Calibri"/>
        <family val="2"/>
        <scheme val="minor"/>
      </rPr>
      <t>, 11, 2610-2621</t>
    </r>
  </si>
  <si>
    <t>k-points: 2 × 2 × 2</t>
  </si>
  <si>
    <t>LABHEB - Campho(2,3-c)pyrazole</t>
  </si>
  <si>
    <t>*Note: using assignment and experimental shifts provided by Webber et al., J. Phys. Chem. A., 2010, 114, 10435</t>
  </si>
  <si>
    <t>with a clarification that Molecules "D" and "E" should be swapped in Figure 1a of the paper.</t>
  </si>
  <si>
    <t>However, this does not affect the assignment and shift for this reference article are correct.</t>
  </si>
  <si>
    <t>(other 5 molecules follow the labelling scheme on the left, modulo 16)</t>
  </si>
  <si>
    <t>Molecule A</t>
  </si>
  <si>
    <t>Molecule B</t>
  </si>
  <si>
    <t>24,25,26</t>
  </si>
  <si>
    <t>27,28,29</t>
  </si>
  <si>
    <t>30,31,32</t>
  </si>
  <si>
    <t>Molecule C</t>
  </si>
  <si>
    <t>40,41,42</t>
  </si>
  <si>
    <t>43,44,45</t>
  </si>
  <si>
    <t>46,47,48</t>
  </si>
  <si>
    <t>Molecule D</t>
  </si>
  <si>
    <t>56,57,58</t>
  </si>
  <si>
    <t>59,60,61</t>
  </si>
  <si>
    <t>62,63,64</t>
  </si>
  <si>
    <t>Molecule E</t>
  </si>
  <si>
    <t>72,73,74</t>
  </si>
  <si>
    <t>75,76,77</t>
  </si>
  <si>
    <t>78,79,80</t>
  </si>
  <si>
    <t>Molecule F</t>
  </si>
  <si>
    <t>88,89,90</t>
  </si>
  <si>
    <t>91,92,93</t>
  </si>
  <si>
    <t>94,95,96</t>
  </si>
  <si>
    <t>k-points:  2 × 2 × 1</t>
  </si>
  <si>
    <t>LTYRHC10 - L-Tyrosine hydrochloride</t>
  </si>
  <si>
    <t>*Note: using assignment and experimental shifts provided by Czernek and Brus., Chem. Phys. Lett., 2014, 608, 334</t>
  </si>
  <si>
    <t>1,5,9</t>
  </si>
  <si>
    <t>k-points: 2 × 3 × 5</t>
  </si>
  <si>
    <t>LTYROS10 - L-Tyrosine</t>
  </si>
  <si>
    <r>
      <t xml:space="preserve">*Note: using assignment and experimental shifts provided by Czernek and Brus., </t>
    </r>
    <r>
      <rPr>
        <i/>
        <sz val="11"/>
        <color theme="1"/>
        <rFont val="Calibri"/>
        <family val="2"/>
        <scheme val="minor"/>
      </rPr>
      <t>Chem. Phys. Lett.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2014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608</t>
    </r>
    <r>
      <rPr>
        <sz val="11"/>
        <color theme="1"/>
        <rFont val="Calibri"/>
        <family val="2"/>
        <scheme val="minor"/>
      </rPr>
      <t>, 334</t>
    </r>
  </si>
  <si>
    <t>k-points: 4 × 1 × 4</t>
  </si>
  <si>
    <t>9,10</t>
  </si>
  <si>
    <t>URACIL - Uracil</t>
  </si>
  <si>
    <r>
      <t xml:space="preserve">*Note: using assignment provided by Uldry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J. Am. Chem. Soc.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2008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945</t>
    </r>
  </si>
  <si>
    <t>k-points: 2 × 2 × 8</t>
  </si>
  <si>
    <t>VOSREC - 3,5-dimethyl-1H-pyrazole, 4,5-dimethyl-1H-imidazole co-crystal</t>
  </si>
  <si>
    <t>*Note: using assignment provided by Sardo et al., Solid State Nucl. Magn. Reson., 2015, 65, 49</t>
  </si>
  <si>
    <t>9,10,11</t>
  </si>
  <si>
    <t>WEZCOT - Flutamide</t>
  </si>
  <si>
    <t>*Issue of concern addressed: slightly better quality experimental data used here.</t>
  </si>
  <si>
    <t>k-points: 2 × 1 × 5</t>
  </si>
  <si>
    <t>ZIVKAQ - Terbutaline hemisulfate (R,S Racemate) [Polymorphic Form 'B']</t>
  </si>
  <si>
    <t>*Note: using assignment provided by Harris et al., Magn. Reson. Chem., 2010, 48, S103</t>
  </si>
  <si>
    <t>15,16,17</t>
  </si>
  <si>
    <t>18,19,20</t>
  </si>
  <si>
    <t>32,33,34</t>
  </si>
  <si>
    <t>35,36,37</t>
  </si>
  <si>
    <t>38,39,40</t>
  </si>
  <si>
    <t>k-points: 3 × 2 × 2</t>
  </si>
  <si>
    <t>ZZZUEE01 - Strychnine</t>
  </si>
  <si>
    <t>*Note: using assignment and experimental shifts provided by Cordova et al., Sci. Adv., 2021, 7, eabk2341</t>
  </si>
  <si>
    <t>k-points: 2 × 2 ×2</t>
  </si>
  <si>
    <t>45 Ry</t>
  </si>
  <si>
    <t>35 Ry</t>
  </si>
  <si>
    <t>25 Ry</t>
  </si>
  <si>
    <t>15 Ry</t>
  </si>
  <si>
    <t>10 Ry</t>
  </si>
  <si>
    <t>5 Ry</t>
  </si>
  <si>
    <t>(GIPAW DFT Ecut / 45 Ry)</t>
  </si>
  <si>
    <t>(GIPAW DFT Ecut / 35 Ry)</t>
  </si>
  <si>
    <t>(GIPAW DFT Ecut / 25 Ry)</t>
  </si>
  <si>
    <t>(GIPAW DFT Ecut / 15 Ry)</t>
  </si>
  <si>
    <t>(GIPAW DFT Ecut / 10 Ry)</t>
  </si>
  <si>
    <t>(GIPAW DFT Ecut / 5 Ry)</t>
  </si>
  <si>
    <t>Standard Deviation / ppm</t>
  </si>
  <si>
    <t>(M24 Dataset, with Grimme Three-Body Dispersion)</t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</si>
  <si>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Summary (Less Averaging)</t>
    </r>
  </si>
  <si>
    <r>
      <t xml:space="preserve">Average 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H RMSD / ppm</t>
    </r>
  </si>
  <si>
    <r>
      <t>calc. (σ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</si>
  <si>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expt. (δ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</si>
  <si>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calc. (δ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</si>
  <si>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difference</t>
    </r>
    <r>
      <rPr>
        <b/>
        <vertAlign val="super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/ ppm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</si>
  <si>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Summary (More Averaging)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</si>
</sst>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i/>
      <sz val="11"/>
      <name val="Calibri"/>
      <family val="2"/>
    </font>
    <font>
      <b/>
      <vertAlign val="subscript"/>
      <sz val="11"/>
      <name val="Calibri"/>
      <family val="2"/>
    </font>
    <font>
      <b/>
      <sz val="1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E4D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165" fontId="11" fillId="2" borderId="2" xfId="0" applyNumberFormat="1" applyFont="1" applyFill="1" applyBorder="1"/>
    <xf numFmtId="0" fontId="0" fillId="2" borderId="3" xfId="0" applyFill="1" applyBorder="1"/>
    <xf numFmtId="164" fontId="2" fillId="0" borderId="0" xfId="0" applyNumberFormat="1" applyFont="1"/>
    <xf numFmtId="0" fontId="0" fillId="0" borderId="4" xfId="0" applyBorder="1"/>
    <xf numFmtId="0" fontId="0" fillId="0" borderId="4" xfId="0" applyBorder="1" applyAlignment="1">
      <alignment horizontal="left"/>
    </xf>
    <xf numFmtId="0" fontId="13" fillId="0" borderId="4" xfId="0" applyFont="1" applyBorder="1"/>
    <xf numFmtId="0" fontId="0" fillId="0" borderId="4" xfId="0" quotePrefix="1" applyBorder="1"/>
    <xf numFmtId="166" fontId="14" fillId="0" borderId="0" xfId="0" applyNumberFormat="1" applyFont="1"/>
    <xf numFmtId="0" fontId="14" fillId="0" borderId="0" xfId="0" applyFont="1"/>
    <xf numFmtId="0" fontId="14" fillId="0" borderId="4" xfId="0" applyFont="1" applyBorder="1"/>
    <xf numFmtId="0" fontId="15" fillId="0" borderId="0" xfId="0" applyFont="1"/>
    <xf numFmtId="0" fontId="13" fillId="0" borderId="9" xfId="0" applyFont="1" applyBorder="1"/>
    <xf numFmtId="0" fontId="14" fillId="0" borderId="9" xfId="0" applyFont="1" applyBorder="1"/>
    <xf numFmtId="0" fontId="0" fillId="0" borderId="9" xfId="0" quotePrefix="1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4" fillId="0" borderId="11" xfId="0" applyFont="1" applyBorder="1"/>
    <xf numFmtId="0" fontId="13" fillId="0" borderId="11" xfId="0" applyFont="1" applyBorder="1"/>
    <xf numFmtId="0" fontId="1" fillId="3" borderId="0" xfId="0" applyFont="1" applyFill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  <xf numFmtId="166" fontId="0" fillId="3" borderId="0" xfId="0" applyNumberFormat="1" applyFill="1"/>
    <xf numFmtId="0" fontId="2" fillId="3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2" fontId="0" fillId="5" borderId="0" xfId="0" applyNumberFormat="1" applyFill="1"/>
    <xf numFmtId="164" fontId="0" fillId="5" borderId="0" xfId="0" applyNumberFormat="1" applyFill="1"/>
    <xf numFmtId="166" fontId="0" fillId="5" borderId="0" xfId="0" applyNumberFormat="1" applyFill="1"/>
    <xf numFmtId="0" fontId="2" fillId="5" borderId="0" xfId="0" applyFont="1" applyFill="1"/>
    <xf numFmtId="0" fontId="2" fillId="4" borderId="0" xfId="0" applyFont="1" applyFill="1"/>
    <xf numFmtId="0" fontId="14" fillId="5" borderId="0" xfId="0" applyFont="1" applyFill="1"/>
    <xf numFmtId="166" fontId="14" fillId="5" borderId="0" xfId="0" applyNumberFormat="1" applyFont="1" applyFill="1"/>
    <xf numFmtId="2" fontId="14" fillId="5" borderId="0" xfId="0" applyNumberFormat="1" applyFont="1" applyFill="1"/>
    <xf numFmtId="1" fontId="14" fillId="5" borderId="0" xfId="0" applyNumberFormat="1" applyFont="1" applyFill="1"/>
    <xf numFmtId="0" fontId="19" fillId="5" borderId="0" xfId="0" applyFont="1" applyFill="1"/>
    <xf numFmtId="0" fontId="19" fillId="3" borderId="0" xfId="0" applyFont="1" applyFill="1"/>
    <xf numFmtId="0" fontId="19" fillId="4" borderId="0" xfId="0" applyFont="1" applyFill="1"/>
    <xf numFmtId="0" fontId="19" fillId="0" borderId="0" xfId="0" applyFont="1"/>
    <xf numFmtId="0" fontId="11" fillId="3" borderId="0" xfId="0" applyFont="1" applyFill="1"/>
    <xf numFmtId="0" fontId="15" fillId="5" borderId="0" xfId="0" applyFont="1" applyFill="1"/>
    <xf numFmtId="0" fontId="14" fillId="2" borderId="1" xfId="0" applyFont="1" applyFill="1" applyBorder="1"/>
    <xf numFmtId="0" fontId="14" fillId="2" borderId="3" xfId="0" applyFont="1" applyFill="1" applyBorder="1"/>
    <xf numFmtId="0" fontId="15" fillId="3" borderId="0" xfId="0" applyFont="1" applyFill="1"/>
    <xf numFmtId="0" fontId="14" fillId="3" borderId="0" xfId="0" applyFont="1" applyFill="1"/>
    <xf numFmtId="166" fontId="14" fillId="3" borderId="0" xfId="0" applyNumberFormat="1" applyFont="1" applyFill="1"/>
    <xf numFmtId="0" fontId="15" fillId="4" borderId="0" xfId="0" applyFont="1" applyFill="1"/>
    <xf numFmtId="0" fontId="14" fillId="4" borderId="0" xfId="0" applyFont="1" applyFill="1"/>
    <xf numFmtId="166" fontId="14" fillId="4" borderId="0" xfId="0" applyNumberFormat="1" applyFont="1" applyFill="1"/>
    <xf numFmtId="0" fontId="14" fillId="0" borderId="1" xfId="0" applyFont="1" applyBorder="1"/>
    <xf numFmtId="165" fontId="11" fillId="0" borderId="2" xfId="0" applyNumberFormat="1" applyFont="1" applyBorder="1"/>
    <xf numFmtId="0" fontId="14" fillId="0" borderId="3" xfId="0" applyFont="1" applyBorder="1"/>
    <xf numFmtId="0" fontId="1" fillId="5" borderId="15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0" fillId="5" borderId="5" xfId="0" applyFill="1" applyBorder="1"/>
    <xf numFmtId="0" fontId="0" fillId="5" borderId="6" xfId="0" applyFill="1" applyBorder="1"/>
    <xf numFmtId="165" fontId="16" fillId="5" borderId="11" xfId="0" applyNumberFormat="1" applyFont="1" applyFill="1" applyBorder="1"/>
    <xf numFmtId="165" fontId="16" fillId="5" borderId="4" xfId="0" applyNumberFormat="1" applyFont="1" applyFill="1" applyBorder="1"/>
    <xf numFmtId="165" fontId="16" fillId="5" borderId="9" xfId="0" applyNumberFormat="1" applyFont="1" applyFill="1" applyBorder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right"/>
    </xf>
    <xf numFmtId="165" fontId="16" fillId="2" borderId="11" xfId="0" applyNumberFormat="1" applyFont="1" applyFill="1" applyBorder="1"/>
    <xf numFmtId="0" fontId="14" fillId="2" borderId="3" xfId="0" applyFont="1" applyFill="1" applyBorder="1" applyAlignment="1">
      <alignment horizontal="right"/>
    </xf>
    <xf numFmtId="165" fontId="16" fillId="2" borderId="4" xfId="0" applyNumberFormat="1" applyFont="1" applyFill="1" applyBorder="1"/>
    <xf numFmtId="0" fontId="14" fillId="2" borderId="23" xfId="0" applyFont="1" applyFill="1" applyBorder="1" applyAlignment="1">
      <alignment horizontal="right"/>
    </xf>
    <xf numFmtId="165" fontId="16" fillId="2" borderId="9" xfId="0" applyNumberFormat="1" applyFont="1" applyFill="1" applyBorder="1"/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right"/>
    </xf>
    <xf numFmtId="165" fontId="16" fillId="6" borderId="11" xfId="0" applyNumberFormat="1" applyFont="1" applyFill="1" applyBorder="1"/>
    <xf numFmtId="0" fontId="14" fillId="6" borderId="4" xfId="0" applyFont="1" applyFill="1" applyBorder="1" applyAlignment="1">
      <alignment horizontal="right"/>
    </xf>
    <xf numFmtId="165" fontId="16" fillId="6" borderId="4" xfId="0" applyNumberFormat="1" applyFont="1" applyFill="1" applyBorder="1"/>
    <xf numFmtId="0" fontId="14" fillId="6" borderId="20" xfId="0" applyFont="1" applyFill="1" applyBorder="1" applyAlignment="1">
      <alignment horizontal="right"/>
    </xf>
    <xf numFmtId="0" fontId="14" fillId="6" borderId="9" xfId="0" applyFont="1" applyFill="1" applyBorder="1" applyAlignment="1">
      <alignment horizontal="right"/>
    </xf>
    <xf numFmtId="165" fontId="16" fillId="6" borderId="9" xfId="0" applyNumberFormat="1" applyFont="1" applyFill="1" applyBorder="1"/>
    <xf numFmtId="0" fontId="14" fillId="5" borderId="11" xfId="0" applyFont="1" applyFill="1" applyBorder="1" applyAlignment="1">
      <alignment horizontal="right"/>
    </xf>
    <xf numFmtId="0" fontId="14" fillId="5" borderId="4" xfId="0" applyFont="1" applyFill="1" applyBorder="1" applyAlignment="1">
      <alignment horizontal="right"/>
    </xf>
    <xf numFmtId="0" fontId="14" fillId="5" borderId="9" xfId="0" applyFont="1" applyFill="1" applyBorder="1" applyAlignment="1">
      <alignment horizontal="right"/>
    </xf>
    <xf numFmtId="165" fontId="0" fillId="0" borderId="0" xfId="0" applyNumberFormat="1"/>
    <xf numFmtId="0" fontId="0" fillId="0" borderId="1" xfId="0" applyBorder="1"/>
    <xf numFmtId="165" fontId="16" fillId="5" borderId="3" xfId="0" applyNumberFormat="1" applyFont="1" applyFill="1" applyBorder="1"/>
    <xf numFmtId="0" fontId="14" fillId="5" borderId="24" xfId="0" applyFont="1" applyFill="1" applyBorder="1" applyAlignment="1">
      <alignment horizontal="right"/>
    </xf>
    <xf numFmtId="2" fontId="0" fillId="4" borderId="0" xfId="0" applyNumberFormat="1" applyFill="1"/>
    <xf numFmtId="0" fontId="1" fillId="4" borderId="0" xfId="0" applyFont="1" applyFill="1"/>
    <xf numFmtId="165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65" fontId="16" fillId="2" borderId="20" xfId="0" applyNumberFormat="1" applyFont="1" applyFill="1" applyBorder="1"/>
    <xf numFmtId="165" fontId="2" fillId="3" borderId="0" xfId="0" applyNumberFormat="1" applyFont="1" applyFill="1"/>
    <xf numFmtId="165" fontId="2" fillId="5" borderId="0" xfId="0" applyNumberFormat="1" applyFont="1" applyFill="1"/>
    <xf numFmtId="165" fontId="2" fillId="4" borderId="0" xfId="0" applyNumberFormat="1" applyFont="1" applyFill="1"/>
    <xf numFmtId="166" fontId="0" fillId="4" borderId="0" xfId="0" applyNumberFormat="1" applyFill="1"/>
    <xf numFmtId="165" fontId="14" fillId="5" borderId="0" xfId="0" applyNumberFormat="1" applyFont="1" applyFill="1"/>
    <xf numFmtId="0" fontId="0" fillId="5" borderId="4" xfId="0" applyFill="1" applyBorder="1"/>
    <xf numFmtId="0" fontId="0" fillId="2" borderId="4" xfId="0" applyFill="1" applyBorder="1"/>
    <xf numFmtId="165" fontId="31" fillId="2" borderId="4" xfId="0" applyNumberFormat="1" applyFont="1" applyFill="1" applyBorder="1"/>
    <xf numFmtId="0" fontId="0" fillId="6" borderId="1" xfId="0" applyFill="1" applyBorder="1"/>
    <xf numFmtId="0" fontId="21" fillId="5" borderId="0" xfId="0" applyFont="1" applyFill="1"/>
    <xf numFmtId="165" fontId="1" fillId="3" borderId="0" xfId="0" applyNumberFormat="1" applyFont="1" applyFill="1"/>
    <xf numFmtId="2" fontId="0" fillId="2" borderId="1" xfId="0" applyNumberFormat="1" applyFill="1" applyBorder="1"/>
    <xf numFmtId="2" fontId="0" fillId="2" borderId="3" xfId="0" applyNumberFormat="1" applyFill="1" applyBorder="1"/>
    <xf numFmtId="0" fontId="32" fillId="4" borderId="0" xfId="0" applyFont="1" applyFill="1"/>
    <xf numFmtId="165" fontId="0" fillId="2" borderId="1" xfId="0" applyNumberFormat="1" applyFill="1" applyBorder="1"/>
    <xf numFmtId="165" fontId="0" fillId="2" borderId="3" xfId="0" applyNumberFormat="1" applyFill="1" applyBorder="1"/>
    <xf numFmtId="2" fontId="1" fillId="3" borderId="0" xfId="0" applyNumberFormat="1" applyFont="1" applyFill="1"/>
    <xf numFmtId="165" fontId="14" fillId="5" borderId="4" xfId="0" applyNumberFormat="1" applyFont="1" applyFill="1" applyBorder="1"/>
    <xf numFmtId="165" fontId="31" fillId="6" borderId="3" xfId="0" applyNumberFormat="1" applyFont="1" applyFill="1" applyBorder="1"/>
    <xf numFmtId="165" fontId="31" fillId="6" borderId="4" xfId="0" applyNumberFormat="1" applyFont="1" applyFill="1" applyBorder="1"/>
    <xf numFmtId="2" fontId="32" fillId="3" borderId="0" xfId="0" applyNumberFormat="1" applyFont="1" applyFill="1"/>
    <xf numFmtId="0" fontId="0" fillId="5" borderId="3" xfId="0" applyFill="1" applyBorder="1"/>
    <xf numFmtId="165" fontId="31" fillId="5" borderId="4" xfId="0" applyNumberFormat="1" applyFont="1" applyFill="1" applyBorder="1"/>
    <xf numFmtId="165" fontId="29" fillId="2" borderId="4" xfId="0" applyNumberFormat="1" applyFont="1" applyFill="1" applyBorder="1"/>
    <xf numFmtId="165" fontId="29" fillId="6" borderId="4" xfId="0" applyNumberFormat="1" applyFont="1" applyFill="1" applyBorder="1"/>
    <xf numFmtId="165" fontId="29" fillId="6" borderId="3" xfId="0" applyNumberFormat="1" applyFont="1" applyFill="1" applyBorder="1"/>
    <xf numFmtId="165" fontId="29" fillId="5" borderId="4" xfId="0" applyNumberFormat="1" applyFont="1" applyFill="1" applyBorder="1"/>
    <xf numFmtId="0" fontId="1" fillId="2" borderId="13" xfId="0" applyFont="1" applyFill="1" applyBorder="1" applyAlignment="1">
      <alignment horizontal="center"/>
    </xf>
    <xf numFmtId="0" fontId="21" fillId="0" borderId="0" xfId="0" applyFont="1"/>
    <xf numFmtId="0" fontId="21" fillId="4" borderId="0" xfId="0" applyFont="1" applyFill="1"/>
    <xf numFmtId="0" fontId="21" fillId="3" borderId="0" xfId="0" applyFont="1" applyFill="1"/>
    <xf numFmtId="165" fontId="14" fillId="3" borderId="0" xfId="0" applyNumberFormat="1" applyFont="1" applyFill="1"/>
    <xf numFmtId="165" fontId="14" fillId="4" borderId="0" xfId="0" applyNumberFormat="1" applyFont="1" applyFill="1"/>
    <xf numFmtId="2" fontId="14" fillId="3" borderId="0" xfId="0" applyNumberFormat="1" applyFont="1" applyFill="1"/>
    <xf numFmtId="2" fontId="14" fillId="4" borderId="0" xfId="0" applyNumberFormat="1" applyFont="1" applyFill="1"/>
    <xf numFmtId="2" fontId="14" fillId="7" borderId="0" xfId="0" applyNumberFormat="1" applyFont="1" applyFill="1"/>
    <xf numFmtId="0" fontId="1" fillId="5" borderId="18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9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CC99"/>
      <color rgb="FFFFCCFF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if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tiff"/><Relationship Id="rId1" Type="http://schemas.openxmlformats.org/officeDocument/2006/relationships/image" Target="../media/image9.tif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tiff"/><Relationship Id="rId1" Type="http://schemas.openxmlformats.org/officeDocument/2006/relationships/image" Target="../media/image9.tif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tif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tif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tif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tif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tif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tif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tif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tif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tif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tif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tif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tif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tif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tif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tif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tif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28716</xdr:colOff>
      <xdr:row>2</xdr:row>
      <xdr:rowOff>4202</xdr:rowOff>
    </xdr:from>
    <xdr:to>
      <xdr:col>4</xdr:col>
      <xdr:colOff>169638</xdr:colOff>
      <xdr:row>11</xdr:row>
      <xdr:rowOff>3584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ADBA0A-D538-0DD2-EBEC-7F0E8BEEC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834" y="430026"/>
          <a:ext cx="1965800" cy="1710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67235</xdr:colOff>
      <xdr:row>1</xdr:row>
      <xdr:rowOff>175708</xdr:rowOff>
    </xdr:from>
    <xdr:to>
      <xdr:col>3</xdr:col>
      <xdr:colOff>441081</xdr:colOff>
      <xdr:row>11</xdr:row>
      <xdr:rowOff>54124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216E86-5EA8-4902-8A21-F89016EB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930" y="400498"/>
          <a:ext cx="1594951" cy="16919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317574</xdr:colOff>
      <xdr:row>2</xdr:row>
      <xdr:rowOff>56031</xdr:rowOff>
    </xdr:from>
    <xdr:to>
      <xdr:col>5</xdr:col>
      <xdr:colOff>402447</xdr:colOff>
      <xdr:row>11</xdr:row>
      <xdr:rowOff>56300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9B8989-6D37-4F2F-B835-4A4F6DC35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384" y="469416"/>
          <a:ext cx="3176688" cy="16252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461346</xdr:colOff>
      <xdr:row>2</xdr:row>
      <xdr:rowOff>57934</xdr:rowOff>
    </xdr:from>
    <xdr:to>
      <xdr:col>3</xdr:col>
      <xdr:colOff>228286</xdr:colOff>
      <xdr:row>10</xdr:row>
      <xdr:rowOff>75953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5138AA-BF35-B905-5FE8-2877F66FF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346" y="461346"/>
          <a:ext cx="1582293" cy="14523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382635</xdr:colOff>
      <xdr:row>2</xdr:row>
      <xdr:rowOff>144780</xdr:rowOff>
    </xdr:from>
    <xdr:to>
      <xdr:col>5</xdr:col>
      <xdr:colOff>31524</xdr:colOff>
      <xdr:row>10</xdr:row>
      <xdr:rowOff>50762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06D295-BBBD-4EDB-8B10-0F42B65B5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35" y="580209"/>
          <a:ext cx="2712401" cy="14280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367697</xdr:colOff>
      <xdr:row>2</xdr:row>
      <xdr:rowOff>99860</xdr:rowOff>
    </xdr:from>
    <xdr:to>
      <xdr:col>4</xdr:col>
      <xdr:colOff>628091</xdr:colOff>
      <xdr:row>10</xdr:row>
      <xdr:rowOff>26909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433B3E-BAC5-4BBF-AEC5-48256D16E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697" y="535289"/>
          <a:ext cx="2713490" cy="14529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242718</xdr:colOff>
      <xdr:row>2</xdr:row>
      <xdr:rowOff>168087</xdr:rowOff>
    </xdr:from>
    <xdr:to>
      <xdr:col>5</xdr:col>
      <xdr:colOff>380207</xdr:colOff>
      <xdr:row>10</xdr:row>
      <xdr:rowOff>130660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2575E6-8B88-49C0-92FD-4AE267B70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8" y="581472"/>
          <a:ext cx="3229304" cy="14065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341668</xdr:colOff>
      <xdr:row>1</xdr:row>
      <xdr:rowOff>119455</xdr:rowOff>
    </xdr:from>
    <xdr:to>
      <xdr:col>4</xdr:col>
      <xdr:colOff>630936</xdr:colOff>
      <xdr:row>11</xdr:row>
      <xdr:rowOff>95363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D24B2D-8D40-4FCE-82B8-DC0A571ED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668" y="349960"/>
          <a:ext cx="2750528" cy="17799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582706</xdr:colOff>
      <xdr:row>2</xdr:row>
      <xdr:rowOff>30032</xdr:rowOff>
    </xdr:from>
    <xdr:to>
      <xdr:col>5</xdr:col>
      <xdr:colOff>168087</xdr:colOff>
      <xdr:row>11</xdr:row>
      <xdr:rowOff>20092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953B49-8B3A-4C88-BD9A-4A01EDE1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611" y="437702"/>
          <a:ext cx="2682911" cy="16169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3</xdr:row>
      <xdr:rowOff>68581</xdr:rowOff>
    </xdr:from>
    <xdr:to>
      <xdr:col>4</xdr:col>
      <xdr:colOff>15240</xdr:colOff>
      <xdr:row>10</xdr:row>
      <xdr:rowOff>114285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76A245-A122-46DE-A4F3-7471BA50E8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422"/>
        <a:stretch/>
      </xdr:blipFill>
      <xdr:spPr>
        <a:xfrm>
          <a:off x="129540" y="617221"/>
          <a:ext cx="2324100" cy="132586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8</xdr:col>
      <xdr:colOff>173355</xdr:colOff>
      <xdr:row>10</xdr:row>
      <xdr:rowOff>95905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C11F7A-6288-46FE-92F1-BBC02D95A9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671"/>
        <a:stretch/>
      </xdr:blipFill>
      <xdr:spPr>
        <a:xfrm>
          <a:off x="3048000" y="731520"/>
          <a:ext cx="2011680" cy="11931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</xdr:colOff>
      <xdr:row>2</xdr:row>
      <xdr:rowOff>89646</xdr:rowOff>
    </xdr:from>
    <xdr:to>
      <xdr:col>5</xdr:col>
      <xdr:colOff>208743</xdr:colOff>
      <xdr:row>10</xdr:row>
      <xdr:rowOff>168312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E1EB18-5345-46C7-93AC-FE8BC0DEDD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422"/>
        <a:stretch/>
      </xdr:blipFill>
      <xdr:spPr>
        <a:xfrm>
          <a:off x="665629" y="518271"/>
          <a:ext cx="2615879" cy="1591236"/>
        </a:xfrm>
        <a:prstGeom prst="rect">
          <a:avLst/>
        </a:prstGeom>
      </xdr:spPr>
    </xdr:pic>
    <xdr:clientData/>
  </xdr:twoCellAnchor>
  <xdr:twoCellAnchor editAs="oneCell">
    <xdr:from>
      <xdr:col>6</xdr:col>
      <xdr:colOff>22411</xdr:colOff>
      <xdr:row>3</xdr:row>
      <xdr:rowOff>126664</xdr:rowOff>
    </xdr:from>
    <xdr:to>
      <xdr:col>9</xdr:col>
      <xdr:colOff>379745</xdr:colOff>
      <xdr:row>10</xdr:row>
      <xdr:rowOff>172075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64B3FA-F9C0-4656-879F-D0E9BE8A90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671"/>
        <a:stretch/>
      </xdr:blipFill>
      <xdr:spPr>
        <a:xfrm>
          <a:off x="3708586" y="745789"/>
          <a:ext cx="2186134" cy="13751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</xdr:row>
      <xdr:rowOff>71438</xdr:rowOff>
    </xdr:from>
    <xdr:to>
      <xdr:col>5</xdr:col>
      <xdr:colOff>260245</xdr:colOff>
      <xdr:row>10</xdr:row>
      <xdr:rowOff>43468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51B9BD-5521-F8AC-8173-A0A45C8C4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690563"/>
          <a:ext cx="2879620" cy="130553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535977</xdr:colOff>
      <xdr:row>1</xdr:row>
      <xdr:rowOff>169992</xdr:rowOff>
    </xdr:from>
    <xdr:to>
      <xdr:col>2</xdr:col>
      <xdr:colOff>474233</xdr:colOff>
      <xdr:row>11</xdr:row>
      <xdr:rowOff>20798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C0197DC-54F4-9D26-FA67-995158331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977" y="394110"/>
          <a:ext cx="1156111" cy="16437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286987</xdr:colOff>
      <xdr:row>2</xdr:row>
      <xdr:rowOff>23683</xdr:rowOff>
    </xdr:from>
    <xdr:to>
      <xdr:col>4</xdr:col>
      <xdr:colOff>197922</xdr:colOff>
      <xdr:row>10</xdr:row>
      <xdr:rowOff>164958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DDC973-6053-44BB-9ADA-D7CB1A6C5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545" y="379943"/>
          <a:ext cx="1751611" cy="156631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139960</xdr:colOff>
      <xdr:row>2</xdr:row>
      <xdr:rowOff>7395</xdr:rowOff>
    </xdr:from>
    <xdr:to>
      <xdr:col>4</xdr:col>
      <xdr:colOff>244847</xdr:colOff>
      <xdr:row>11</xdr:row>
      <xdr:rowOff>55503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B86789-26EA-4FE4-892C-BE3EC84FE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750" y="418875"/>
          <a:ext cx="1931782" cy="168259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394112</xdr:colOff>
      <xdr:row>2</xdr:row>
      <xdr:rowOff>9302</xdr:rowOff>
    </xdr:from>
    <xdr:to>
      <xdr:col>5</xdr:col>
      <xdr:colOff>138</xdr:colOff>
      <xdr:row>10</xdr:row>
      <xdr:rowOff>33618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3BFDF62-D01E-4C3B-8A7E-C46AA030A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112" y="412714"/>
          <a:ext cx="2625899" cy="145485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253925</xdr:colOff>
      <xdr:row>2</xdr:row>
      <xdr:rowOff>130884</xdr:rowOff>
    </xdr:from>
    <xdr:to>
      <xdr:col>4</xdr:col>
      <xdr:colOff>360268</xdr:colOff>
      <xdr:row>10</xdr:row>
      <xdr:rowOff>35682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F1919E-7462-9FC1-6464-4C6304286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925" y="534296"/>
          <a:ext cx="2538244" cy="133915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26222</xdr:colOff>
      <xdr:row>1</xdr:row>
      <xdr:rowOff>157548</xdr:rowOff>
    </xdr:from>
    <xdr:to>
      <xdr:col>4</xdr:col>
      <xdr:colOff>148389</xdr:colOff>
      <xdr:row>11</xdr:row>
      <xdr:rowOff>110603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7A21E2-56E5-9E93-8066-8E7F2623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40" y="381666"/>
          <a:ext cx="1929900" cy="171742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259977</xdr:colOff>
      <xdr:row>2</xdr:row>
      <xdr:rowOff>89648</xdr:rowOff>
    </xdr:from>
    <xdr:to>
      <xdr:col>4</xdr:col>
      <xdr:colOff>591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52375F4-065D-7E02-2018-CB91F6674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977" y="502024"/>
          <a:ext cx="2174532" cy="1524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82250</xdr:colOff>
      <xdr:row>2</xdr:row>
      <xdr:rowOff>59614</xdr:rowOff>
    </xdr:from>
    <xdr:to>
      <xdr:col>4</xdr:col>
      <xdr:colOff>553123</xdr:colOff>
      <xdr:row>11</xdr:row>
      <xdr:rowOff>3486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C09C35-26D7-4F03-9B54-255B156D1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755" y="465379"/>
          <a:ext cx="2284433" cy="157645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2</xdr:row>
      <xdr:rowOff>18824</xdr:rowOff>
    </xdr:from>
    <xdr:to>
      <xdr:col>5</xdr:col>
      <xdr:colOff>1773</xdr:colOff>
      <xdr:row>11</xdr:row>
      <xdr:rowOff>56028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AA64C7-1211-40CC-976B-2AB79DE93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040" y="432209"/>
          <a:ext cx="2409358" cy="166216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350520</xdr:colOff>
      <xdr:row>9</xdr:row>
      <xdr:rowOff>123791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D3BFFB-A0C3-47A7-97CD-10253A08D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65760"/>
          <a:ext cx="2179320" cy="1403951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420331</xdr:colOff>
      <xdr:row>1</xdr:row>
      <xdr:rowOff>132564</xdr:rowOff>
    </xdr:from>
    <xdr:to>
      <xdr:col>4</xdr:col>
      <xdr:colOff>591479</xdr:colOff>
      <xdr:row>11</xdr:row>
      <xdr:rowOff>20732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B44DCB-588D-4FC5-B04A-2E7FF8886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331" y="364974"/>
          <a:ext cx="2609548" cy="168648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128979</xdr:colOff>
      <xdr:row>2</xdr:row>
      <xdr:rowOff>85838</xdr:rowOff>
    </xdr:from>
    <xdr:to>
      <xdr:col>3</xdr:col>
      <xdr:colOff>472776</xdr:colOff>
      <xdr:row>10</xdr:row>
      <xdr:rowOff>174185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DA637C-9B95-4A56-8445-9EE239CB4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389" y="497318"/>
          <a:ext cx="1549662" cy="15342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199801</xdr:colOff>
      <xdr:row>3</xdr:row>
      <xdr:rowOff>147582</xdr:rowOff>
    </xdr:from>
    <xdr:to>
      <xdr:col>5</xdr:col>
      <xdr:colOff>438217</xdr:colOff>
      <xdr:row>10</xdr:row>
      <xdr:rowOff>41619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5E43A-87FA-480F-AB4C-002C557B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6" y="736227"/>
          <a:ext cx="3328326" cy="116276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257735</xdr:colOff>
      <xdr:row>2</xdr:row>
      <xdr:rowOff>56029</xdr:rowOff>
    </xdr:from>
    <xdr:to>
      <xdr:col>4</xdr:col>
      <xdr:colOff>258138</xdr:colOff>
      <xdr:row>10</xdr:row>
      <xdr:rowOff>111386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F64958-C8A0-AD2B-AE76-37FF4191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35" y="459441"/>
          <a:ext cx="2405634" cy="145923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199801</xdr:colOff>
      <xdr:row>2</xdr:row>
      <xdr:rowOff>12886</xdr:rowOff>
    </xdr:from>
    <xdr:to>
      <xdr:col>7</xdr:col>
      <xdr:colOff>265132</xdr:colOff>
      <xdr:row>11</xdr:row>
      <xdr:rowOff>35133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E4D297-0A55-4E33-82B4-7BCE73D00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6" y="426271"/>
          <a:ext cx="4378251" cy="1647212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28127</xdr:colOff>
      <xdr:row>1</xdr:row>
      <xdr:rowOff>123041</xdr:rowOff>
    </xdr:from>
    <xdr:to>
      <xdr:col>4</xdr:col>
      <xdr:colOff>592231</xdr:colOff>
      <xdr:row>11</xdr:row>
      <xdr:rowOff>58034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F4264F-FDA5-46D9-B999-D932E3480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822" y="382121"/>
          <a:ext cx="2385284" cy="173331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940A-7E4B-4257-BA9C-E680216A9427}">
  <sheetPr>
    <tabColor rgb="FF7030A0"/>
  </sheetPr>
  <dimension ref="A1:Y30"/>
  <sheetViews>
    <sheetView tabSelected="1" zoomScale="85" zoomScaleNormal="85" workbookViewId="0"/>
  </sheetViews>
  <sheetFormatPr defaultRowHeight="14.4" x14ac:dyDescent="0.3"/>
  <cols>
    <col min="1" max="1" width="54.33203125" customWidth="1"/>
    <col min="2" max="2" width="18.6640625" customWidth="1"/>
    <col min="3" max="3" width="19.33203125" customWidth="1"/>
    <col min="4" max="4" width="27.5546875" customWidth="1"/>
    <col min="5" max="5" width="26" customWidth="1"/>
    <col min="6" max="6" width="28.6640625" customWidth="1"/>
    <col min="7" max="7" width="27" customWidth="1"/>
    <col min="8" max="9" width="24.6640625" customWidth="1"/>
    <col min="10" max="16" width="24.5546875" customWidth="1"/>
    <col min="17" max="17" width="26" customWidth="1"/>
    <col min="18" max="24" width="24.44140625" customWidth="1"/>
    <col min="25" max="25" width="25.6640625" customWidth="1"/>
  </cols>
  <sheetData>
    <row r="1" spans="1:25" ht="16.8" thickBot="1" x14ac:dyDescent="0.35">
      <c r="A1" s="1" t="s">
        <v>266</v>
      </c>
      <c r="B1" s="15" t="s">
        <v>265</v>
      </c>
      <c r="C1" s="1"/>
    </row>
    <row r="2" spans="1:25" ht="16.2" customHeight="1" x14ac:dyDescent="0.3">
      <c r="A2" s="138" t="s">
        <v>0</v>
      </c>
      <c r="B2" s="140" t="s">
        <v>1</v>
      </c>
      <c r="C2" s="142" t="s">
        <v>2</v>
      </c>
      <c r="D2" s="144" t="s">
        <v>3</v>
      </c>
      <c r="E2" s="142" t="s">
        <v>4</v>
      </c>
      <c r="F2" s="132" t="s">
        <v>5</v>
      </c>
      <c r="G2" s="60" t="s">
        <v>6</v>
      </c>
      <c r="H2" s="134" t="s">
        <v>7</v>
      </c>
      <c r="I2" s="66" t="s">
        <v>8</v>
      </c>
      <c r="J2" s="66" t="s">
        <v>8</v>
      </c>
      <c r="K2" s="66" t="s">
        <v>8</v>
      </c>
      <c r="L2" s="66" t="s">
        <v>8</v>
      </c>
      <c r="M2" s="66" t="s">
        <v>8</v>
      </c>
      <c r="N2" s="66" t="s">
        <v>8</v>
      </c>
      <c r="O2" s="66" t="s">
        <v>8</v>
      </c>
      <c r="P2" s="66" t="s">
        <v>8</v>
      </c>
      <c r="Q2" s="136" t="s">
        <v>7</v>
      </c>
      <c r="R2" s="74" t="s">
        <v>8</v>
      </c>
      <c r="S2" s="74" t="s">
        <v>8</v>
      </c>
      <c r="T2" s="74" t="s">
        <v>8</v>
      </c>
      <c r="U2" s="74" t="s">
        <v>8</v>
      </c>
      <c r="V2" s="74" t="s">
        <v>8</v>
      </c>
      <c r="W2" s="74" t="s">
        <v>8</v>
      </c>
      <c r="X2" s="74" t="s">
        <v>8</v>
      </c>
      <c r="Y2" s="74" t="s">
        <v>8</v>
      </c>
    </row>
    <row r="3" spans="1:25" ht="15" thickBot="1" x14ac:dyDescent="0.35">
      <c r="A3" s="139"/>
      <c r="B3" s="141"/>
      <c r="C3" s="143"/>
      <c r="D3" s="145"/>
      <c r="E3" s="143"/>
      <c r="F3" s="133"/>
      <c r="G3" s="59" t="s">
        <v>9</v>
      </c>
      <c r="H3" s="135"/>
      <c r="I3" s="123" t="s">
        <v>10</v>
      </c>
      <c r="J3" s="67" t="s">
        <v>11</v>
      </c>
      <c r="K3" s="67" t="s">
        <v>258</v>
      </c>
      <c r="L3" s="67" t="s">
        <v>259</v>
      </c>
      <c r="M3" s="67" t="s">
        <v>260</v>
      </c>
      <c r="N3" s="67" t="s">
        <v>261</v>
      </c>
      <c r="O3" s="67" t="s">
        <v>262</v>
      </c>
      <c r="P3" s="67" t="s">
        <v>263</v>
      </c>
      <c r="Q3" s="137"/>
      <c r="R3" s="75" t="s">
        <v>10</v>
      </c>
      <c r="S3" s="75" t="s">
        <v>11</v>
      </c>
      <c r="T3" s="75" t="s">
        <v>258</v>
      </c>
      <c r="U3" s="75" t="s">
        <v>259</v>
      </c>
      <c r="V3" s="75" t="s">
        <v>260</v>
      </c>
      <c r="W3" s="75" t="s">
        <v>261</v>
      </c>
      <c r="X3" s="75" t="s">
        <v>262</v>
      </c>
      <c r="Y3" s="75" t="s">
        <v>263</v>
      </c>
    </row>
    <row r="4" spans="1:25" x14ac:dyDescent="0.3">
      <c r="A4" s="21" t="s">
        <v>12</v>
      </c>
      <c r="B4" s="23" t="s">
        <v>13</v>
      </c>
      <c r="C4" s="22" t="s">
        <v>14</v>
      </c>
      <c r="D4" s="22">
        <v>300</v>
      </c>
      <c r="E4" s="22">
        <v>8.73</v>
      </c>
      <c r="F4" s="83" t="s">
        <v>15</v>
      </c>
      <c r="G4" s="63">
        <f>'01-ACSALA07'!$H$22</f>
        <v>0.38606441823446835</v>
      </c>
      <c r="H4" s="68" t="s">
        <v>15</v>
      </c>
      <c r="I4" s="69">
        <f>'01-ACSALA07'!$H$36</f>
        <v>0.3397939267215716</v>
      </c>
      <c r="J4" s="69">
        <f>'01-ACSALA07'!$H$50</f>
        <v>0.33545403362797965</v>
      </c>
      <c r="K4" s="69">
        <f>'01-ACSALA07'!$H$64</f>
        <v>0.33482123419841064</v>
      </c>
      <c r="L4" s="69">
        <f>'01-ACSALA07'!$H$78</f>
        <v>0.35217129236709777</v>
      </c>
      <c r="M4" s="69">
        <f>'01-ACSALA07'!$H$92</f>
        <v>0.6587482867036154</v>
      </c>
      <c r="N4" s="69">
        <f>'01-ACSALA07'!$H$106</f>
        <v>1.2858633076508055</v>
      </c>
      <c r="O4" s="69">
        <f>'01-ACSALA07'!$H$120</f>
        <v>1.157415879759226</v>
      </c>
      <c r="P4" s="69">
        <f>'01-ACSALA07'!$H$134</f>
        <v>1.5779520784128667</v>
      </c>
      <c r="Q4" s="76" t="s">
        <v>16</v>
      </c>
      <c r="R4" s="77">
        <f>'01-ACSALA07'!$V$36</f>
        <v>0.30951380130549855</v>
      </c>
      <c r="S4" s="77">
        <f>'01-ACSALA07'!$V$50</f>
        <v>0.30825288096381837</v>
      </c>
      <c r="T4" s="77">
        <f>'01-ACSALA07'!$V$64</f>
        <v>0.30845357612616847</v>
      </c>
      <c r="U4" s="77">
        <f>'01-ACSALA07'!$V$78</f>
        <v>0.32118184802891209</v>
      </c>
      <c r="V4" s="77">
        <f>'01-ACSALA07'!$V$92</f>
        <v>0.59126389617324793</v>
      </c>
      <c r="W4" s="77">
        <f>'01-ACSALA07'!$V$106</f>
        <v>1.1820188385883321</v>
      </c>
      <c r="X4" s="77">
        <f>'01-ACSALA07'!$V$120</f>
        <v>1.2585721899975744</v>
      </c>
      <c r="Y4" s="77">
        <f>'01-ACSALA07'!$V$134</f>
        <v>1.5677709745768151</v>
      </c>
    </row>
    <row r="5" spans="1:25" x14ac:dyDescent="0.3">
      <c r="A5" s="19" t="s">
        <v>17</v>
      </c>
      <c r="B5" s="10" t="s">
        <v>18</v>
      </c>
      <c r="C5" s="14" t="s">
        <v>19</v>
      </c>
      <c r="D5" s="14">
        <v>296</v>
      </c>
      <c r="E5" s="14">
        <v>3.65</v>
      </c>
      <c r="F5" s="84" t="s">
        <v>20</v>
      </c>
      <c r="G5" s="64">
        <f>'02-AMBACO10'!$H$23</f>
        <v>0.4114228016081003</v>
      </c>
      <c r="H5" s="70" t="s">
        <v>15</v>
      </c>
      <c r="I5" s="71">
        <f>'02-AMBACO10'!$H$38</f>
        <v>0.40008021947752459</v>
      </c>
      <c r="J5" s="71">
        <f>'02-AMBACO10'!$H$53</f>
        <v>0.40122498307473548</v>
      </c>
      <c r="K5" s="71">
        <f>'02-AMBACO10'!$H$68</f>
        <v>0.39806684758993477</v>
      </c>
      <c r="L5" s="71">
        <f>'02-AMBACO10'!$H$83</f>
        <v>0.4032030089235239</v>
      </c>
      <c r="M5" s="71">
        <f>'02-AMBACO10'!$H$98</f>
        <v>0.44551478155215768</v>
      </c>
      <c r="N5" s="71">
        <f>'02-AMBACO10'!$H$113</f>
        <v>0.65051326696110412</v>
      </c>
      <c r="O5" s="71">
        <f>'02-AMBACO10'!$H$128</f>
        <v>0.58907575427972003</v>
      </c>
      <c r="P5" s="71">
        <f>'02-AMBACO10'!$H$143</f>
        <v>0.44516845027671004</v>
      </c>
      <c r="Q5" s="78" t="s">
        <v>16</v>
      </c>
      <c r="R5" s="79">
        <f>'02-AMBACO10'!$V$38</f>
        <v>0.47252346191331918</v>
      </c>
      <c r="S5" s="79">
        <f>'02-AMBACO10'!$V$53</f>
        <v>0.47419347691544267</v>
      </c>
      <c r="T5" s="79">
        <f>'02-AMBACO10'!$V$68</f>
        <v>0.47100825031752452</v>
      </c>
      <c r="U5" s="79">
        <f>'02-AMBACO10'!$V$83</f>
        <v>0.47422023234423988</v>
      </c>
      <c r="V5" s="79">
        <f>'02-AMBACO10'!$V$98</f>
        <v>0.50279137593521017</v>
      </c>
      <c r="W5" s="79">
        <f>'02-AMBACO10'!$V$113</f>
        <v>0.5554014723974714</v>
      </c>
      <c r="X5" s="79">
        <f>'02-AMBACO10'!$V$128</f>
        <v>0.43113870794526127</v>
      </c>
      <c r="Y5" s="79">
        <f>'02-AMBACO10'!$V$143</f>
        <v>0.34242398880791691</v>
      </c>
    </row>
    <row r="6" spans="1:25" x14ac:dyDescent="0.3">
      <c r="A6" s="19" t="s">
        <v>21</v>
      </c>
      <c r="B6" s="10"/>
      <c r="C6" s="14" t="s">
        <v>22</v>
      </c>
      <c r="D6" s="11" t="s">
        <v>23</v>
      </c>
      <c r="E6" s="14">
        <v>10.6</v>
      </c>
      <c r="F6" s="84" t="s">
        <v>15</v>
      </c>
      <c r="G6" s="64">
        <f>'03-AMCILL'!$H$29</f>
        <v>0.13067559636135698</v>
      </c>
      <c r="H6" s="70" t="s">
        <v>15</v>
      </c>
      <c r="I6" s="71">
        <f>'03-AMCILL'!$H$50</f>
        <v>0.12684566568483252</v>
      </c>
      <c r="J6" s="71">
        <f>'03-AMCILL'!$H$71</f>
        <v>0.12776552486758605</v>
      </c>
      <c r="K6" s="71">
        <f>'03-AMCILL'!$H$92</f>
        <v>0.12805547384776372</v>
      </c>
      <c r="L6" s="71">
        <f>'03-AMCILL'!$H$113</f>
        <v>0.12504897369364196</v>
      </c>
      <c r="M6" s="71">
        <f>'03-AMCILL'!$H$134</f>
        <v>0.15131349682561099</v>
      </c>
      <c r="N6" s="71">
        <f>'03-AMCILL'!$H$155</f>
        <v>0.5622187295104365</v>
      </c>
      <c r="O6" s="71">
        <f>'03-AMCILL'!$H$176</f>
        <v>0.49265865845987394</v>
      </c>
      <c r="P6" s="71">
        <f>'03-AMCILL'!$H$197</f>
        <v>1.8290700340462041</v>
      </c>
      <c r="Q6" s="78" t="s">
        <v>16</v>
      </c>
      <c r="R6" s="79">
        <f>'03-AMCILL'!$V$50</f>
        <v>0.2663564358491039</v>
      </c>
      <c r="S6" s="79">
        <f>'03-AMCILL'!$V$71</f>
        <v>0.26599540218425949</v>
      </c>
      <c r="T6" s="79">
        <f>'03-AMCILL'!$V$92</f>
        <v>0.26598948534035366</v>
      </c>
      <c r="U6" s="79">
        <f>'03-AMCILL'!$V$113</f>
        <v>0.26498445737506376</v>
      </c>
      <c r="V6" s="79">
        <f>'03-AMCILL'!$V$134</f>
        <v>0.3058772283426891</v>
      </c>
      <c r="W6" s="79">
        <f>'03-AMCILL'!$V$155</f>
        <v>0.62892461225826368</v>
      </c>
      <c r="X6" s="79">
        <f>'03-AMCILL'!$V$176</f>
        <v>0.52844042528025492</v>
      </c>
      <c r="Y6" s="79">
        <f>'03-AMCILL'!$V$197</f>
        <v>2.378565547796371</v>
      </c>
    </row>
    <row r="7" spans="1:25" x14ac:dyDescent="0.3">
      <c r="A7" s="19" t="s">
        <v>24</v>
      </c>
      <c r="B7" s="8" t="s">
        <v>18</v>
      </c>
      <c r="C7" s="8" t="s">
        <v>25</v>
      </c>
      <c r="D7" s="11" t="s">
        <v>23</v>
      </c>
      <c r="E7" s="8">
        <v>5.3</v>
      </c>
      <c r="F7" s="84" t="s">
        <v>26</v>
      </c>
      <c r="G7" s="64">
        <f>'04-BAPLOT01'!$H$20</f>
        <v>0.24132472362178675</v>
      </c>
      <c r="H7" s="70" t="s">
        <v>27</v>
      </c>
      <c r="I7" s="71">
        <f>'04-BAPLOT01'!$H$32</f>
        <v>0.20679438856721963</v>
      </c>
      <c r="J7" s="71">
        <f>'04-BAPLOT01'!$H$44</f>
        <v>0.20627753954068079</v>
      </c>
      <c r="K7" s="71">
        <f>'04-BAPLOT01'!$H$56</f>
        <v>0.1980621445544764</v>
      </c>
      <c r="L7" s="71">
        <f>'04-BAPLOT01'!$H$68</f>
        <v>0.20430618276194357</v>
      </c>
      <c r="M7" s="71">
        <f>'04-BAPLOT01'!$H$80</f>
        <v>0.29373836679851739</v>
      </c>
      <c r="N7" s="71">
        <f>'04-BAPLOT01'!$H$92</f>
        <v>0.37096060282065424</v>
      </c>
      <c r="O7" s="71">
        <f>'04-BAPLOT01'!$H$104</f>
        <v>0.1755854793707966</v>
      </c>
      <c r="P7" s="71">
        <f>'04-BAPLOT01'!$H$116</f>
        <v>0.27683699046335331</v>
      </c>
      <c r="Q7" s="78" t="s">
        <v>16</v>
      </c>
      <c r="R7" s="79">
        <f>'04-BAPLOT01'!$V$32</f>
        <v>0.31647520677880964</v>
      </c>
      <c r="S7" s="79">
        <f>'04-BAPLOT01'!$V$44</f>
        <v>0.31345120058349729</v>
      </c>
      <c r="T7" s="79">
        <f>'04-BAPLOT01'!$V$56</f>
        <v>0.31191017360562812</v>
      </c>
      <c r="U7" s="79">
        <f>'04-BAPLOT01'!$V$68</f>
        <v>0.31098280311494775</v>
      </c>
      <c r="V7" s="79">
        <f>'04-BAPLOT01'!$V$80</f>
        <v>0.38757948937184361</v>
      </c>
      <c r="W7" s="79">
        <f>'04-BAPLOT01'!$V$92</f>
        <v>0.51572653060130691</v>
      </c>
      <c r="X7" s="79">
        <f>'04-BAPLOT01'!$V$104</f>
        <v>0.58556686863366647</v>
      </c>
      <c r="Y7" s="79">
        <f>'04-BAPLOT01'!$V$116</f>
        <v>1.1595807382441914</v>
      </c>
    </row>
    <row r="8" spans="1:25" x14ac:dyDescent="0.3">
      <c r="A8" s="19" t="s">
        <v>28</v>
      </c>
      <c r="B8" s="10" t="s">
        <v>29</v>
      </c>
      <c r="C8" s="14" t="s">
        <v>30</v>
      </c>
      <c r="D8" s="11" t="s">
        <v>23</v>
      </c>
      <c r="E8" s="14">
        <v>3.5</v>
      </c>
      <c r="F8" s="84" t="s">
        <v>31</v>
      </c>
      <c r="G8" s="64">
        <f>'05-CIMETD not averaged'!$H$27</f>
        <v>0.53570691396149706</v>
      </c>
      <c r="H8" s="70" t="s">
        <v>32</v>
      </c>
      <c r="I8" s="71">
        <f>'05-CIMETD not averaged'!$H$47</f>
        <v>0.53551047711862609</v>
      </c>
      <c r="J8" s="71">
        <f>'05-CIMETD not averaged'!$H$67</f>
        <v>0.53626132506124202</v>
      </c>
      <c r="K8" s="71">
        <f>'05-CIMETD not averaged'!$H$86</f>
        <v>0.53748856038058879</v>
      </c>
      <c r="L8" s="71">
        <f>'05-CIMETD not averaged'!$H$106</f>
        <v>0.53809116288112036</v>
      </c>
      <c r="M8" s="71">
        <f>'05-CIMETD not averaged'!$H$126</f>
        <v>0.53132057858098514</v>
      </c>
      <c r="N8" s="71">
        <f>'05-CIMETD not averaged'!$H$145</f>
        <v>0.59475905108056981</v>
      </c>
      <c r="O8" s="71">
        <f>'05-CIMETD not averaged'!$H$165</f>
        <v>0.81431704109409209</v>
      </c>
      <c r="P8" s="71">
        <f>'05-CIMETD not averaged'!$H$185</f>
        <v>1.7853518400964639</v>
      </c>
      <c r="Q8" s="78" t="s">
        <v>16</v>
      </c>
      <c r="R8" s="79">
        <f>'05-CIMETD not averaged'!$V$47</f>
        <v>0.56846890629472191</v>
      </c>
      <c r="S8" s="79">
        <f>'05-CIMETD not averaged'!$V$67</f>
        <v>0.56955268765356837</v>
      </c>
      <c r="T8" s="79">
        <f>'05-CIMETD not averaged'!$V$86</f>
        <v>0.5693504939568339</v>
      </c>
      <c r="U8" s="79">
        <f>'05-CIMETD not averaged'!$V$106</f>
        <v>0.56946444766376847</v>
      </c>
      <c r="V8" s="79">
        <f>'05-CIMETD not averaged'!$V$126</f>
        <v>0.56843908300807211</v>
      </c>
      <c r="W8" s="79">
        <f>'05-CIMETD not averaged'!$V$145</f>
        <v>0.61214523584128588</v>
      </c>
      <c r="X8" s="79">
        <f>'05-CIMETD not averaged'!$V$165</f>
        <v>0.94429760349061886</v>
      </c>
      <c r="Y8" s="79">
        <f>'05-CIMETD not averaged'!$V$185</f>
        <v>1.8540005775554425</v>
      </c>
    </row>
    <row r="9" spans="1:25" x14ac:dyDescent="0.3">
      <c r="A9" s="19" t="s">
        <v>33</v>
      </c>
      <c r="B9" s="10"/>
      <c r="C9" s="14" t="s">
        <v>34</v>
      </c>
      <c r="D9" s="11" t="s">
        <v>23</v>
      </c>
      <c r="E9" s="14">
        <v>6.2</v>
      </c>
      <c r="F9" s="84" t="s">
        <v>35</v>
      </c>
      <c r="G9" s="64">
        <f>'06-COCAIN10'!$H$33</f>
        <v>0.24518055150614498</v>
      </c>
      <c r="H9" s="70" t="s">
        <v>35</v>
      </c>
      <c r="I9" s="71">
        <f>'06-COCAIN10'!$H$58</f>
        <v>0.23685909910337491</v>
      </c>
      <c r="J9" s="71">
        <f>'06-COCAIN10'!$H$83</f>
        <v>0.2371341882994655</v>
      </c>
      <c r="K9" s="71">
        <f>'06-COCAIN10'!$H$108</f>
        <v>0.23647244211602592</v>
      </c>
      <c r="L9" s="71">
        <f>'06-COCAIN10'!$H$133</f>
        <v>0.23510637930262385</v>
      </c>
      <c r="M9" s="71">
        <f>'06-COCAIN10'!$H$158</f>
        <v>0.23983178580491771</v>
      </c>
      <c r="N9" s="71">
        <f>'06-COCAIN10'!$H$183</f>
        <v>0.37501894378260214</v>
      </c>
      <c r="O9" s="71">
        <f>'06-COCAIN10'!$H$208</f>
        <v>0.60871354901226638</v>
      </c>
      <c r="P9" s="71">
        <f>'06-COCAIN10'!$H$233</f>
        <v>1.1341842767377195</v>
      </c>
      <c r="Q9" s="78" t="s">
        <v>16</v>
      </c>
      <c r="R9" s="79">
        <f>'06-COCAIN10'!$V$58</f>
        <v>0.24605479947030082</v>
      </c>
      <c r="S9" s="79">
        <f>'06-COCAIN10'!$V$83</f>
        <v>0.24411100624869495</v>
      </c>
      <c r="T9" s="79">
        <f>'06-COCAIN10'!$V$108</f>
        <v>0.24493934406153187</v>
      </c>
      <c r="U9" s="79">
        <f>'06-COCAIN10'!$V$133</f>
        <v>0.2435975914137021</v>
      </c>
      <c r="V9" s="79">
        <f>'06-COCAIN10'!$V$158</f>
        <v>0.25052804504558879</v>
      </c>
      <c r="W9" s="79">
        <f>'06-COCAIN10'!$V$183</f>
        <v>0.44479573840957615</v>
      </c>
      <c r="X9" s="79">
        <f>'06-COCAIN10'!$V$208</f>
        <v>0.75570448326099871</v>
      </c>
      <c r="Y9" s="79">
        <f>'06-COCAIN10'!$V$233</f>
        <v>1.3947127906428123</v>
      </c>
    </row>
    <row r="10" spans="1:25" x14ac:dyDescent="0.3">
      <c r="A10" s="19" t="s">
        <v>36</v>
      </c>
      <c r="B10" s="10"/>
      <c r="C10" s="14" t="s">
        <v>37</v>
      </c>
      <c r="D10" s="11">
        <v>298</v>
      </c>
      <c r="E10" s="14">
        <v>3.03</v>
      </c>
      <c r="F10" s="84" t="s">
        <v>38</v>
      </c>
      <c r="G10" s="64">
        <f>'07-COYRUD13'!$H$26</f>
        <v>0.37885561734653</v>
      </c>
      <c r="H10" s="70" t="s">
        <v>38</v>
      </c>
      <c r="I10" s="71">
        <f>'07-COYRUD13'!$H$44</f>
        <v>0.34449119401842038</v>
      </c>
      <c r="J10" s="71">
        <f>'07-COYRUD13'!$H$62</f>
        <v>0.34191489288360105</v>
      </c>
      <c r="K10" s="71">
        <f>'07-COYRUD13'!$H$80</f>
        <v>0.34288156007369019</v>
      </c>
      <c r="L10" s="71">
        <f>'07-COYRUD13'!$H$98</f>
        <v>0.35496956354946807</v>
      </c>
      <c r="M10" s="71">
        <f>'07-COYRUD13'!$H$116</f>
        <v>0.48508788194191893</v>
      </c>
      <c r="N10" s="71">
        <f>'07-COYRUD13'!$H$134</f>
        <v>0.58696961619398091</v>
      </c>
      <c r="O10" s="71">
        <f>'07-COYRUD13'!$H$152</f>
        <v>1.1455508217560848</v>
      </c>
      <c r="P10" s="71">
        <f>'07-COYRUD13'!$H$170</f>
        <v>0.94006781372042114</v>
      </c>
      <c r="Q10" s="78" t="s">
        <v>16</v>
      </c>
      <c r="R10" s="79">
        <f>'07-COYRUD13'!$V$44</f>
        <v>0.38590774120832505</v>
      </c>
      <c r="S10" s="79">
        <f>'07-COYRUD13'!$V$62</f>
        <v>0.3827465772359111</v>
      </c>
      <c r="T10" s="79">
        <f>'07-COYRUD13'!$V$80</f>
        <v>0.38316771007270778</v>
      </c>
      <c r="U10" s="79">
        <f>'07-COYRUD13'!$V$98</f>
        <v>0.39058205992880207</v>
      </c>
      <c r="V10" s="79">
        <f>'07-COYRUD13'!$V$116</f>
        <v>0.46306305325014047</v>
      </c>
      <c r="W10" s="79">
        <f>'07-COYRUD13'!$V$134</f>
        <v>0.54800108809745307</v>
      </c>
      <c r="X10" s="79">
        <f>'07-COYRUD13'!$V$152</f>
        <v>0.86549085904018097</v>
      </c>
      <c r="Y10" s="79">
        <f>'07-COYRUD13'!$V$170</f>
        <v>1.9931765123347662</v>
      </c>
    </row>
    <row r="11" spans="1:25" x14ac:dyDescent="0.3">
      <c r="A11" s="19" t="s">
        <v>39</v>
      </c>
      <c r="B11" s="10" t="s">
        <v>13</v>
      </c>
      <c r="C11" s="14" t="s">
        <v>40</v>
      </c>
      <c r="D11" s="11" t="s">
        <v>23</v>
      </c>
      <c r="E11" s="14">
        <v>7.4</v>
      </c>
      <c r="F11" s="84" t="s">
        <v>20</v>
      </c>
      <c r="G11" s="64">
        <f>'08-FPAMCA11'!$H$26</f>
        <v>0.15898421339555627</v>
      </c>
      <c r="H11" s="70" t="s">
        <v>20</v>
      </c>
      <c r="I11" s="71">
        <f>'08-FPAMCA11'!$H$44</f>
        <v>0.16324344088508583</v>
      </c>
      <c r="J11" s="71">
        <f>'08-FPAMCA11'!$H$62</f>
        <v>0.1612430074773015</v>
      </c>
      <c r="K11" s="71">
        <f>'08-FPAMCA11'!$H$80</f>
        <v>0.15974147169072683</v>
      </c>
      <c r="L11" s="71">
        <f>'08-FPAMCA11'!$H$98</f>
        <v>0.15552005769374644</v>
      </c>
      <c r="M11" s="71">
        <f>'08-FPAMCA11'!$H$116</f>
        <v>0.20687240265054527</v>
      </c>
      <c r="N11" s="71">
        <f>'08-FPAMCA11'!$H$134</f>
        <v>0.63479158949776282</v>
      </c>
      <c r="O11" s="71">
        <f>'08-FPAMCA11'!$H$152</f>
        <v>0.38483255831094804</v>
      </c>
      <c r="P11" s="71">
        <f>'08-FPAMCA11'!$H$170</f>
        <v>1.0849980665424332</v>
      </c>
      <c r="Q11" s="78" t="s">
        <v>16</v>
      </c>
      <c r="R11" s="79">
        <f>'08-FPAMCA11'!$V$44</f>
        <v>0.16180811493700983</v>
      </c>
      <c r="S11" s="79">
        <f>'08-FPAMCA11'!$V$62</f>
        <v>0.16296664073970432</v>
      </c>
      <c r="T11" s="79">
        <f>'08-FPAMCA11'!$V$80</f>
        <v>0.16125264425247693</v>
      </c>
      <c r="U11" s="79">
        <f>'08-FPAMCA11'!$V$98</f>
        <v>0.16026310327288709</v>
      </c>
      <c r="V11" s="79">
        <f>'08-FPAMCA11'!$V$116</f>
        <v>0.21116748969329854</v>
      </c>
      <c r="W11" s="79">
        <f>'08-FPAMCA11'!$V$134</f>
        <v>0.57753441833040331</v>
      </c>
      <c r="X11" s="79">
        <f>'08-FPAMCA11'!$V$152</f>
        <v>0.44271416856892776</v>
      </c>
      <c r="Y11" s="79">
        <f>'08-FPAMCA11'!$V$170</f>
        <v>1.1280011709050313</v>
      </c>
    </row>
    <row r="12" spans="1:25" x14ac:dyDescent="0.3">
      <c r="A12" s="19" t="s">
        <v>41</v>
      </c>
      <c r="B12" s="10">
        <v>1</v>
      </c>
      <c r="C12" s="14" t="s">
        <v>42</v>
      </c>
      <c r="D12" s="14" t="s">
        <v>23</v>
      </c>
      <c r="E12" s="14">
        <v>6.8</v>
      </c>
      <c r="F12" s="84" t="s">
        <v>43</v>
      </c>
      <c r="G12" s="64">
        <f>'09-FURSEM01 not averaged'!$H$36</f>
        <v>0.38356213813599871</v>
      </c>
      <c r="H12" s="70" t="s">
        <v>43</v>
      </c>
      <c r="I12" s="71">
        <f>'09-FURSEM01 not averaged'!$H$64</f>
        <v>0.38601793509994053</v>
      </c>
      <c r="J12" s="71">
        <f>'09-FURSEM01 not averaged'!$H$92</f>
        <v>0.37539152282141358</v>
      </c>
      <c r="K12" s="71">
        <f>'09-FURSEM01 not averaged'!$H$120</f>
        <v>0.37520770511931384</v>
      </c>
      <c r="L12" s="71">
        <f>'09-FURSEM01 not averaged'!$H$148</f>
        <v>0.38084997312322361</v>
      </c>
      <c r="M12" s="71">
        <f>'09-FURSEM01 not averaged'!$H$176</f>
        <v>0.50169608129202903</v>
      </c>
      <c r="N12" s="71">
        <f>'09-FURSEM01 not averaged'!$H$204</f>
        <v>0.85843201668549995</v>
      </c>
      <c r="O12" s="71">
        <f>'09-FURSEM01 not averaged'!$H$232</f>
        <v>0.80497073196585989</v>
      </c>
      <c r="P12" s="71">
        <f>'09-FURSEM01 not averaged'!$H$260</f>
        <v>1.1212010296048722</v>
      </c>
      <c r="Q12" s="78" t="s">
        <v>16</v>
      </c>
      <c r="R12" s="79">
        <f>'09-FURSEM01 not averaged'!$V$64</f>
        <v>0.3903317535675172</v>
      </c>
      <c r="S12" s="79">
        <f>'09-FURSEM01 not averaged'!$V$92</f>
        <v>0.38729117924768369</v>
      </c>
      <c r="T12" s="79">
        <f>'09-FURSEM01 not averaged'!$V$120</f>
        <v>0.38299338217904771</v>
      </c>
      <c r="U12" s="79">
        <f>'09-FURSEM01 not averaged'!$V$148</f>
        <v>0.38646195955018209</v>
      </c>
      <c r="V12" s="79">
        <f>'09-FURSEM01 not averaged'!$V$176</f>
        <v>0.50942607887555025</v>
      </c>
      <c r="W12" s="79">
        <f>'09-FURSEM01 not averaged'!$V$204</f>
        <v>0.85279849082762482</v>
      </c>
      <c r="X12" s="79">
        <f>'09-FURSEM01 not averaged'!$V$232</f>
        <v>0.75604347974321062</v>
      </c>
      <c r="Y12" s="79">
        <f>'09-FURSEM01 not averaged'!$V$260</f>
        <v>1.1516156830367381</v>
      </c>
    </row>
    <row r="13" spans="1:25" x14ac:dyDescent="0.3">
      <c r="A13" s="19" t="s">
        <v>44</v>
      </c>
      <c r="B13" s="10" t="s">
        <v>13</v>
      </c>
      <c r="C13" s="14" t="s">
        <v>45</v>
      </c>
      <c r="D13" s="11">
        <v>295</v>
      </c>
      <c r="E13" s="14">
        <v>4.0999999999999996</v>
      </c>
      <c r="F13" s="84" t="s">
        <v>46</v>
      </c>
      <c r="G13" s="64">
        <f>'10-GLUTAS07'!$H$31</f>
        <v>0.22539899776793695</v>
      </c>
      <c r="H13" s="70" t="s">
        <v>46</v>
      </c>
      <c r="I13" s="71">
        <f>'10-GLUTAS07'!$H$54</f>
        <v>0.23245549345333796</v>
      </c>
      <c r="J13" s="71">
        <f>'10-GLUTAS07'!$H$77</f>
        <v>0.23218938127297906</v>
      </c>
      <c r="K13" s="71">
        <f>'10-GLUTAS07'!$H$100</f>
        <v>0.23493081912695757</v>
      </c>
      <c r="L13" s="71">
        <f>'10-GLUTAS07'!$H$123</f>
        <v>0.23182156981514895</v>
      </c>
      <c r="M13" s="71">
        <f>'10-GLUTAS07'!$H$146</f>
        <v>0.31627349558260598</v>
      </c>
      <c r="N13" s="71">
        <f>'10-GLUTAS07'!$H$169</f>
        <v>0.47126760397099571</v>
      </c>
      <c r="O13" s="71">
        <f>'10-GLUTAS07'!$H$192</f>
        <v>0.45043519946623151</v>
      </c>
      <c r="P13" s="71">
        <f>'10-GLUTAS07'!$H$215</f>
        <v>1.8807659840160496</v>
      </c>
      <c r="Q13" s="78" t="s">
        <v>16</v>
      </c>
      <c r="R13" s="79">
        <f>'10-GLUTAS07'!$V$54</f>
        <v>0.56168496323540396</v>
      </c>
      <c r="S13" s="79">
        <f>'10-GLUTAS07'!$V$77</f>
        <v>0.56316397879543567</v>
      </c>
      <c r="T13" s="79">
        <f>'10-GLUTAS07'!$V$100</f>
        <v>0.56444006330513719</v>
      </c>
      <c r="U13" s="79">
        <f>'10-GLUTAS07'!$V$123</f>
        <v>0.56319911641315257</v>
      </c>
      <c r="V13" s="79">
        <f>'10-GLUTAS07'!$V$146</f>
        <v>0.6101450589576366</v>
      </c>
      <c r="W13" s="79">
        <f>'10-GLUTAS07'!$V$169</f>
        <v>0.68829569334610208</v>
      </c>
      <c r="X13" s="79">
        <f>'10-GLUTAS07'!$V$192</f>
        <v>1.0697422530770893</v>
      </c>
      <c r="Y13" s="79">
        <f>'10-GLUTAS07'!$V$215</f>
        <v>1.989912600145944</v>
      </c>
    </row>
    <row r="14" spans="1:25" x14ac:dyDescent="0.3">
      <c r="A14" s="19" t="s">
        <v>47</v>
      </c>
      <c r="B14" s="10" t="s">
        <v>48</v>
      </c>
      <c r="C14" s="14" t="s">
        <v>49</v>
      </c>
      <c r="D14" s="14">
        <v>295</v>
      </c>
      <c r="E14" s="14">
        <v>2.74</v>
      </c>
      <c r="F14" s="84" t="s">
        <v>50</v>
      </c>
      <c r="G14" s="64">
        <f>'11-GLYCIN28'!$H$19</f>
        <v>8.1817141817611905E-2</v>
      </c>
      <c r="H14" s="70" t="s">
        <v>51</v>
      </c>
      <c r="I14" s="71">
        <f>'11-GLYCIN28'!$H$30</f>
        <v>6.7667003233050291E-2</v>
      </c>
      <c r="J14" s="71">
        <f>'11-GLYCIN28'!$H$41</f>
        <v>7.067379848347749E-2</v>
      </c>
      <c r="K14" s="71">
        <f>'11-GLYCIN28'!$H$52</f>
        <v>6.9529125420639881E-2</v>
      </c>
      <c r="L14" s="71">
        <f>'11-GLYCIN28'!$H$63</f>
        <v>6.7380149821631749E-2</v>
      </c>
      <c r="M14" s="71">
        <f>'11-GLYCIN28'!$H$74</f>
        <v>0.1112770247897048</v>
      </c>
      <c r="N14" s="71">
        <f>'11-GLYCIN28'!$H$85</f>
        <v>0.23094314448667624</v>
      </c>
      <c r="O14" s="71">
        <f>'11-GLYCIN28'!$H$96</f>
        <v>0.37806021980242188</v>
      </c>
      <c r="P14" s="71">
        <f>'11-GLYCIN28'!$H$107</f>
        <v>5.1605592864716117E-2</v>
      </c>
      <c r="Q14" s="78" t="s">
        <v>16</v>
      </c>
      <c r="R14" s="79">
        <f>'11-GLYCIN28'!$V$30</f>
        <v>2.7818486927885227E-2</v>
      </c>
      <c r="S14" s="79">
        <f>'11-GLYCIN28'!$V$41</f>
        <v>3.1985810682825938E-2</v>
      </c>
      <c r="T14" s="79">
        <f>'11-GLYCIN28'!$V$52</f>
        <v>2.7544309825222883E-2</v>
      </c>
      <c r="U14" s="79">
        <f>'11-GLYCIN28'!$V$63</f>
        <v>2.559281642052913E-2</v>
      </c>
      <c r="V14" s="79">
        <f>'11-GLYCIN28'!$V$74</f>
        <v>2.4739870103127018E-2</v>
      </c>
      <c r="W14" s="79">
        <f>'11-GLYCIN28'!$V$85</f>
        <v>5.464218961013087E-2</v>
      </c>
      <c r="X14" s="79">
        <f>'11-GLYCIN28'!$V$96</f>
        <v>3.0786392953844874E-2</v>
      </c>
      <c r="Y14" s="79">
        <f>'11-GLYCIN28'!$V$107</f>
        <v>0.69532504787446758</v>
      </c>
    </row>
    <row r="15" spans="1:25" x14ac:dyDescent="0.3">
      <c r="A15" s="19" t="s">
        <v>52</v>
      </c>
      <c r="B15" s="10"/>
      <c r="C15" s="14" t="s">
        <v>53</v>
      </c>
      <c r="D15" s="11" t="s">
        <v>23</v>
      </c>
      <c r="E15" s="14">
        <v>3.7</v>
      </c>
      <c r="F15" s="84" t="s">
        <v>54</v>
      </c>
      <c r="G15" s="64">
        <f>'12-HISTCM01 not averaged'!$H$24</f>
        <v>0.12490749923147546</v>
      </c>
      <c r="H15" s="70" t="s">
        <v>55</v>
      </c>
      <c r="I15" s="71">
        <f>'12-HISTCM01 not averaged'!$H$40</f>
        <v>0.14731729300631591</v>
      </c>
      <c r="J15" s="71">
        <f>'12-HISTCM01 not averaged'!$H$56</f>
        <v>0.14224814635861707</v>
      </c>
      <c r="K15" s="95">
        <f>'12-HISTCM01 not averaged'!$H$72</f>
        <v>0.14125558500636082</v>
      </c>
      <c r="L15" s="95">
        <f>'12-HISTCM01 not averaged'!$H$88</f>
        <v>0.17611280534869869</v>
      </c>
      <c r="M15" s="95">
        <f>'12-HISTCM01 not averaged'!$H$104</f>
        <v>0.56094450103381943</v>
      </c>
      <c r="N15" s="95">
        <f>'12-HISTCM01 not averaged'!$H$120</f>
        <v>1.2068179504700893</v>
      </c>
      <c r="O15" s="95">
        <f>'12-HISTCM01 not averaged'!$H$136</f>
        <v>0.30777650478010171</v>
      </c>
      <c r="P15" s="95">
        <f>'12-HISTCM01 not averaged'!$H$152</f>
        <v>1.1472467367363042</v>
      </c>
      <c r="Q15" s="80" t="s">
        <v>16</v>
      </c>
      <c r="R15" s="79">
        <f>'12-HISTCM01 not averaged'!$V$40</f>
        <v>0.20668859138913875</v>
      </c>
      <c r="S15" s="79">
        <f>'12-HISTCM01 not averaged'!$V$56</f>
        <v>0.20372338960231617</v>
      </c>
      <c r="T15" s="79">
        <f>'12-HISTCM01 not averaged'!$V$72</f>
        <v>0.20152102667525859</v>
      </c>
      <c r="U15" s="79">
        <f>'12-HISTCM01 not averaged'!$V$88</f>
        <v>0.22998946218587224</v>
      </c>
      <c r="V15" s="79">
        <f>'12-HISTCM01 not averaged'!$V$104</f>
        <v>0.58538768866845148</v>
      </c>
      <c r="W15" s="79">
        <f>'12-HISTCM01 not averaged'!$V$120</f>
        <v>1.2245626306665995</v>
      </c>
      <c r="X15" s="79">
        <f>'12-HISTCM01 not averaged'!$V$136</f>
        <v>0.4981864918267595</v>
      </c>
      <c r="Y15" s="79">
        <f>'12-HISTCM01 not averaged'!$V$152</f>
        <v>0.50999151981883517</v>
      </c>
    </row>
    <row r="16" spans="1:25" x14ac:dyDescent="0.3">
      <c r="A16" s="19" t="s">
        <v>56</v>
      </c>
      <c r="B16" s="8" t="s">
        <v>13</v>
      </c>
      <c r="C16" s="14" t="s">
        <v>57</v>
      </c>
      <c r="D16" s="14">
        <v>293</v>
      </c>
      <c r="E16" s="14">
        <v>4.3499999999999996</v>
      </c>
      <c r="F16" s="84" t="s">
        <v>58</v>
      </c>
      <c r="G16" s="64">
        <f>'13-HXACAN35'!$H$23</f>
        <v>0.14735253895477626</v>
      </c>
      <c r="H16" s="70" t="s">
        <v>59</v>
      </c>
      <c r="I16" s="71">
        <f>'13-HXACAN35'!$H$38</f>
        <v>0.11283145762718053</v>
      </c>
      <c r="J16" s="71">
        <f>'13-HXACAN35'!$H$53</f>
        <v>0.1083336931560699</v>
      </c>
      <c r="K16" s="71">
        <f>'13-HXACAN35'!$H$68</f>
        <v>0.10543979261506206</v>
      </c>
      <c r="L16" s="71">
        <f>'13-HXACAN35'!$H$83</f>
        <v>0.13306278833896215</v>
      </c>
      <c r="M16" s="71">
        <f>'13-HXACAN35'!$H$98</f>
        <v>0.42467517137822575</v>
      </c>
      <c r="N16" s="71">
        <f>'13-HXACAN35'!$H$113</f>
        <v>0.9616257044148705</v>
      </c>
      <c r="O16" s="71">
        <f>'13-HXACAN35'!$H$128</f>
        <v>0.78083129947161689</v>
      </c>
      <c r="P16" s="71">
        <f>'13-HXACAN35'!$H$143</f>
        <v>1.7399140957668673</v>
      </c>
      <c r="Q16" s="78" t="s">
        <v>16</v>
      </c>
      <c r="R16" s="79">
        <f>'13-HXACAN35'!$V$38</f>
        <v>0.44854375712429273</v>
      </c>
      <c r="S16" s="79">
        <f>'13-HXACAN35'!$V$53</f>
        <v>0.44462003561723223</v>
      </c>
      <c r="T16" s="79">
        <f>'13-HXACAN35'!$V$68</f>
        <v>0.44298051100682118</v>
      </c>
      <c r="U16" s="79">
        <f>'13-HXACAN35'!$V$83</f>
        <v>0.47109879712240166</v>
      </c>
      <c r="V16" s="79">
        <f>'13-HXACAN35'!$V$98</f>
        <v>0.76387549947415134</v>
      </c>
      <c r="W16" s="79">
        <f>'13-HXACAN35'!$V$113</f>
        <v>1.2316052831132258</v>
      </c>
      <c r="X16" s="79">
        <f>'13-HXACAN35'!$V$128</f>
        <v>1.1816229924298758</v>
      </c>
      <c r="Y16" s="79">
        <f>'13-HXACAN35'!$V$143</f>
        <v>1.7920721116934828</v>
      </c>
    </row>
    <row r="17" spans="1:25" x14ac:dyDescent="0.3">
      <c r="A17" s="19" t="s">
        <v>60</v>
      </c>
      <c r="B17" s="9">
        <v>1</v>
      </c>
      <c r="C17" s="8" t="s">
        <v>61</v>
      </c>
      <c r="D17" s="11" t="s">
        <v>23</v>
      </c>
      <c r="E17" s="87">
        <v>3.9</v>
      </c>
      <c r="F17" s="84" t="s">
        <v>20</v>
      </c>
      <c r="G17" s="88">
        <f>'14-IBPRAC'!$H$28</f>
        <v>0.24569404136050726</v>
      </c>
      <c r="H17" s="70" t="s">
        <v>20</v>
      </c>
      <c r="I17" s="71">
        <f>'14-IBPRAC'!$H$48</f>
        <v>0.2132222716454186</v>
      </c>
      <c r="J17" s="71">
        <f>'14-IBPRAC'!$H$68</f>
        <v>0.20935798902727526</v>
      </c>
      <c r="K17" s="71">
        <f>'14-IBPRAC'!$H$88</f>
        <v>0.20896106220189317</v>
      </c>
      <c r="L17" s="71">
        <f>'14-IBPRAC'!$H$108</f>
        <v>0.22983549259301606</v>
      </c>
      <c r="M17" s="71">
        <f>'14-IBPRAC'!$H$128</f>
        <v>0.47161157062489212</v>
      </c>
      <c r="N17" s="71">
        <f>'14-IBPRAC'!$H$148</f>
        <v>1.1299850469163215</v>
      </c>
      <c r="O17" s="71">
        <f>'14-IBPRAC'!$H$168</f>
        <v>1.1038706789479755</v>
      </c>
      <c r="P17" s="71">
        <f>'14-IBPRAC'!$H$188</f>
        <v>1.7290822615531507</v>
      </c>
      <c r="Q17" s="78" t="s">
        <v>16</v>
      </c>
      <c r="R17" s="79">
        <f>'14-IBPRAC'!$V$48</f>
        <v>0.24115613901225311</v>
      </c>
      <c r="S17" s="79">
        <f>'14-IBPRAC'!$V$68</f>
        <v>0.23766321418734898</v>
      </c>
      <c r="T17" s="79">
        <f>'14-IBPRAC'!$V$88</f>
        <v>0.23752696189101369</v>
      </c>
      <c r="U17" s="79">
        <f>'14-IBPRAC'!$V$108</f>
        <v>0.25793713102963267</v>
      </c>
      <c r="V17" s="79">
        <f>'14-IBPRAC'!$V$128</f>
        <v>0.50630143296974928</v>
      </c>
      <c r="W17" s="79">
        <f>'14-IBPRAC'!$V$148</f>
        <v>1.1916039497193003</v>
      </c>
      <c r="X17" s="79">
        <f>'14-IBPRAC'!$V$168</f>
        <v>1.1684477926207408</v>
      </c>
      <c r="Y17" s="79">
        <f>'14-IBPRAC'!$V$188</f>
        <v>1.7774174023610354</v>
      </c>
    </row>
    <row r="18" spans="1:25" x14ac:dyDescent="0.3">
      <c r="A18" s="19" t="s">
        <v>62</v>
      </c>
      <c r="B18" s="10" t="s">
        <v>63</v>
      </c>
      <c r="C18" s="14" t="s">
        <v>64</v>
      </c>
      <c r="D18" s="8" t="s">
        <v>23</v>
      </c>
      <c r="E18" s="8">
        <v>5.9</v>
      </c>
      <c r="F18" s="89" t="s">
        <v>43</v>
      </c>
      <c r="G18" s="64">
        <f>'15-INDMET'!$H$28</f>
        <v>0.29504763211221136</v>
      </c>
      <c r="H18" s="70" t="s">
        <v>43</v>
      </c>
      <c r="I18" s="71">
        <f>'15-INDMET'!$H$48</f>
        <v>0.26164001649669788</v>
      </c>
      <c r="J18" s="71">
        <f>'15-INDMET'!$H$68</f>
        <v>0.25742220294065876</v>
      </c>
      <c r="K18" s="71">
        <f>'15-INDMET'!$H$88</f>
        <v>0.25515274992327247</v>
      </c>
      <c r="L18" s="71">
        <f>'15-INDMET'!$H$108</f>
        <v>0.27416824161910869</v>
      </c>
      <c r="M18" s="71">
        <f>'15-INDMET'!$H$128</f>
        <v>0.50169628315062254</v>
      </c>
      <c r="N18" s="71">
        <f>'15-INDMET'!$H$148</f>
        <v>1.037244026323038</v>
      </c>
      <c r="O18" s="71">
        <f>'15-INDMET'!$H$168</f>
        <v>0.92753253108968414</v>
      </c>
      <c r="P18" s="71">
        <f>'15-INDMET'!$H$188</f>
        <v>1.2874236520111553</v>
      </c>
      <c r="Q18" s="78" t="s">
        <v>16</v>
      </c>
      <c r="R18" s="79">
        <f>'15-INDMET'!$V$48</f>
        <v>0.27541227304302418</v>
      </c>
      <c r="S18" s="79">
        <f>'15-INDMET'!$V$68</f>
        <v>0.27151124561041051</v>
      </c>
      <c r="T18" s="79">
        <f>'15-INDMET'!$V$88</f>
        <v>0.26934262954925886</v>
      </c>
      <c r="U18" s="79">
        <f>'15-INDMET'!$V$108</f>
        <v>0.28598454841794613</v>
      </c>
      <c r="V18" s="79">
        <f>'15-INDMET'!$V$128</f>
        <v>0.53099935761663208</v>
      </c>
      <c r="W18" s="79">
        <f>'15-INDMET'!$V$148</f>
        <v>1.0602561042181831</v>
      </c>
      <c r="X18" s="79">
        <f>'15-INDMET'!$V$168</f>
        <v>1.0743654848772444</v>
      </c>
      <c r="Y18" s="79">
        <f>'15-INDMET'!$V$188</f>
        <v>1.5543364954677108</v>
      </c>
    </row>
    <row r="19" spans="1:25" x14ac:dyDescent="0.3">
      <c r="A19" s="19" t="s">
        <v>65</v>
      </c>
      <c r="B19" s="8"/>
      <c r="C19" s="8" t="s">
        <v>66</v>
      </c>
      <c r="D19" s="11" t="s">
        <v>23</v>
      </c>
      <c r="E19" s="8">
        <v>5.4</v>
      </c>
      <c r="F19" s="84" t="s">
        <v>67</v>
      </c>
      <c r="G19" s="64">
        <f>'16-IPMEPL'!$H$24</f>
        <v>9.2049705464737078E-2</v>
      </c>
      <c r="H19" s="70" t="s">
        <v>67</v>
      </c>
      <c r="I19" s="71">
        <f>'16-IPMEPL'!$H$40</f>
        <v>8.2017222276203325E-2</v>
      </c>
      <c r="J19" s="71">
        <f>'16-IPMEPL'!$H$56</f>
        <v>8.5703927524998724E-2</v>
      </c>
      <c r="K19" s="71">
        <f>'16-IPMEPL'!$H$72</f>
        <v>8.7738581944878519E-2</v>
      </c>
      <c r="L19" s="71">
        <f>'16-IPMEPL'!$H$88</f>
        <v>8.2770387230054754E-2</v>
      </c>
      <c r="M19" s="71">
        <f>'16-IPMEPL'!$H$104</f>
        <v>0.40851585689651637</v>
      </c>
      <c r="N19" s="71">
        <f>'16-IPMEPL'!$H$120</f>
        <v>0.90001915127997179</v>
      </c>
      <c r="O19" s="71">
        <f>'16-IPMEPL'!$H$136</f>
        <v>0.34623745912639531</v>
      </c>
      <c r="P19" s="71">
        <f>'16-IPMEPL'!$H$152</f>
        <v>1.2846433936317716</v>
      </c>
      <c r="Q19" s="80" t="s">
        <v>16</v>
      </c>
      <c r="R19" s="79">
        <f>'16-IPMEPL'!$V$40</f>
        <v>9.647326638513376E-2</v>
      </c>
      <c r="S19" s="79">
        <f>'16-IPMEPL'!$V$56</f>
        <v>9.487586270536813E-2</v>
      </c>
      <c r="T19" s="79">
        <f>'16-IPMEPL'!$V$72</f>
        <v>9.4439692273690146E-2</v>
      </c>
      <c r="U19" s="79">
        <f>'16-IPMEPL'!$V$88</f>
        <v>0.10170265074980339</v>
      </c>
      <c r="V19" s="79">
        <f>'16-IPMEPL'!$V$104</f>
        <v>0.42405841111349163</v>
      </c>
      <c r="W19" s="79">
        <f>'16-IPMEPL'!$V$120</f>
        <v>0.95481271615230967</v>
      </c>
      <c r="X19" s="79">
        <f>'16-IPMEPL'!$V$136</f>
        <v>0.37650528865860866</v>
      </c>
      <c r="Y19" s="79">
        <f>'16-IPMEPL'!$V$152</f>
        <v>1.5969012423507529</v>
      </c>
    </row>
    <row r="20" spans="1:25" x14ac:dyDescent="0.3">
      <c r="A20" s="19" t="s">
        <v>68</v>
      </c>
      <c r="B20" s="10"/>
      <c r="C20" s="14" t="s">
        <v>69</v>
      </c>
      <c r="D20" s="11" t="s">
        <v>23</v>
      </c>
      <c r="E20" s="14">
        <v>5.7</v>
      </c>
      <c r="F20" s="84" t="s">
        <v>67</v>
      </c>
      <c r="G20" s="64">
        <f>'17-LABHEB'!$H$76</f>
        <v>0.23300526358273216</v>
      </c>
      <c r="H20" s="70" t="s">
        <v>70</v>
      </c>
      <c r="I20" s="71">
        <f>'17-LABHEB'!$H$144</f>
        <v>0.23064814017611654</v>
      </c>
      <c r="J20" s="71">
        <f>'17-LABHEB'!$H$212</f>
        <v>0.23111523086480687</v>
      </c>
      <c r="K20" s="71">
        <f>'17-LABHEB'!$H$280</f>
        <v>0.23103314168706326</v>
      </c>
      <c r="L20" s="71">
        <f>'17-LABHEB'!$H$348</f>
        <v>0.23058613780592974</v>
      </c>
      <c r="M20" s="71">
        <f>'17-LABHEB'!$H$416</f>
        <v>0.24500431388884619</v>
      </c>
      <c r="N20" s="71">
        <f>'17-LABHEB'!$H$484</f>
        <v>0.26452339877441022</v>
      </c>
      <c r="O20" s="71">
        <f>'17-LABHEB'!$H$552</f>
        <v>0.34544757990589608</v>
      </c>
      <c r="P20" s="71">
        <f>'17-LABHEB'!$H$620</f>
        <v>1.8215203130272202</v>
      </c>
      <c r="Q20" s="78" t="s">
        <v>16</v>
      </c>
      <c r="R20" s="79">
        <f>'17-LABHEB'!$Y$144</f>
        <v>0.22837457058190841</v>
      </c>
      <c r="S20" s="79">
        <f>'17-LABHEB'!$Y$212</f>
        <v>0.22859556575517317</v>
      </c>
      <c r="T20" s="79">
        <f>'17-LABHEB'!$Y$280</f>
        <v>0.22857173283611915</v>
      </c>
      <c r="U20" s="79">
        <f>'17-LABHEB'!$Y$348</f>
        <v>0.22870028267132544</v>
      </c>
      <c r="V20" s="79">
        <f>'17-LABHEB'!$Y$416</f>
        <v>0.2407696526141595</v>
      </c>
      <c r="W20" s="79">
        <f>'17-LABHEB'!$Y$484</f>
        <v>0.26359101525652134</v>
      </c>
      <c r="X20" s="79">
        <f>'17-LABHEB'!$Y$552</f>
        <v>0.34674226271551112</v>
      </c>
      <c r="Y20" s="79">
        <f>'17-LABHEB'!$Y$620</f>
        <v>1.804812490213056</v>
      </c>
    </row>
    <row r="21" spans="1:25" x14ac:dyDescent="0.3">
      <c r="A21" s="19" t="s">
        <v>71</v>
      </c>
      <c r="B21" s="10"/>
      <c r="C21" s="14" t="s">
        <v>72</v>
      </c>
      <c r="D21" s="11" t="s">
        <v>23</v>
      </c>
      <c r="E21" s="14">
        <v>4.9000000000000004</v>
      </c>
      <c r="F21" s="84" t="s">
        <v>55</v>
      </c>
      <c r="G21" s="64">
        <f>'18-LTYRHC10'!$H$26</f>
        <v>0.21864611941085044</v>
      </c>
      <c r="H21" s="70" t="s">
        <v>73</v>
      </c>
      <c r="I21" s="71">
        <f>'18-LTYRHC10'!$H$44</f>
        <v>0.23628327866383228</v>
      </c>
      <c r="J21" s="71">
        <f>'18-LTYRHC10'!$H$62</f>
        <v>0.23481262595550267</v>
      </c>
      <c r="K21" s="71">
        <f>'18-LTYRHC10'!$H$80</f>
        <v>0.23828121353233556</v>
      </c>
      <c r="L21" s="71">
        <f>'18-LTYRHC10'!$H$98</f>
        <v>0.24782686970567303</v>
      </c>
      <c r="M21" s="71">
        <f>'18-LTYRHC10'!$H$116</f>
        <v>0.44286253435674844</v>
      </c>
      <c r="N21" s="71">
        <f>'18-LTYRHC10'!$H$134</f>
        <v>1.051758254156538</v>
      </c>
      <c r="O21" s="71">
        <f>'18-LTYRHC10'!$H$152</f>
        <v>1.0561817507941407</v>
      </c>
      <c r="P21" s="71">
        <f>'18-LTYRHC10'!$H$170</f>
        <v>0.69584808491623906</v>
      </c>
      <c r="Q21" s="80" t="s">
        <v>16</v>
      </c>
      <c r="R21" s="79">
        <f>'18-LTYRHC10'!$V$44</f>
        <v>0.82282466428015422</v>
      </c>
      <c r="S21" s="79">
        <f>'18-LTYRHC10'!$V$62</f>
        <v>0.82575000995211523</v>
      </c>
      <c r="T21" s="79">
        <f>'18-LTYRHC10'!$V$80</f>
        <v>0.82696707650432111</v>
      </c>
      <c r="U21" s="79">
        <f>'18-LTYRHC10'!$V$98</f>
        <v>0.81780296599598512</v>
      </c>
      <c r="V21" s="79">
        <f>'18-LTYRHC10'!$V$116</f>
        <v>0.80112788131721491</v>
      </c>
      <c r="W21" s="79">
        <f>'18-LTYRHC10'!$V$134</f>
        <v>1.2247180386487562</v>
      </c>
      <c r="X21" s="79">
        <f>'18-LTYRHC10'!$V$152</f>
        <v>1.6342045165156125</v>
      </c>
      <c r="Y21" s="79">
        <f>'18-LTYRHC10'!$V$170</f>
        <v>2.5314857042973338</v>
      </c>
    </row>
    <row r="22" spans="1:25" x14ac:dyDescent="0.3">
      <c r="A22" s="19" t="s">
        <v>74</v>
      </c>
      <c r="B22" s="10"/>
      <c r="C22" s="14" t="s">
        <v>75</v>
      </c>
      <c r="D22" s="11" t="s">
        <v>23</v>
      </c>
      <c r="E22" s="14">
        <v>4.9000000000000004</v>
      </c>
      <c r="F22" s="84" t="s">
        <v>76</v>
      </c>
      <c r="G22" s="64">
        <f>'19-LTYROS10 not averaged'!$H$24</f>
        <v>0.19539765369511658</v>
      </c>
      <c r="H22" s="70" t="s">
        <v>77</v>
      </c>
      <c r="I22" s="71">
        <f>'19-LTYROS10 not averaged'!$H$40</f>
        <v>0.18680868662802669</v>
      </c>
      <c r="J22" s="71">
        <f>'19-LTYROS10 not averaged'!$H$56</f>
        <v>0.1851252010531228</v>
      </c>
      <c r="K22" s="71">
        <f>'19-LTYROS10 not averaged'!$H$72</f>
        <v>0.18593418974988088</v>
      </c>
      <c r="L22" s="71">
        <f>'19-LTYROS10 not averaged'!$H$88</f>
        <v>0.20432450317871712</v>
      </c>
      <c r="M22" s="71">
        <f>'19-LTYROS10 not averaged'!$H$104</f>
        <v>0.37014046354197394</v>
      </c>
      <c r="N22" s="71">
        <f>'19-LTYROS10 not averaged'!$H$120</f>
        <v>0.50262648066298643</v>
      </c>
      <c r="O22" s="71">
        <f>'19-LTYROS10 not averaged'!$H$136</f>
        <v>0.49525810369906043</v>
      </c>
      <c r="P22" s="71">
        <f>'19-LTYROS10 not averaged'!$H$152</f>
        <v>0.80608089008949946</v>
      </c>
      <c r="Q22" s="78" t="s">
        <v>16</v>
      </c>
      <c r="R22" s="79">
        <f>'19-LTYROS10 not averaged'!$V$40</f>
        <v>0.40557009116368958</v>
      </c>
      <c r="S22" s="79">
        <f>'19-LTYROS10 not averaged'!$V$56</f>
        <v>0.40580455152725886</v>
      </c>
      <c r="T22" s="79">
        <f>'19-LTYROS10 not averaged'!$V$72</f>
        <v>0.4069901748202831</v>
      </c>
      <c r="U22" s="79">
        <f>'19-LTYROS10 not averaged'!$V$88</f>
        <v>0.41373085286273065</v>
      </c>
      <c r="V22" s="79">
        <f>'19-LTYROS10 not averaged'!$V$104</f>
        <v>0.50535110516442616</v>
      </c>
      <c r="W22" s="79">
        <f>'19-LTYROS10 not averaged'!$V$120</f>
        <v>0.71514094484647217</v>
      </c>
      <c r="X22" s="79">
        <f>'19-LTYROS10 not averaged'!$V$136</f>
        <v>1.3015331846481653</v>
      </c>
      <c r="Y22" s="79">
        <f>'19-LTYROS10 not averaged'!$V$152</f>
        <v>1.6806423429498796</v>
      </c>
    </row>
    <row r="23" spans="1:25" x14ac:dyDescent="0.3">
      <c r="A23" s="19" t="s">
        <v>78</v>
      </c>
      <c r="B23" s="10"/>
      <c r="C23" s="14" t="s">
        <v>79</v>
      </c>
      <c r="D23" s="11" t="s">
        <v>23</v>
      </c>
      <c r="E23" s="14">
        <v>4.5</v>
      </c>
      <c r="F23" s="84" t="s">
        <v>80</v>
      </c>
      <c r="G23" s="64">
        <f>'20-URACIL'!$H$20</f>
        <v>7.2704329764833278E-2</v>
      </c>
      <c r="H23" s="70" t="s">
        <v>81</v>
      </c>
      <c r="I23" s="71">
        <f>'20-URACIL'!$H$32</f>
        <v>9.3693838565411247E-2</v>
      </c>
      <c r="J23" s="71">
        <f>'20-URACIL'!$H$44</f>
        <v>9.2794474258101264E-2</v>
      </c>
      <c r="K23" s="71">
        <f>'20-URACIL'!$H$56</f>
        <v>9.3501652293426926E-2</v>
      </c>
      <c r="L23" s="71">
        <f>'20-URACIL'!$H$68</f>
        <v>8.8069127849779022E-2</v>
      </c>
      <c r="M23" s="71">
        <f>'20-URACIL'!$H$80</f>
        <v>5.2273950832205381E-2</v>
      </c>
      <c r="N23" s="71">
        <f>'20-URACIL'!$H$92</f>
        <v>0.26535583541007174</v>
      </c>
      <c r="O23" s="71">
        <f>'20-URACIL'!$H$104</f>
        <v>0.29034346607955525</v>
      </c>
      <c r="P23" s="71">
        <f>'20-URACIL'!$H$116</f>
        <v>1.8205282049377394</v>
      </c>
      <c r="Q23" s="78" t="s">
        <v>16</v>
      </c>
      <c r="R23" s="79">
        <f>'20-URACIL'!$V$32</f>
        <v>4.1181714131725312E-2</v>
      </c>
      <c r="S23" s="79">
        <f>'20-URACIL'!$V$44</f>
        <v>3.7639143149165694E-2</v>
      </c>
      <c r="T23" s="79">
        <f>'20-URACIL'!$V$56</f>
        <v>3.8949814624696023E-2</v>
      </c>
      <c r="U23" s="79">
        <f>'20-URACIL'!$V$68</f>
        <v>5.2255314982576725E-2</v>
      </c>
      <c r="V23" s="79">
        <f>'20-URACIL'!$V$80</f>
        <v>0.12804953178128872</v>
      </c>
      <c r="W23" s="79">
        <f>'20-URACIL'!$V$92</f>
        <v>0.34999984047341182</v>
      </c>
      <c r="X23" s="79">
        <f>'20-URACIL'!$V$104</f>
        <v>1.2253644791337879</v>
      </c>
      <c r="Y23" s="79">
        <f>'20-URACIL'!$V$116</f>
        <v>2.1450528488089042</v>
      </c>
    </row>
    <row r="24" spans="1:25" x14ac:dyDescent="0.3">
      <c r="A24" s="19" t="s">
        <v>82</v>
      </c>
      <c r="B24" s="10"/>
      <c r="C24" s="14" t="s">
        <v>83</v>
      </c>
      <c r="D24" s="11">
        <v>295</v>
      </c>
      <c r="E24" s="14">
        <v>2.09</v>
      </c>
      <c r="F24" s="84" t="s">
        <v>15</v>
      </c>
      <c r="G24" s="64">
        <f>'21-VOSREC'!$H$24</f>
        <v>0.3364285049953219</v>
      </c>
      <c r="H24" s="70" t="s">
        <v>15</v>
      </c>
      <c r="I24" s="71">
        <f>'21-VOSREC'!$H$40</f>
        <v>0.34773185776485016</v>
      </c>
      <c r="J24" s="71">
        <f>'21-VOSREC'!$H$56</f>
        <v>0.34738495687172044</v>
      </c>
      <c r="K24" s="71">
        <f>'21-VOSREC'!$H$72</f>
        <v>0.34742856954520379</v>
      </c>
      <c r="L24" s="71">
        <f>'21-VOSREC'!$H$88</f>
        <v>0.34693368279774728</v>
      </c>
      <c r="M24" s="71">
        <f>'21-VOSREC'!$H$104</f>
        <v>0.36792153508590153</v>
      </c>
      <c r="N24" s="71">
        <f>'21-VOSREC'!$H$120</f>
        <v>0.41905607802748529</v>
      </c>
      <c r="O24" s="71">
        <f>'21-VOSREC'!$H$136</f>
        <v>0.37264807930914295</v>
      </c>
      <c r="P24" s="71">
        <f>'21-VOSREC'!$H$152</f>
        <v>2.3018673361318642</v>
      </c>
      <c r="Q24" s="78" t="s">
        <v>16</v>
      </c>
      <c r="R24" s="79">
        <f>'21-VOSREC'!$V$40</f>
        <v>0.33137285089560964</v>
      </c>
      <c r="S24" s="79">
        <f>'21-VOSREC'!$V$56</f>
        <v>0.32649953799606651</v>
      </c>
      <c r="T24" s="79">
        <f>'21-VOSREC'!$V$72</f>
        <v>0.32425279570928445</v>
      </c>
      <c r="U24" s="79">
        <f>'21-VOSREC'!$V$88</f>
        <v>0.32859020329555982</v>
      </c>
      <c r="V24" s="79">
        <f>'21-VOSREC'!$V$104</f>
        <v>0.38374470825524487</v>
      </c>
      <c r="W24" s="79">
        <f>'21-VOSREC'!$V$120</f>
        <v>0.59031293417488662</v>
      </c>
      <c r="X24" s="79">
        <f>'21-VOSREC'!$V$136</f>
        <v>0.63916464357367464</v>
      </c>
      <c r="Y24" s="79">
        <f>'21-VOSREC'!$V$152</f>
        <v>2.3200205900700404</v>
      </c>
    </row>
    <row r="25" spans="1:25" x14ac:dyDescent="0.3">
      <c r="A25" s="19" t="s">
        <v>84</v>
      </c>
      <c r="B25" s="8"/>
      <c r="C25" s="8" t="s">
        <v>85</v>
      </c>
      <c r="D25" s="11" t="s">
        <v>23</v>
      </c>
      <c r="E25" s="8">
        <v>3.4</v>
      </c>
      <c r="F25" s="84" t="s">
        <v>86</v>
      </c>
      <c r="G25" s="64">
        <f>'22-WEZCOT'!$H$23</f>
        <v>0.29074618271965708</v>
      </c>
      <c r="H25" s="70" t="s">
        <v>86</v>
      </c>
      <c r="I25" s="71">
        <f>'22-WEZCOT'!$H$38</f>
        <v>0.2783838661374668</v>
      </c>
      <c r="J25" s="71">
        <f>'22-WEZCOT'!$H$53</f>
        <v>0.2757055979501028</v>
      </c>
      <c r="K25" s="71">
        <f>'22-WEZCOT'!$H$68</f>
        <v>0.27262916914326368</v>
      </c>
      <c r="L25" s="71">
        <f>'22-WEZCOT'!$H$83</f>
        <v>0.2720846162976493</v>
      </c>
      <c r="M25" s="71">
        <f>'22-WEZCOT'!$H$98</f>
        <v>0.32799227891738492</v>
      </c>
      <c r="N25" s="71">
        <f>'22-WEZCOT'!$H$113</f>
        <v>0.49176893950120704</v>
      </c>
      <c r="O25" s="71">
        <f>'22-WEZCOT'!$H$128</f>
        <v>0.51120827287532966</v>
      </c>
      <c r="P25" s="71">
        <f>'22-WEZCOT'!$H$143</f>
        <v>1.5581505190483742</v>
      </c>
      <c r="Q25" s="78" t="s">
        <v>16</v>
      </c>
      <c r="R25" s="79">
        <f>'22-WEZCOT'!$V$38</f>
        <v>0.22279398929690858</v>
      </c>
      <c r="S25" s="79">
        <f>'22-WEZCOT'!$V$53</f>
        <v>0.22083528398479177</v>
      </c>
      <c r="T25" s="79">
        <f>'22-WEZCOT'!$V$68</f>
        <v>0.22189902823032398</v>
      </c>
      <c r="U25" s="79">
        <f>'22-WEZCOT'!$V$83</f>
        <v>0.21590642738094859</v>
      </c>
      <c r="V25" s="79">
        <f>'22-WEZCOT'!$V$98</f>
        <v>0.20006118968410494</v>
      </c>
      <c r="W25" s="79">
        <f>'22-WEZCOT'!$V$113</f>
        <v>0.28991953740237325</v>
      </c>
      <c r="X25" s="79">
        <f>'22-WEZCOT'!$V$128</f>
        <v>0.47853367808625785</v>
      </c>
      <c r="Y25" s="79">
        <f>'22-WEZCOT'!$V$143</f>
        <v>1.3886014451535977</v>
      </c>
    </row>
    <row r="26" spans="1:25" x14ac:dyDescent="0.3">
      <c r="A26" s="19" t="s">
        <v>87</v>
      </c>
      <c r="B26" s="10" t="s">
        <v>88</v>
      </c>
      <c r="C26" s="14" t="s">
        <v>89</v>
      </c>
      <c r="D26" s="11" t="s">
        <v>23</v>
      </c>
      <c r="E26" s="14">
        <v>6.23</v>
      </c>
      <c r="F26" s="84" t="s">
        <v>90</v>
      </c>
      <c r="G26" s="64">
        <f>'23-ZIVKAQ'!$H$44</f>
        <v>0.49498015532259237</v>
      </c>
      <c r="H26" s="70" t="s">
        <v>90</v>
      </c>
      <c r="I26" s="71">
        <f>'23-ZIVKAQ'!$H$80</f>
        <v>0.47226893031663092</v>
      </c>
      <c r="J26" s="71">
        <f>'23-ZIVKAQ'!$H$116</f>
        <v>0.47054314981946649</v>
      </c>
      <c r="K26" s="71">
        <f>'23-ZIVKAQ'!$H$152</f>
        <v>0.47001448265279361</v>
      </c>
      <c r="L26" s="71">
        <f>'23-ZIVKAQ'!$H$188</f>
        <v>0.46815849606807558</v>
      </c>
      <c r="M26" s="71">
        <f>'23-ZIVKAQ'!$H$224</f>
        <v>0.63157579525879559</v>
      </c>
      <c r="N26" s="71">
        <f>'23-ZIVKAQ'!$H$260</f>
        <v>1.0693626998750576</v>
      </c>
      <c r="O26" s="71">
        <f>'23-ZIVKAQ'!$H$296</f>
        <v>1.0172005250940472</v>
      </c>
      <c r="P26" s="71">
        <f>'23-ZIVKAQ'!$H$332</f>
        <v>1.3980164270509592</v>
      </c>
      <c r="Q26" s="78" t="s">
        <v>16</v>
      </c>
      <c r="R26" s="79">
        <f>'23-ZIVKAQ'!$V$80</f>
        <v>0.46405923178303388</v>
      </c>
      <c r="S26" s="79">
        <f>'23-ZIVKAQ'!$V$116</f>
        <v>0.46192993843733327</v>
      </c>
      <c r="T26" s="79">
        <f>'23-ZIVKAQ'!$V$152</f>
        <v>0.46151777702209351</v>
      </c>
      <c r="U26" s="79">
        <f>'23-ZIVKAQ'!$V$188</f>
        <v>0.46215975302901913</v>
      </c>
      <c r="V26" s="79">
        <f>'23-ZIVKAQ'!$V$224</f>
        <v>0.64205146308921457</v>
      </c>
      <c r="W26" s="79">
        <f>'23-ZIVKAQ'!$V$260</f>
        <v>1.0950180983151272</v>
      </c>
      <c r="X26" s="79">
        <f>'23-ZIVKAQ'!$V$296</f>
        <v>1.3081994124733676</v>
      </c>
      <c r="Y26" s="79">
        <f>'23-ZIVKAQ'!$V$332</f>
        <v>1.438866696517384</v>
      </c>
    </row>
    <row r="27" spans="1:25" ht="15" thickBot="1" x14ac:dyDescent="0.35">
      <c r="A27" s="20" t="s">
        <v>91</v>
      </c>
      <c r="B27" s="16"/>
      <c r="C27" s="17" t="s">
        <v>92</v>
      </c>
      <c r="D27" s="18" t="s">
        <v>23</v>
      </c>
      <c r="E27" s="17">
        <v>3.7</v>
      </c>
      <c r="F27" s="85" t="s">
        <v>67</v>
      </c>
      <c r="G27" s="65">
        <f>'24-ZZZUEE01'!$H$37</f>
        <v>0.5230867398880622</v>
      </c>
      <c r="H27" s="72" t="s">
        <v>67</v>
      </c>
      <c r="I27" s="73">
        <f>'24-ZZZUEE01'!$H$66</f>
        <v>0.51782423343603479</v>
      </c>
      <c r="J27" s="73">
        <f>'24-ZZZUEE01'!$H$95</f>
        <v>0.51748541263541215</v>
      </c>
      <c r="K27" s="73">
        <f>'24-ZZZUEE01'!$H$124</f>
        <v>0.51823284350465737</v>
      </c>
      <c r="L27" s="73">
        <f>'24-ZZZUEE01'!$H$153</f>
        <v>0.5196505331892336</v>
      </c>
      <c r="M27" s="73">
        <f>'24-ZZZUEE01'!$H$182</f>
        <v>0.52653626818062271</v>
      </c>
      <c r="N27" s="73">
        <f>'24-ZZZUEE01'!$H$211</f>
        <v>0.62434538506109805</v>
      </c>
      <c r="O27" s="73">
        <f>'24-ZZZUEE01'!$H$240</f>
        <v>0.72760481205067962</v>
      </c>
      <c r="P27" s="73">
        <f>'24-ZZZUEE01'!$H$269</f>
        <v>1.1534489404640786</v>
      </c>
      <c r="Q27" s="81" t="s">
        <v>16</v>
      </c>
      <c r="R27" s="82">
        <f>'24-ZZZUEE01'!$V$66</f>
        <v>0.51229102372216295</v>
      </c>
      <c r="S27" s="82">
        <f>'24-ZZZUEE01'!$V$95</f>
        <v>0.51268085636269434</v>
      </c>
      <c r="T27" s="82">
        <f>'24-ZZZUEE01'!$V$124</f>
        <v>0.51211532644657032</v>
      </c>
      <c r="U27" s="82">
        <f>'24-ZZZUEE01'!$V$153</f>
        <v>0.51447966647567345</v>
      </c>
      <c r="V27" s="82">
        <f>'24-ZZZUEE01'!$V$182</f>
        <v>0.51990241893561207</v>
      </c>
      <c r="W27" s="82">
        <f>'24-ZZZUEE01'!$V$211</f>
        <v>0.61350935169747089</v>
      </c>
      <c r="X27" s="82">
        <f>'24-ZZZUEE01'!$V$240</f>
        <v>0.7164595857786884</v>
      </c>
      <c r="Y27" s="82">
        <f>'24-ZZZUEE01'!$V$269</f>
        <v>1.2712943483257213</v>
      </c>
    </row>
    <row r="29" spans="1:25" ht="16.2" x14ac:dyDescent="0.3">
      <c r="E29" s="61" t="s">
        <v>267</v>
      </c>
      <c r="F29" s="118">
        <f>AVERAGE(G4:G27)</f>
        <v>0.26870997834416083</v>
      </c>
      <c r="G29" s="117" t="s">
        <v>93</v>
      </c>
      <c r="H29" s="102" t="s">
        <v>267</v>
      </c>
      <c r="I29" s="103">
        <f>AVERAGE(I4:I27)</f>
        <v>0.25918458067096539</v>
      </c>
      <c r="J29" s="103">
        <f>AVERAGE(J4:J27)</f>
        <v>0.25764845024276323</v>
      </c>
      <c r="K29" s="103">
        <f>AVERAGE(K4:K27)</f>
        <v>0.25711918407994255</v>
      </c>
      <c r="L29" s="103">
        <f>AVERAGE(L4:L27)</f>
        <v>0.26341883316482556</v>
      </c>
      <c r="M29" s="103">
        <f t="shared" ref="M29:P29" si="0">AVERAGE(M4:M27)</f>
        <v>0.38639269606954851</v>
      </c>
      <c r="N29" s="103">
        <f t="shared" si="0"/>
        <v>0.68942611764642636</v>
      </c>
      <c r="O29" s="103">
        <f t="shared" si="0"/>
        <v>0.63682320652088109</v>
      </c>
      <c r="P29" s="103">
        <f t="shared" si="0"/>
        <v>1.2862905421727933</v>
      </c>
      <c r="Q29" s="104" t="s">
        <v>267</v>
      </c>
      <c r="R29" s="115">
        <f>AVERAGE(R4:R27)</f>
        <v>0.33348690976237211</v>
      </c>
      <c r="S29" s="114">
        <f>AVERAGE(S4:S27)</f>
        <v>0.33232664483908819</v>
      </c>
      <c r="T29" s="115">
        <f t="shared" ref="T29:Y29" si="1">AVERAGE(T4:T27)</f>
        <v>0.33158849919301536</v>
      </c>
      <c r="U29" s="114">
        <f t="shared" si="1"/>
        <v>0.33711952048856925</v>
      </c>
      <c r="V29" s="115">
        <f>AVERAGE(V4:V27)</f>
        <v>0.44402920872667268</v>
      </c>
      <c r="W29" s="114">
        <f t="shared" si="1"/>
        <v>0.72772228137469119</v>
      </c>
      <c r="X29" s="115">
        <f t="shared" si="1"/>
        <v>0.81740946855541352</v>
      </c>
      <c r="Y29" s="114">
        <f t="shared" si="1"/>
        <v>1.561107536247843</v>
      </c>
    </row>
    <row r="30" spans="1:25" x14ac:dyDescent="0.3">
      <c r="E30" s="62" t="s">
        <v>264</v>
      </c>
      <c r="F30" s="122">
        <f>STDEV(G4:G27)</f>
        <v>0.13773656983067384</v>
      </c>
      <c r="G30" s="117" t="s">
        <v>93</v>
      </c>
      <c r="H30" s="102" t="s">
        <v>264</v>
      </c>
      <c r="I30" s="119">
        <f>STDEV(I4:I27)</f>
        <v>0.13438062469860174</v>
      </c>
      <c r="J30" s="119">
        <f>STDEV(J4:J27)</f>
        <v>0.13391715647370328</v>
      </c>
      <c r="K30" s="119">
        <f t="shared" ref="K30:P30" si="2">STDEV(K4:K27)</f>
        <v>0.1341260726631289</v>
      </c>
      <c r="L30" s="119">
        <f t="shared" si="2"/>
        <v>0.13322469011476643</v>
      </c>
      <c r="M30" s="119">
        <f t="shared" si="2"/>
        <v>0.16035815323886954</v>
      </c>
      <c r="N30" s="119">
        <f t="shared" si="2"/>
        <v>0.32107362991737959</v>
      </c>
      <c r="O30" s="119">
        <f t="shared" si="2"/>
        <v>0.30551676094718139</v>
      </c>
      <c r="P30" s="119">
        <f t="shared" si="2"/>
        <v>0.55761771117952053</v>
      </c>
      <c r="Q30" s="104" t="s">
        <v>264</v>
      </c>
      <c r="R30" s="120">
        <f>STDEV(R4:R27)</f>
        <v>0.18277188095649896</v>
      </c>
      <c r="S30" s="121">
        <f>STDEV(S4:S27)</f>
        <v>0.18341011253848599</v>
      </c>
      <c r="T30" s="120">
        <f t="shared" ref="T30:Y30" si="3">STDEV(T4:T27)</f>
        <v>0.18378414246395861</v>
      </c>
      <c r="U30" s="121">
        <f t="shared" si="3"/>
        <v>0.18151751692289519</v>
      </c>
      <c r="V30" s="120">
        <f t="shared" si="3"/>
        <v>0.19530040387215838</v>
      </c>
      <c r="W30" s="121">
        <f t="shared" si="3"/>
        <v>0.34585256100015738</v>
      </c>
      <c r="X30" s="120">
        <f t="shared" si="3"/>
        <v>0.39756201671908153</v>
      </c>
      <c r="Y30" s="121">
        <f t="shared" si="3"/>
        <v>0.558368169404859</v>
      </c>
    </row>
  </sheetData>
  <mergeCells count="8">
    <mergeCell ref="F2:F3"/>
    <mergeCell ref="H2:H3"/>
    <mergeCell ref="Q2:Q3"/>
    <mergeCell ref="A2:A3"/>
    <mergeCell ref="B2:B3"/>
    <mergeCell ref="C2:C3"/>
    <mergeCell ref="D2:D3"/>
    <mergeCell ref="E2:E3"/>
  </mergeCells>
  <phoneticPr fontId="3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6C28-8439-42F6-95FF-B7AC43E02A7B}">
  <sheetPr>
    <tabColor rgb="FF7030A0"/>
  </sheetPr>
  <dimension ref="A1:Y30"/>
  <sheetViews>
    <sheetView zoomScale="85" zoomScaleNormal="85" workbookViewId="0"/>
  </sheetViews>
  <sheetFormatPr defaultRowHeight="14.4" x14ac:dyDescent="0.3"/>
  <cols>
    <col min="1" max="1" width="54.33203125" customWidth="1"/>
    <col min="2" max="2" width="18.6640625" customWidth="1"/>
    <col min="3" max="3" width="19.33203125" customWidth="1"/>
    <col min="4" max="4" width="27.5546875" customWidth="1"/>
    <col min="5" max="5" width="26" customWidth="1"/>
    <col min="6" max="6" width="28.6640625" customWidth="1"/>
    <col min="7" max="7" width="27" customWidth="1"/>
    <col min="8" max="9" width="24.6640625" customWidth="1"/>
    <col min="10" max="16" width="24.5546875" customWidth="1"/>
    <col min="17" max="17" width="26" customWidth="1"/>
    <col min="18" max="24" width="24.44140625" customWidth="1"/>
    <col min="25" max="25" width="25.6640625" customWidth="1"/>
  </cols>
  <sheetData>
    <row r="1" spans="1:25" ht="16.8" thickBot="1" x14ac:dyDescent="0.35">
      <c r="A1" s="1" t="s">
        <v>272</v>
      </c>
      <c r="B1" s="15" t="s">
        <v>265</v>
      </c>
      <c r="C1" s="1"/>
    </row>
    <row r="2" spans="1:25" ht="16.2" customHeight="1" x14ac:dyDescent="0.3">
      <c r="A2" s="138" t="s">
        <v>0</v>
      </c>
      <c r="B2" s="140" t="s">
        <v>1</v>
      </c>
      <c r="C2" s="142" t="s">
        <v>2</v>
      </c>
      <c r="D2" s="144" t="s">
        <v>3</v>
      </c>
      <c r="E2" s="142" t="s">
        <v>4</v>
      </c>
      <c r="F2" s="132" t="s">
        <v>5</v>
      </c>
      <c r="G2" s="60" t="s">
        <v>6</v>
      </c>
      <c r="H2" s="134" t="s">
        <v>7</v>
      </c>
      <c r="I2" s="66" t="s">
        <v>8</v>
      </c>
      <c r="J2" s="66" t="s">
        <v>8</v>
      </c>
      <c r="K2" s="66" t="s">
        <v>8</v>
      </c>
      <c r="L2" s="66" t="s">
        <v>8</v>
      </c>
      <c r="M2" s="66" t="s">
        <v>8</v>
      </c>
      <c r="N2" s="66" t="s">
        <v>8</v>
      </c>
      <c r="O2" s="66" t="s">
        <v>8</v>
      </c>
      <c r="P2" s="66" t="s">
        <v>8</v>
      </c>
      <c r="Q2" s="136" t="s">
        <v>7</v>
      </c>
      <c r="R2" s="74" t="s">
        <v>8</v>
      </c>
      <c r="S2" s="74" t="s">
        <v>8</v>
      </c>
      <c r="T2" s="74" t="s">
        <v>8</v>
      </c>
      <c r="U2" s="74" t="s">
        <v>8</v>
      </c>
      <c r="V2" s="74" t="s">
        <v>8</v>
      </c>
      <c r="W2" s="74" t="s">
        <v>8</v>
      </c>
      <c r="X2" s="74" t="s">
        <v>8</v>
      </c>
      <c r="Y2" s="74" t="s">
        <v>8</v>
      </c>
    </row>
    <row r="3" spans="1:25" ht="15" thickBot="1" x14ac:dyDescent="0.35">
      <c r="A3" s="139"/>
      <c r="B3" s="141"/>
      <c r="C3" s="143"/>
      <c r="D3" s="145"/>
      <c r="E3" s="143"/>
      <c r="F3" s="133"/>
      <c r="G3" s="59" t="s">
        <v>9</v>
      </c>
      <c r="H3" s="135"/>
      <c r="I3" s="123" t="s">
        <v>10</v>
      </c>
      <c r="J3" s="67" t="s">
        <v>11</v>
      </c>
      <c r="K3" s="67" t="s">
        <v>258</v>
      </c>
      <c r="L3" s="67" t="s">
        <v>259</v>
      </c>
      <c r="M3" s="67" t="s">
        <v>260</v>
      </c>
      <c r="N3" s="67" t="s">
        <v>261</v>
      </c>
      <c r="O3" s="67" t="s">
        <v>262</v>
      </c>
      <c r="P3" s="67" t="s">
        <v>263</v>
      </c>
      <c r="Q3" s="137"/>
      <c r="R3" s="75" t="s">
        <v>10</v>
      </c>
      <c r="S3" s="75" t="s">
        <v>11</v>
      </c>
      <c r="T3" s="75" t="s">
        <v>258</v>
      </c>
      <c r="U3" s="75" t="s">
        <v>259</v>
      </c>
      <c r="V3" s="75" t="s">
        <v>260</v>
      </c>
      <c r="W3" s="75" t="s">
        <v>261</v>
      </c>
      <c r="X3" s="75" t="s">
        <v>262</v>
      </c>
      <c r="Y3" s="75" t="s">
        <v>263</v>
      </c>
    </row>
    <row r="4" spans="1:25" x14ac:dyDescent="0.3">
      <c r="A4" s="21" t="s">
        <v>12</v>
      </c>
      <c r="B4" s="23" t="s">
        <v>13</v>
      </c>
      <c r="C4" s="22" t="s">
        <v>14</v>
      </c>
      <c r="D4" s="22">
        <v>300</v>
      </c>
      <c r="E4" s="22">
        <v>8.73</v>
      </c>
      <c r="F4" s="83" t="s">
        <v>15</v>
      </c>
      <c r="G4" s="63">
        <f>'01-ACSALA07'!$H$22</f>
        <v>0.38606441823446835</v>
      </c>
      <c r="H4" s="68" t="s">
        <v>15</v>
      </c>
      <c r="I4" s="69">
        <f>'01-ACSALA07'!$H$36</f>
        <v>0.3397939267215716</v>
      </c>
      <c r="J4" s="69">
        <f>'01-ACSALA07'!$H$50</f>
        <v>0.33545403362797965</v>
      </c>
      <c r="K4" s="69">
        <f>'01-ACSALA07'!$H$64</f>
        <v>0.33482123419841064</v>
      </c>
      <c r="L4" s="69">
        <f>'01-ACSALA07'!$H$78</f>
        <v>0.35217129236709777</v>
      </c>
      <c r="M4" s="69">
        <f>'01-ACSALA07'!$H$92</f>
        <v>0.6587482867036154</v>
      </c>
      <c r="N4" s="69">
        <f>'01-ACSALA07'!$H$106</f>
        <v>1.2858633076508055</v>
      </c>
      <c r="O4" s="69">
        <f>'01-ACSALA07'!$H$120</f>
        <v>1.157415879759226</v>
      </c>
      <c r="P4" s="69">
        <f>'01-ACSALA07'!$H$134</f>
        <v>1.5779520784128667</v>
      </c>
      <c r="Q4" s="76" t="s">
        <v>16</v>
      </c>
      <c r="R4" s="77">
        <f>'01-ACSALA07'!$V$36</f>
        <v>0.30951380130549855</v>
      </c>
      <c r="S4" s="77">
        <f>'01-ACSALA07'!$V$50</f>
        <v>0.30825288096381837</v>
      </c>
      <c r="T4" s="77">
        <f>'01-ACSALA07'!$V$64</f>
        <v>0.30845357612616847</v>
      </c>
      <c r="U4" s="77">
        <f>'01-ACSALA07'!$V$78</f>
        <v>0.32118184802891209</v>
      </c>
      <c r="V4" s="77">
        <f>'01-ACSALA07'!$V$92</f>
        <v>0.59126389617324793</v>
      </c>
      <c r="W4" s="77">
        <f>'01-ACSALA07'!$V$106</f>
        <v>1.1820188385883321</v>
      </c>
      <c r="X4" s="77">
        <f>'01-ACSALA07'!$V$120</f>
        <v>1.2585721899975744</v>
      </c>
      <c r="Y4" s="77">
        <f>'01-ACSALA07'!$V$134</f>
        <v>1.5677709745768151</v>
      </c>
    </row>
    <row r="5" spans="1:25" x14ac:dyDescent="0.3">
      <c r="A5" s="19" t="s">
        <v>17</v>
      </c>
      <c r="B5" s="10" t="s">
        <v>18</v>
      </c>
      <c r="C5" s="14" t="s">
        <v>19</v>
      </c>
      <c r="D5" s="14">
        <v>296</v>
      </c>
      <c r="E5" s="14">
        <v>3.65</v>
      </c>
      <c r="F5" s="84" t="s">
        <v>20</v>
      </c>
      <c r="G5" s="64">
        <f>'02-AMBACO10'!$H$23</f>
        <v>0.4114228016081003</v>
      </c>
      <c r="H5" s="70" t="s">
        <v>15</v>
      </c>
      <c r="I5" s="71">
        <f>'02-AMBACO10'!$H$38</f>
        <v>0.40008021947752459</v>
      </c>
      <c r="J5" s="71">
        <f>'02-AMBACO10'!$H$53</f>
        <v>0.40122498307473548</v>
      </c>
      <c r="K5" s="71">
        <f>'02-AMBACO10'!$H$68</f>
        <v>0.39806684758993477</v>
      </c>
      <c r="L5" s="71">
        <f>'02-AMBACO10'!$H$83</f>
        <v>0.4032030089235239</v>
      </c>
      <c r="M5" s="71">
        <f>'02-AMBACO10'!$H$98</f>
        <v>0.44551478155215768</v>
      </c>
      <c r="N5" s="71">
        <f>'02-AMBACO10'!$H$113</f>
        <v>0.65051326696110412</v>
      </c>
      <c r="O5" s="71">
        <f>'02-AMBACO10'!$H$128</f>
        <v>0.58907575427972003</v>
      </c>
      <c r="P5" s="71">
        <f>'02-AMBACO10'!$H$143</f>
        <v>0.44516845027671004</v>
      </c>
      <c r="Q5" s="78" t="s">
        <v>16</v>
      </c>
      <c r="R5" s="79">
        <f>'02-AMBACO10'!$V$38</f>
        <v>0.47252346191331918</v>
      </c>
      <c r="S5" s="79">
        <f>'02-AMBACO10'!$V$53</f>
        <v>0.47419347691544267</v>
      </c>
      <c r="T5" s="79">
        <f>'02-AMBACO10'!$V$68</f>
        <v>0.47100825031752452</v>
      </c>
      <c r="U5" s="79">
        <f>'02-AMBACO10'!$V$83</f>
        <v>0.47422023234423988</v>
      </c>
      <c r="V5" s="79">
        <f>'02-AMBACO10'!$V$98</f>
        <v>0.50279137593521017</v>
      </c>
      <c r="W5" s="79">
        <f>'02-AMBACO10'!$V$113</f>
        <v>0.5554014723974714</v>
      </c>
      <c r="X5" s="79">
        <f>'02-AMBACO10'!$V$128</f>
        <v>0.43113870794526127</v>
      </c>
      <c r="Y5" s="79">
        <f>'02-AMBACO10'!$V$143</f>
        <v>0.34242398880791691</v>
      </c>
    </row>
    <row r="6" spans="1:25" x14ac:dyDescent="0.3">
      <c r="A6" s="19" t="s">
        <v>21</v>
      </c>
      <c r="B6" s="10"/>
      <c r="C6" s="14" t="s">
        <v>22</v>
      </c>
      <c r="D6" s="11" t="s">
        <v>23</v>
      </c>
      <c r="E6" s="14">
        <v>10.6</v>
      </c>
      <c r="F6" s="84" t="s">
        <v>15</v>
      </c>
      <c r="G6" s="64">
        <f>'03-AMCILL'!$H$29</f>
        <v>0.13067559636135698</v>
      </c>
      <c r="H6" s="70" t="s">
        <v>15</v>
      </c>
      <c r="I6" s="71">
        <f>'03-AMCILL'!$H$50</f>
        <v>0.12684566568483252</v>
      </c>
      <c r="J6" s="71">
        <f>'03-AMCILL'!$H$71</f>
        <v>0.12776552486758605</v>
      </c>
      <c r="K6" s="71">
        <f>'03-AMCILL'!$H$92</f>
        <v>0.12805547384776372</v>
      </c>
      <c r="L6" s="71">
        <f>'03-AMCILL'!$H$113</f>
        <v>0.12504897369364196</v>
      </c>
      <c r="M6" s="71">
        <f>'03-AMCILL'!$H$134</f>
        <v>0.15131349682561099</v>
      </c>
      <c r="N6" s="71">
        <f>'03-AMCILL'!$H$155</f>
        <v>0.5622187295104365</v>
      </c>
      <c r="O6" s="71">
        <f>'03-AMCILL'!$H$176</f>
        <v>0.49265865845987394</v>
      </c>
      <c r="P6" s="71">
        <f>'03-AMCILL'!$H$197</f>
        <v>1.8290700340462041</v>
      </c>
      <c r="Q6" s="78" t="s">
        <v>16</v>
      </c>
      <c r="R6" s="79">
        <f>'03-AMCILL'!$V$50</f>
        <v>0.2663564358491039</v>
      </c>
      <c r="S6" s="79">
        <f>'03-AMCILL'!$V$71</f>
        <v>0.26599540218425949</v>
      </c>
      <c r="T6" s="79">
        <f>'03-AMCILL'!$V$92</f>
        <v>0.26598948534035366</v>
      </c>
      <c r="U6" s="79">
        <f>'03-AMCILL'!$V$113</f>
        <v>0.26498445737506376</v>
      </c>
      <c r="V6" s="79">
        <f>'03-AMCILL'!$V$134</f>
        <v>0.3058772283426891</v>
      </c>
      <c r="W6" s="79">
        <f>'03-AMCILL'!$V$155</f>
        <v>0.62892461225826368</v>
      </c>
      <c r="X6" s="79">
        <f>'03-AMCILL'!$V$176</f>
        <v>0.52844042528025492</v>
      </c>
      <c r="Y6" s="79">
        <f>'03-AMCILL'!$V$197</f>
        <v>2.378565547796371</v>
      </c>
    </row>
    <row r="7" spans="1:25" x14ac:dyDescent="0.3">
      <c r="A7" s="19" t="s">
        <v>24</v>
      </c>
      <c r="B7" s="8" t="s">
        <v>18</v>
      </c>
      <c r="C7" s="8" t="s">
        <v>25</v>
      </c>
      <c r="D7" s="11" t="s">
        <v>23</v>
      </c>
      <c r="E7" s="8">
        <v>5.3</v>
      </c>
      <c r="F7" s="84" t="s">
        <v>26</v>
      </c>
      <c r="G7" s="64">
        <f>'04-BAPLOT01'!$H$20</f>
        <v>0.24132472362178675</v>
      </c>
      <c r="H7" s="70" t="s">
        <v>27</v>
      </c>
      <c r="I7" s="71">
        <f>'04-BAPLOT01'!$H$32</f>
        <v>0.20679438856721963</v>
      </c>
      <c r="J7" s="71">
        <f>'04-BAPLOT01'!$H$44</f>
        <v>0.20627753954068079</v>
      </c>
      <c r="K7" s="71">
        <f>'04-BAPLOT01'!$H$56</f>
        <v>0.1980621445544764</v>
      </c>
      <c r="L7" s="71">
        <f>'04-BAPLOT01'!$H$68</f>
        <v>0.20430618276194357</v>
      </c>
      <c r="M7" s="71">
        <f>'04-BAPLOT01'!$H$80</f>
        <v>0.29373836679851739</v>
      </c>
      <c r="N7" s="71">
        <f>'04-BAPLOT01'!$H$92</f>
        <v>0.37096060282065424</v>
      </c>
      <c r="O7" s="71">
        <f>'04-BAPLOT01'!$H$104</f>
        <v>0.1755854793707966</v>
      </c>
      <c r="P7" s="71">
        <f>'04-BAPLOT01'!$H$116</f>
        <v>0.27683699046335331</v>
      </c>
      <c r="Q7" s="78" t="s">
        <v>16</v>
      </c>
      <c r="R7" s="79">
        <f>'04-BAPLOT01'!$V$32</f>
        <v>0.31647520677880964</v>
      </c>
      <c r="S7" s="79">
        <f>'04-BAPLOT01'!$V$44</f>
        <v>0.31345120058349729</v>
      </c>
      <c r="T7" s="79">
        <f>'04-BAPLOT01'!$V$56</f>
        <v>0.31191017360562812</v>
      </c>
      <c r="U7" s="79">
        <f>'04-BAPLOT01'!$V$68</f>
        <v>0.31098280311494775</v>
      </c>
      <c r="V7" s="79">
        <f>'04-BAPLOT01'!$V$80</f>
        <v>0.38757948937184361</v>
      </c>
      <c r="W7" s="79">
        <f>'04-BAPLOT01'!$V$92</f>
        <v>0.51572653060130691</v>
      </c>
      <c r="X7" s="79">
        <f>'04-BAPLOT01'!$V$104</f>
        <v>0.58556686863366647</v>
      </c>
      <c r="Y7" s="79">
        <f>'04-BAPLOT01'!$V$116</f>
        <v>1.1595807382441914</v>
      </c>
    </row>
    <row r="8" spans="1:25" x14ac:dyDescent="0.3">
      <c r="A8" s="19" t="s">
        <v>28</v>
      </c>
      <c r="B8" s="10" t="s">
        <v>29</v>
      </c>
      <c r="C8" s="14" t="s">
        <v>30</v>
      </c>
      <c r="D8" s="11" t="s">
        <v>23</v>
      </c>
      <c r="E8" s="14">
        <v>3.5</v>
      </c>
      <c r="F8" s="84" t="s">
        <v>31</v>
      </c>
      <c r="G8" s="64">
        <f>'05-CIMETD averaged'!$H$25</f>
        <v>0.41533594887777847</v>
      </c>
      <c r="H8" s="70" t="s">
        <v>32</v>
      </c>
      <c r="I8" s="71">
        <f>'05-CIMETD averaged'!$H$42</f>
        <v>0.42233430261827226</v>
      </c>
      <c r="J8" s="71">
        <f>'05-CIMETD averaged'!$H$59</f>
        <v>0.42280068015610928</v>
      </c>
      <c r="K8" s="71">
        <f>'05-CIMETD averaged'!$H$76</f>
        <v>0.42521151248563588</v>
      </c>
      <c r="L8" s="71">
        <f>'05-CIMETD averaged'!$H$93</f>
        <v>0.42500501535735441</v>
      </c>
      <c r="M8" s="71">
        <f>'05-CIMETD averaged'!$H$110</f>
        <v>0.41329359172689351</v>
      </c>
      <c r="N8" s="71">
        <f>'05-CIMETD averaged'!$H$127</f>
        <v>0.46860360233263165</v>
      </c>
      <c r="O8" s="71">
        <f>'05-CIMETD averaged'!$H$144</f>
        <v>0.73697653230283433</v>
      </c>
      <c r="P8" s="71">
        <f>'05-CIMETD averaged'!$H$161</f>
        <v>1.851854541060977</v>
      </c>
      <c r="Q8" s="78" t="s">
        <v>16</v>
      </c>
      <c r="R8" s="79">
        <f>'05-CIMETD averaged'!$V$42</f>
        <v>0.47542187040410866</v>
      </c>
      <c r="S8" s="79">
        <f>'05-CIMETD averaged'!$V$59</f>
        <v>0.4758774302250865</v>
      </c>
      <c r="T8" s="79">
        <f>'05-CIMETD averaged'!$V$76</f>
        <v>0.47685285200413552</v>
      </c>
      <c r="U8" s="79">
        <f>'05-CIMETD averaged'!$V$93</f>
        <v>0.47444838848066206</v>
      </c>
      <c r="V8" s="79">
        <f>'05-CIMETD averaged'!$V$110</f>
        <v>0.47108672352929365</v>
      </c>
      <c r="W8" s="79">
        <f>'05-CIMETD averaged'!$V$127</f>
        <v>0.52355428128960313</v>
      </c>
      <c r="X8" s="79">
        <f>'05-CIMETD averaged'!$V$144</f>
        <v>0.97002491830464799</v>
      </c>
      <c r="Y8" s="79">
        <f>'05-CIMETD averaged'!$V$161</f>
        <v>1.9636563791493991</v>
      </c>
    </row>
    <row r="9" spans="1:25" x14ac:dyDescent="0.3">
      <c r="A9" s="19" t="s">
        <v>33</v>
      </c>
      <c r="B9" s="10"/>
      <c r="C9" s="14" t="s">
        <v>34</v>
      </c>
      <c r="D9" s="11" t="s">
        <v>23</v>
      </c>
      <c r="E9" s="14">
        <v>6.2</v>
      </c>
      <c r="F9" s="84" t="s">
        <v>35</v>
      </c>
      <c r="G9" s="64">
        <f>'06-COCAIN10'!$H$33</f>
        <v>0.24518055150614498</v>
      </c>
      <c r="H9" s="70" t="s">
        <v>35</v>
      </c>
      <c r="I9" s="71">
        <f>'06-COCAIN10'!$H$58</f>
        <v>0.23685909910337491</v>
      </c>
      <c r="J9" s="71">
        <f>'06-COCAIN10'!$H$83</f>
        <v>0.2371341882994655</v>
      </c>
      <c r="K9" s="71">
        <f>'06-COCAIN10'!$H$108</f>
        <v>0.23647244211602592</v>
      </c>
      <c r="L9" s="71">
        <f>'06-COCAIN10'!$H$133</f>
        <v>0.23510637930262385</v>
      </c>
      <c r="M9" s="71">
        <f>'06-COCAIN10'!$H$158</f>
        <v>0.23983178580491771</v>
      </c>
      <c r="N9" s="71">
        <f>'06-COCAIN10'!$H$183</f>
        <v>0.37501894378260214</v>
      </c>
      <c r="O9" s="71">
        <f>'06-COCAIN10'!$H$208</f>
        <v>0.60871354901226638</v>
      </c>
      <c r="P9" s="71">
        <f>'06-COCAIN10'!$H$233</f>
        <v>1.1341842767377195</v>
      </c>
      <c r="Q9" s="78" t="s">
        <v>16</v>
      </c>
      <c r="R9" s="79">
        <f>'06-COCAIN10'!$V$58</f>
        <v>0.24605479947030082</v>
      </c>
      <c r="S9" s="79">
        <f>'06-COCAIN10'!$V$83</f>
        <v>0.24411100624869495</v>
      </c>
      <c r="T9" s="79">
        <f>'06-COCAIN10'!$V$108</f>
        <v>0.24493934406153187</v>
      </c>
      <c r="U9" s="79">
        <f>'06-COCAIN10'!$V$133</f>
        <v>0.2435975914137021</v>
      </c>
      <c r="V9" s="79">
        <f>'06-COCAIN10'!$V$158</f>
        <v>0.25052804504558879</v>
      </c>
      <c r="W9" s="79">
        <f>'06-COCAIN10'!$V$183</f>
        <v>0.44479573840957615</v>
      </c>
      <c r="X9" s="79">
        <f>'06-COCAIN10'!$V$208</f>
        <v>0.75570448326099871</v>
      </c>
      <c r="Y9" s="79">
        <f>'06-COCAIN10'!$V$233</f>
        <v>1.3947127906428123</v>
      </c>
    </row>
    <row r="10" spans="1:25" x14ac:dyDescent="0.3">
      <c r="A10" s="19" t="s">
        <v>36</v>
      </c>
      <c r="B10" s="10"/>
      <c r="C10" s="14" t="s">
        <v>37</v>
      </c>
      <c r="D10" s="11">
        <v>298</v>
      </c>
      <c r="E10" s="14">
        <v>3.03</v>
      </c>
      <c r="F10" s="84" t="s">
        <v>38</v>
      </c>
      <c r="G10" s="64">
        <f>'07-COYRUD13'!$H$26</f>
        <v>0.37885561734653</v>
      </c>
      <c r="H10" s="70" t="s">
        <v>38</v>
      </c>
      <c r="I10" s="71">
        <f>'07-COYRUD13'!$H$44</f>
        <v>0.34449119401842038</v>
      </c>
      <c r="J10" s="71">
        <f>'07-COYRUD13'!$H$62</f>
        <v>0.34191489288360105</v>
      </c>
      <c r="K10" s="71">
        <f>'07-COYRUD13'!$H$80</f>
        <v>0.34288156007369019</v>
      </c>
      <c r="L10" s="71">
        <f>'07-COYRUD13'!$H$98</f>
        <v>0.35496956354946807</v>
      </c>
      <c r="M10" s="71">
        <f>'07-COYRUD13'!$H$116</f>
        <v>0.48508788194191893</v>
      </c>
      <c r="N10" s="71">
        <f>'07-COYRUD13'!$H$134</f>
        <v>0.58696961619398091</v>
      </c>
      <c r="O10" s="71">
        <f>'07-COYRUD13'!$H$152</f>
        <v>1.1455508217560848</v>
      </c>
      <c r="P10" s="71">
        <f>'07-COYRUD13'!$H$170</f>
        <v>0.94006781372042114</v>
      </c>
      <c r="Q10" s="78" t="s">
        <v>16</v>
      </c>
      <c r="R10" s="79">
        <f>'07-COYRUD13'!$V$44</f>
        <v>0.38590774120832505</v>
      </c>
      <c r="S10" s="79">
        <f>'07-COYRUD13'!$V$62</f>
        <v>0.3827465772359111</v>
      </c>
      <c r="T10" s="79">
        <f>'07-COYRUD13'!$V$80</f>
        <v>0.38316771007270778</v>
      </c>
      <c r="U10" s="79">
        <f>'07-COYRUD13'!$V$98</f>
        <v>0.39058205992880207</v>
      </c>
      <c r="V10" s="79">
        <f>'07-COYRUD13'!$V$116</f>
        <v>0.46306305325014047</v>
      </c>
      <c r="W10" s="79">
        <f>'07-COYRUD13'!$V$134</f>
        <v>0.54800108809745307</v>
      </c>
      <c r="X10" s="79">
        <f>'07-COYRUD13'!$V$152</f>
        <v>0.86549085904018097</v>
      </c>
      <c r="Y10" s="79">
        <f>'07-COYRUD13'!$V$170</f>
        <v>1.9931765123347662</v>
      </c>
    </row>
    <row r="11" spans="1:25" x14ac:dyDescent="0.3">
      <c r="A11" s="19" t="s">
        <v>39</v>
      </c>
      <c r="B11" s="10" t="s">
        <v>13</v>
      </c>
      <c r="C11" s="14" t="s">
        <v>40</v>
      </c>
      <c r="D11" s="11" t="s">
        <v>23</v>
      </c>
      <c r="E11" s="14">
        <v>7.4</v>
      </c>
      <c r="F11" s="84" t="s">
        <v>20</v>
      </c>
      <c r="G11" s="64">
        <f>'08-FPAMCA11'!$H$26</f>
        <v>0.15898421339555627</v>
      </c>
      <c r="H11" s="70" t="s">
        <v>20</v>
      </c>
      <c r="I11" s="71">
        <f>'08-FPAMCA11'!$H$44</f>
        <v>0.16324344088508583</v>
      </c>
      <c r="J11" s="71">
        <f>'08-FPAMCA11'!$H$62</f>
        <v>0.1612430074773015</v>
      </c>
      <c r="K11" s="71">
        <f>'08-FPAMCA11'!$H$80</f>
        <v>0.15974147169072683</v>
      </c>
      <c r="L11" s="71">
        <f>'08-FPAMCA11'!$H$98</f>
        <v>0.15552005769374644</v>
      </c>
      <c r="M11" s="71">
        <f>'08-FPAMCA11'!$H$116</f>
        <v>0.20687240265054527</v>
      </c>
      <c r="N11" s="71">
        <f>'08-FPAMCA11'!$H$134</f>
        <v>0.63479158949776282</v>
      </c>
      <c r="O11" s="71">
        <f>'08-FPAMCA11'!$H$152</f>
        <v>0.38483255831094804</v>
      </c>
      <c r="P11" s="71">
        <f>'08-FPAMCA11'!$H$170</f>
        <v>1.0849980665424332</v>
      </c>
      <c r="Q11" s="78" t="s">
        <v>16</v>
      </c>
      <c r="R11" s="79">
        <f>'08-FPAMCA11'!$V$44</f>
        <v>0.16180811493700983</v>
      </c>
      <c r="S11" s="79">
        <f>'08-FPAMCA11'!$V$62</f>
        <v>0.16296664073970432</v>
      </c>
      <c r="T11" s="79">
        <f>'08-FPAMCA11'!$V$80</f>
        <v>0.16125264425247693</v>
      </c>
      <c r="U11" s="79">
        <f>'08-FPAMCA11'!$V$98</f>
        <v>0.16026310327288709</v>
      </c>
      <c r="V11" s="79">
        <f>'08-FPAMCA11'!$V$116</f>
        <v>0.21116748969329854</v>
      </c>
      <c r="W11" s="79">
        <f>'08-FPAMCA11'!$V$134</f>
        <v>0.57753441833040331</v>
      </c>
      <c r="X11" s="79">
        <f>'08-FPAMCA11'!$V$152</f>
        <v>0.44271416856892776</v>
      </c>
      <c r="Y11" s="79">
        <f>'08-FPAMCA11'!$V$170</f>
        <v>1.1280011709050313</v>
      </c>
    </row>
    <row r="12" spans="1:25" x14ac:dyDescent="0.3">
      <c r="A12" s="19" t="s">
        <v>41</v>
      </c>
      <c r="B12" s="10">
        <v>1</v>
      </c>
      <c r="C12" s="14" t="s">
        <v>42</v>
      </c>
      <c r="D12" s="14" t="s">
        <v>23</v>
      </c>
      <c r="E12" s="14">
        <v>6.8</v>
      </c>
      <c r="F12" s="84" t="s">
        <v>43</v>
      </c>
      <c r="G12" s="64">
        <f>'09-FURSEM01 averaged'!$H$32</f>
        <v>0.3311801009703419</v>
      </c>
      <c r="H12" s="70" t="s">
        <v>43</v>
      </c>
      <c r="I12" s="71">
        <f>'09-FURSEM01 averaged'!$H$56</f>
        <v>0.32551205948613593</v>
      </c>
      <c r="J12" s="71">
        <f>'09-FURSEM01 averaged'!$H$80</f>
        <v>0.31944402064719835</v>
      </c>
      <c r="K12" s="71">
        <f>'09-FURSEM01 averaged'!$H$104</f>
        <v>0.31981467273128061</v>
      </c>
      <c r="L12" s="71">
        <f>'09-FURSEM01 averaged'!$H$128</f>
        <v>0.3280199138739337</v>
      </c>
      <c r="M12" s="71">
        <f>'09-FURSEM01 averaged'!$H$152</f>
        <v>0.47514376861044039</v>
      </c>
      <c r="N12" s="71">
        <f>'09-FURSEM01 averaged'!$H$176</f>
        <v>0.81978416889393291</v>
      </c>
      <c r="O12" s="71">
        <f>'09-FURSEM01 averaged'!$H$200</f>
        <v>0.7780329492167477</v>
      </c>
      <c r="P12" s="71">
        <f>'09-FURSEM01 averaged'!$H$224</f>
        <v>1.0455962329872786</v>
      </c>
      <c r="Q12" s="78" t="s">
        <v>16</v>
      </c>
      <c r="R12" s="79">
        <f>'09-FURSEM01 averaged'!$V$56</f>
        <v>0.3277679615952197</v>
      </c>
      <c r="S12" s="79">
        <f>'09-FURSEM01 averaged'!$V$80</f>
        <v>0.32629624903481325</v>
      </c>
      <c r="T12" s="79">
        <f>'09-FURSEM01 averaged'!$V$104</f>
        <v>0.32427912801568259</v>
      </c>
      <c r="U12" s="79">
        <f>'09-FURSEM01 averaged'!$V$128</f>
        <v>0.32855508343375345</v>
      </c>
      <c r="V12" s="79">
        <f>'09-FURSEM01 averaged'!$V$152</f>
        <v>0.47461588816364064</v>
      </c>
      <c r="W12" s="79">
        <f>'09-FURSEM01 averaged'!$V$176</f>
        <v>0.80053644336041507</v>
      </c>
      <c r="X12" s="79">
        <f>'09-FURSEM01 averaged'!$V$200</f>
        <v>0.73107665878505834</v>
      </c>
      <c r="Y12" s="79">
        <f>'09-FURSEM01 averaged'!$V$224</f>
        <v>1.0211678469437337</v>
      </c>
    </row>
    <row r="13" spans="1:25" x14ac:dyDescent="0.3">
      <c r="A13" s="19" t="s">
        <v>44</v>
      </c>
      <c r="B13" s="10" t="s">
        <v>13</v>
      </c>
      <c r="C13" s="14" t="s">
        <v>45</v>
      </c>
      <c r="D13" s="11">
        <v>295</v>
      </c>
      <c r="E13" s="14">
        <v>4.0999999999999996</v>
      </c>
      <c r="F13" s="84" t="s">
        <v>46</v>
      </c>
      <c r="G13" s="64">
        <f>'10-GLUTAS07'!$H$31</f>
        <v>0.22539899776793695</v>
      </c>
      <c r="H13" s="70" t="s">
        <v>46</v>
      </c>
      <c r="I13" s="71">
        <f>'10-GLUTAS07'!$H$54</f>
        <v>0.23245549345333796</v>
      </c>
      <c r="J13" s="71">
        <f>'10-GLUTAS07'!$H$77</f>
        <v>0.23218938127297906</v>
      </c>
      <c r="K13" s="71">
        <f>'10-GLUTAS07'!$H$100</f>
        <v>0.23493081912695757</v>
      </c>
      <c r="L13" s="71">
        <f>'10-GLUTAS07'!$H$123</f>
        <v>0.23182156981514895</v>
      </c>
      <c r="M13" s="71">
        <f>'10-GLUTAS07'!$H$146</f>
        <v>0.31627349558260598</v>
      </c>
      <c r="N13" s="71">
        <f>'10-GLUTAS07'!$H$169</f>
        <v>0.47126760397099571</v>
      </c>
      <c r="O13" s="71">
        <f>'10-GLUTAS07'!$H$192</f>
        <v>0.45043519946623151</v>
      </c>
      <c r="P13" s="71">
        <f>'10-GLUTAS07'!$H$215</f>
        <v>1.8807659840160496</v>
      </c>
      <c r="Q13" s="78" t="s">
        <v>16</v>
      </c>
      <c r="R13" s="79">
        <f>'10-GLUTAS07'!$V$54</f>
        <v>0.56168496323540396</v>
      </c>
      <c r="S13" s="79">
        <f>'10-GLUTAS07'!$V$77</f>
        <v>0.56316397879543567</v>
      </c>
      <c r="T13" s="79">
        <f>'10-GLUTAS07'!$V$100</f>
        <v>0.56444006330513719</v>
      </c>
      <c r="U13" s="79">
        <f>'10-GLUTAS07'!$V$123</f>
        <v>0.56319911641315257</v>
      </c>
      <c r="V13" s="79">
        <f>'10-GLUTAS07'!$V$146</f>
        <v>0.6101450589576366</v>
      </c>
      <c r="W13" s="79">
        <f>'10-GLUTAS07'!$V$169</f>
        <v>0.68829569334610208</v>
      </c>
      <c r="X13" s="79">
        <f>'10-GLUTAS07'!$V$192</f>
        <v>1.0697422530770893</v>
      </c>
      <c r="Y13" s="79">
        <f>'10-GLUTAS07'!$V$215</f>
        <v>1.989912600145944</v>
      </c>
    </row>
    <row r="14" spans="1:25" x14ac:dyDescent="0.3">
      <c r="A14" s="19" t="s">
        <v>47</v>
      </c>
      <c r="B14" s="10" t="s">
        <v>48</v>
      </c>
      <c r="C14" s="14" t="s">
        <v>49</v>
      </c>
      <c r="D14" s="14">
        <v>295</v>
      </c>
      <c r="E14" s="14">
        <v>2.74</v>
      </c>
      <c r="F14" s="84" t="s">
        <v>50</v>
      </c>
      <c r="G14" s="64">
        <f>'11-GLYCIN28'!$H$19</f>
        <v>8.1817141817611905E-2</v>
      </c>
      <c r="H14" s="70" t="s">
        <v>51</v>
      </c>
      <c r="I14" s="71">
        <f>'11-GLYCIN28'!$H$30</f>
        <v>6.7667003233050291E-2</v>
      </c>
      <c r="J14" s="71">
        <f>'11-GLYCIN28'!$H$41</f>
        <v>7.067379848347749E-2</v>
      </c>
      <c r="K14" s="71">
        <f>'11-GLYCIN28'!$H$52</f>
        <v>6.9529125420639881E-2</v>
      </c>
      <c r="L14" s="71">
        <f>'11-GLYCIN28'!$H$63</f>
        <v>6.7380149821631749E-2</v>
      </c>
      <c r="M14" s="71">
        <f>'11-GLYCIN28'!$H$74</f>
        <v>0.1112770247897048</v>
      </c>
      <c r="N14" s="71">
        <f>'11-GLYCIN28'!$H$85</f>
        <v>0.23094314448667624</v>
      </c>
      <c r="O14" s="71">
        <f>'11-GLYCIN28'!$H$96</f>
        <v>0.37806021980242188</v>
      </c>
      <c r="P14" s="71">
        <f>'11-GLYCIN28'!$H$107</f>
        <v>5.1605592864716117E-2</v>
      </c>
      <c r="Q14" s="78" t="s">
        <v>16</v>
      </c>
      <c r="R14" s="79">
        <f>'11-GLYCIN28'!$V$30</f>
        <v>2.7818486927885227E-2</v>
      </c>
      <c r="S14" s="79">
        <f>'11-GLYCIN28'!$V$41</f>
        <v>3.1985810682825938E-2</v>
      </c>
      <c r="T14" s="79">
        <f>'11-GLYCIN28'!$V$52</f>
        <v>2.7544309825222883E-2</v>
      </c>
      <c r="U14" s="79">
        <f>'11-GLYCIN28'!$V$63</f>
        <v>2.559281642052913E-2</v>
      </c>
      <c r="V14" s="79">
        <f>'11-GLYCIN28'!$V$74</f>
        <v>2.4739870103127018E-2</v>
      </c>
      <c r="W14" s="79">
        <f>'11-GLYCIN28'!$V$85</f>
        <v>5.464218961013087E-2</v>
      </c>
      <c r="X14" s="79">
        <f>'11-GLYCIN28'!$V$96</f>
        <v>3.0786392953844874E-2</v>
      </c>
      <c r="Y14" s="79">
        <f>'11-GLYCIN28'!$V$107</f>
        <v>0.69532504787446758</v>
      </c>
    </row>
    <row r="15" spans="1:25" x14ac:dyDescent="0.3">
      <c r="A15" s="19" t="s">
        <v>52</v>
      </c>
      <c r="B15" s="10"/>
      <c r="C15" s="14" t="s">
        <v>53</v>
      </c>
      <c r="D15" s="11" t="s">
        <v>23</v>
      </c>
      <c r="E15" s="14">
        <v>3.7</v>
      </c>
      <c r="F15" s="84" t="s">
        <v>54</v>
      </c>
      <c r="G15" s="64">
        <f>'12-HISTCM01 averaged'!$H$24</f>
        <v>0.1119375999931552</v>
      </c>
      <c r="H15" s="70" t="s">
        <v>55</v>
      </c>
      <c r="I15" s="71">
        <f>'12-HISTCM01 averaged'!$H$40</f>
        <v>0.13131406111613309</v>
      </c>
      <c r="J15" s="71">
        <f>'12-HISTCM01 averaged'!$H$56</f>
        <v>0.12630376453646167</v>
      </c>
      <c r="K15" s="71">
        <f>'12-HISTCM01 averaged'!$H$72</f>
        <v>0.12446163198875686</v>
      </c>
      <c r="L15" s="71">
        <f>'12-HISTCM01 averaged'!$H$88</f>
        <v>0.16336693826504634</v>
      </c>
      <c r="M15" s="71">
        <f>'12-HISTCM01 averaged'!$H$104</f>
        <v>0.57961714068243164</v>
      </c>
      <c r="N15" s="71">
        <f>'12-HISTCM01 averaged'!$H$120</f>
        <v>1.2790158171097601</v>
      </c>
      <c r="O15" s="71">
        <f>'12-HISTCM01 averaged'!$H$136</f>
        <v>0.30054659419568175</v>
      </c>
      <c r="P15" s="71">
        <f>'12-HISTCM01 averaged'!$H$152</f>
        <v>1.1542409250292591</v>
      </c>
      <c r="Q15" s="80" t="s">
        <v>16</v>
      </c>
      <c r="R15" s="79">
        <f>'12-HISTCM01 averaged'!$V$40</f>
        <v>0.15875195938686248</v>
      </c>
      <c r="S15" s="79">
        <f>'12-HISTCM01 averaged'!$V$56</f>
        <v>0.15449178574288272</v>
      </c>
      <c r="T15" s="79">
        <f>'12-HISTCM01 averaged'!$V$72</f>
        <v>0.15115332825189273</v>
      </c>
      <c r="U15" s="79">
        <f>'12-HISTCM01 averaged'!$V$88</f>
        <v>0.18675477763012496</v>
      </c>
      <c r="V15" s="79">
        <f>'12-HISTCM01 averaged'!$V$104</f>
        <v>0.58874066021128779</v>
      </c>
      <c r="W15" s="79">
        <f>'12-HISTCM01 averaged'!$V$120</f>
        <v>1.2910899875595505</v>
      </c>
      <c r="X15" s="79">
        <f>'12-HISTCM01 averaged'!$V$136</f>
        <v>0.5096546556576067</v>
      </c>
      <c r="Y15" s="79">
        <f>'12-HISTCM01 averaged'!$V$152</f>
        <v>0.44618069930054899</v>
      </c>
    </row>
    <row r="16" spans="1:25" x14ac:dyDescent="0.3">
      <c r="A16" s="19" t="s">
        <v>56</v>
      </c>
      <c r="B16" s="8" t="s">
        <v>13</v>
      </c>
      <c r="C16" s="14" t="s">
        <v>57</v>
      </c>
      <c r="D16" s="14">
        <v>293</v>
      </c>
      <c r="E16" s="14">
        <v>4.3499999999999996</v>
      </c>
      <c r="F16" s="84" t="s">
        <v>58</v>
      </c>
      <c r="G16" s="64">
        <f>'13-HXACAN35'!$H$23</f>
        <v>0.14735253895477626</v>
      </c>
      <c r="H16" s="70" t="s">
        <v>59</v>
      </c>
      <c r="I16" s="71">
        <f>'13-HXACAN35'!$H$38</f>
        <v>0.11283145762718053</v>
      </c>
      <c r="J16" s="71">
        <f>'13-HXACAN35'!$H$53</f>
        <v>0.1083336931560699</v>
      </c>
      <c r="K16" s="71">
        <f>'13-HXACAN35'!$H$68</f>
        <v>0.10543979261506206</v>
      </c>
      <c r="L16" s="71">
        <f>'13-HXACAN35'!$H$83</f>
        <v>0.13306278833896215</v>
      </c>
      <c r="M16" s="71">
        <f>'13-HXACAN35'!$H$98</f>
        <v>0.42467517137822575</v>
      </c>
      <c r="N16" s="71">
        <f>'13-HXACAN35'!$H$113</f>
        <v>0.9616257044148705</v>
      </c>
      <c r="O16" s="71">
        <f>'13-HXACAN35'!$H$128</f>
        <v>0.78083129947161689</v>
      </c>
      <c r="P16" s="71">
        <f>'13-HXACAN35'!$H$143</f>
        <v>1.7399140957668673</v>
      </c>
      <c r="Q16" s="78" t="s">
        <v>16</v>
      </c>
      <c r="R16" s="79">
        <f>'13-HXACAN35'!$V$38</f>
        <v>0.44854375712429273</v>
      </c>
      <c r="S16" s="79">
        <f>'13-HXACAN35'!$V$53</f>
        <v>0.44462003561723223</v>
      </c>
      <c r="T16" s="79">
        <f>'13-HXACAN35'!$V$68</f>
        <v>0.44298051100682118</v>
      </c>
      <c r="U16" s="79">
        <f>'13-HXACAN35'!$V$83</f>
        <v>0.47109879712240166</v>
      </c>
      <c r="V16" s="79">
        <f>'13-HXACAN35'!$V$98</f>
        <v>0.76387549947415134</v>
      </c>
      <c r="W16" s="79">
        <f>'13-HXACAN35'!$V$113</f>
        <v>1.2316052831132258</v>
      </c>
      <c r="X16" s="79">
        <f>'13-HXACAN35'!$V$128</f>
        <v>1.1816229924298758</v>
      </c>
      <c r="Y16" s="79">
        <f>'13-HXACAN35'!$V$143</f>
        <v>1.7920721116934828</v>
      </c>
    </row>
    <row r="17" spans="1:25" x14ac:dyDescent="0.3">
      <c r="A17" s="19" t="s">
        <v>60</v>
      </c>
      <c r="B17" s="9">
        <v>1</v>
      </c>
      <c r="C17" s="8" t="s">
        <v>61</v>
      </c>
      <c r="D17" s="11" t="s">
        <v>23</v>
      </c>
      <c r="E17" s="87">
        <v>3.9</v>
      </c>
      <c r="F17" s="84" t="s">
        <v>20</v>
      </c>
      <c r="G17" s="88">
        <f>'14-IBPRAC'!$H$28</f>
        <v>0.24569404136050726</v>
      </c>
      <c r="H17" s="70" t="s">
        <v>20</v>
      </c>
      <c r="I17" s="71">
        <f>'14-IBPRAC'!$H$48</f>
        <v>0.2132222716454186</v>
      </c>
      <c r="J17" s="71">
        <f>'14-IBPRAC'!$H$68</f>
        <v>0.20935798902727526</v>
      </c>
      <c r="K17" s="71">
        <f>'14-IBPRAC'!$H$88</f>
        <v>0.20896106220189317</v>
      </c>
      <c r="L17" s="71">
        <f>'14-IBPRAC'!$H$108</f>
        <v>0.22983549259301606</v>
      </c>
      <c r="M17" s="71">
        <f>'14-IBPRAC'!$H$128</f>
        <v>0.47161157062489212</v>
      </c>
      <c r="N17" s="71">
        <f>'14-IBPRAC'!$H$148</f>
        <v>1.1299850469163215</v>
      </c>
      <c r="O17" s="71">
        <f>'14-IBPRAC'!$H$168</f>
        <v>1.1038706789479755</v>
      </c>
      <c r="P17" s="71">
        <f>'14-IBPRAC'!$H$188</f>
        <v>1.7290822615531507</v>
      </c>
      <c r="Q17" s="78" t="s">
        <v>16</v>
      </c>
      <c r="R17" s="79">
        <f>'14-IBPRAC'!$V$48</f>
        <v>0.24115613901225311</v>
      </c>
      <c r="S17" s="79">
        <f>'14-IBPRAC'!$V$68</f>
        <v>0.23766321418734898</v>
      </c>
      <c r="T17" s="79">
        <f>'14-IBPRAC'!$V$88</f>
        <v>0.23752696189101369</v>
      </c>
      <c r="U17" s="79">
        <f>'14-IBPRAC'!$V$108</f>
        <v>0.25793713102963267</v>
      </c>
      <c r="V17" s="79">
        <f>'14-IBPRAC'!$V$128</f>
        <v>0.50630143296974928</v>
      </c>
      <c r="W17" s="79">
        <f>'14-IBPRAC'!$V$148</f>
        <v>1.1916039497193003</v>
      </c>
      <c r="X17" s="79">
        <f>'14-IBPRAC'!$V$168</f>
        <v>1.1684477926207408</v>
      </c>
      <c r="Y17" s="79">
        <f>'14-IBPRAC'!$V$188</f>
        <v>1.7774174023610354</v>
      </c>
    </row>
    <row r="18" spans="1:25" x14ac:dyDescent="0.3">
      <c r="A18" s="19" t="s">
        <v>62</v>
      </c>
      <c r="B18" s="10" t="s">
        <v>63</v>
      </c>
      <c r="C18" s="14" t="s">
        <v>64</v>
      </c>
      <c r="D18" s="8" t="s">
        <v>23</v>
      </c>
      <c r="E18" s="8">
        <v>5.9</v>
      </c>
      <c r="F18" s="89" t="s">
        <v>43</v>
      </c>
      <c r="G18" s="64">
        <f>'15-INDMET'!$H$28</f>
        <v>0.29504763211221136</v>
      </c>
      <c r="H18" s="70" t="s">
        <v>43</v>
      </c>
      <c r="I18" s="71">
        <f>'15-INDMET'!$H$48</f>
        <v>0.26164001649669788</v>
      </c>
      <c r="J18" s="71">
        <f>'15-INDMET'!$H$68</f>
        <v>0.25742220294065876</v>
      </c>
      <c r="K18" s="71">
        <f>'15-INDMET'!$H$88</f>
        <v>0.25515274992327247</v>
      </c>
      <c r="L18" s="71">
        <f>'15-INDMET'!$H$108</f>
        <v>0.27416824161910869</v>
      </c>
      <c r="M18" s="71">
        <f>'15-INDMET'!$H$128</f>
        <v>0.50169628315062254</v>
      </c>
      <c r="N18" s="71">
        <f>'15-INDMET'!$H$148</f>
        <v>1.037244026323038</v>
      </c>
      <c r="O18" s="71">
        <f>'15-INDMET'!$H$168</f>
        <v>0.92753253108968414</v>
      </c>
      <c r="P18" s="71">
        <f>'15-INDMET'!$H$188</f>
        <v>1.2874236520111553</v>
      </c>
      <c r="Q18" s="78" t="s">
        <v>16</v>
      </c>
      <c r="R18" s="79">
        <f>'15-INDMET'!$V$48</f>
        <v>0.27541227304302418</v>
      </c>
      <c r="S18" s="79">
        <f>'15-INDMET'!$V$68</f>
        <v>0.27151124561041051</v>
      </c>
      <c r="T18" s="79">
        <f>'15-INDMET'!$V$88</f>
        <v>0.26934262954925886</v>
      </c>
      <c r="U18" s="79">
        <f>'15-INDMET'!$V$108</f>
        <v>0.28598454841794613</v>
      </c>
      <c r="V18" s="79">
        <f>'15-INDMET'!$V$128</f>
        <v>0.53099935761663208</v>
      </c>
      <c r="W18" s="79">
        <f>'15-INDMET'!$V$148</f>
        <v>1.0602561042181831</v>
      </c>
      <c r="X18" s="79">
        <f>'15-INDMET'!$V$168</f>
        <v>1.0743654848772444</v>
      </c>
      <c r="Y18" s="79">
        <f>'15-INDMET'!$V$188</f>
        <v>1.5543364954677108</v>
      </c>
    </row>
    <row r="19" spans="1:25" x14ac:dyDescent="0.3">
      <c r="A19" s="19" t="s">
        <v>65</v>
      </c>
      <c r="B19" s="8"/>
      <c r="C19" s="8" t="s">
        <v>66</v>
      </c>
      <c r="D19" s="11" t="s">
        <v>23</v>
      </c>
      <c r="E19" s="8">
        <v>5.4</v>
      </c>
      <c r="F19" s="84" t="s">
        <v>67</v>
      </c>
      <c r="G19" s="64">
        <f>'16-IPMEPL'!$H$24</f>
        <v>9.2049705464737078E-2</v>
      </c>
      <c r="H19" s="70" t="s">
        <v>67</v>
      </c>
      <c r="I19" s="71">
        <f>'16-IPMEPL'!$H$40</f>
        <v>8.2017222276203325E-2</v>
      </c>
      <c r="J19" s="71">
        <f>'16-IPMEPL'!$H$56</f>
        <v>8.5703927524998724E-2</v>
      </c>
      <c r="K19" s="71">
        <f>'16-IPMEPL'!$H$72</f>
        <v>8.7738581944878519E-2</v>
      </c>
      <c r="L19" s="71">
        <f>'16-IPMEPL'!$H$88</f>
        <v>8.2770387230054754E-2</v>
      </c>
      <c r="M19" s="71">
        <f>'16-IPMEPL'!$H$104</f>
        <v>0.40851585689651637</v>
      </c>
      <c r="N19" s="71">
        <f>'16-IPMEPL'!$H$120</f>
        <v>0.90001915127997179</v>
      </c>
      <c r="O19" s="71">
        <f>'16-IPMEPL'!$H$136</f>
        <v>0.34623745912639531</v>
      </c>
      <c r="P19" s="71">
        <f>'16-IPMEPL'!$H$152</f>
        <v>1.2846433936317716</v>
      </c>
      <c r="Q19" s="80" t="s">
        <v>16</v>
      </c>
      <c r="R19" s="79">
        <f>'16-IPMEPL'!$V$40</f>
        <v>9.647326638513376E-2</v>
      </c>
      <c r="S19" s="79">
        <f>'16-IPMEPL'!$V$56</f>
        <v>9.487586270536813E-2</v>
      </c>
      <c r="T19" s="79">
        <f>'16-IPMEPL'!$V$72</f>
        <v>9.4439692273690146E-2</v>
      </c>
      <c r="U19" s="79">
        <f>'16-IPMEPL'!$V$88</f>
        <v>0.10170265074980339</v>
      </c>
      <c r="V19" s="79">
        <f>'16-IPMEPL'!$V$104</f>
        <v>0.42405841111349163</v>
      </c>
      <c r="W19" s="79">
        <f>'16-IPMEPL'!$V$120</f>
        <v>0.95481271615230967</v>
      </c>
      <c r="X19" s="79">
        <f>'16-IPMEPL'!$V$136</f>
        <v>0.37650528865860866</v>
      </c>
      <c r="Y19" s="79">
        <f>'16-IPMEPL'!$V$152</f>
        <v>1.5969012423507529</v>
      </c>
    </row>
    <row r="20" spans="1:25" x14ac:dyDescent="0.3">
      <c r="A20" s="19" t="s">
        <v>68</v>
      </c>
      <c r="B20" s="10"/>
      <c r="C20" s="14" t="s">
        <v>69</v>
      </c>
      <c r="D20" s="11" t="s">
        <v>23</v>
      </c>
      <c r="E20" s="14">
        <v>5.7</v>
      </c>
      <c r="F20" s="84" t="s">
        <v>67</v>
      </c>
      <c r="G20" s="64">
        <f>'17-LABHEB'!$H$76</f>
        <v>0.23300526358273216</v>
      </c>
      <c r="H20" s="70" t="s">
        <v>70</v>
      </c>
      <c r="I20" s="71">
        <f>'17-LABHEB'!$H$144</f>
        <v>0.23064814017611654</v>
      </c>
      <c r="J20" s="71">
        <f>'17-LABHEB'!$H$212</f>
        <v>0.23111523086480687</v>
      </c>
      <c r="K20" s="71">
        <f>'17-LABHEB'!$H$280</f>
        <v>0.23103314168706326</v>
      </c>
      <c r="L20" s="71">
        <f>'17-LABHEB'!$H$348</f>
        <v>0.23058613780592974</v>
      </c>
      <c r="M20" s="71">
        <f>'17-LABHEB'!$H$416</f>
        <v>0.24500431388884619</v>
      </c>
      <c r="N20" s="71">
        <f>'17-LABHEB'!$H$484</f>
        <v>0.26452339877441022</v>
      </c>
      <c r="O20" s="71">
        <f>'17-LABHEB'!$H$552</f>
        <v>0.34544757990589608</v>
      </c>
      <c r="P20" s="71">
        <f>'17-LABHEB'!$H$620</f>
        <v>1.8215203130272202</v>
      </c>
      <c r="Q20" s="78" t="s">
        <v>16</v>
      </c>
      <c r="R20" s="79">
        <f>'17-LABHEB'!$Y$144</f>
        <v>0.22837457058190841</v>
      </c>
      <c r="S20" s="79">
        <f>'17-LABHEB'!$Y$212</f>
        <v>0.22859556575517317</v>
      </c>
      <c r="T20" s="79">
        <f>'17-LABHEB'!$Y$280</f>
        <v>0.22857173283611915</v>
      </c>
      <c r="U20" s="79">
        <f>'17-LABHEB'!$Y$348</f>
        <v>0.22870028267132544</v>
      </c>
      <c r="V20" s="79">
        <f>'17-LABHEB'!$Y$416</f>
        <v>0.2407696526141595</v>
      </c>
      <c r="W20" s="79">
        <f>'17-LABHEB'!$Y$484</f>
        <v>0.26359101525652134</v>
      </c>
      <c r="X20" s="79">
        <f>'17-LABHEB'!$Y$552</f>
        <v>0.34674226271551112</v>
      </c>
      <c r="Y20" s="79">
        <f>'17-LABHEB'!$Y$620</f>
        <v>1.804812490213056</v>
      </c>
    </row>
    <row r="21" spans="1:25" x14ac:dyDescent="0.3">
      <c r="A21" s="19" t="s">
        <v>71</v>
      </c>
      <c r="B21" s="10"/>
      <c r="C21" s="14" t="s">
        <v>72</v>
      </c>
      <c r="D21" s="11" t="s">
        <v>23</v>
      </c>
      <c r="E21" s="14">
        <v>4.9000000000000004</v>
      </c>
      <c r="F21" s="84" t="s">
        <v>55</v>
      </c>
      <c r="G21" s="64">
        <f>'18-LTYRHC10'!$H$26</f>
        <v>0.21864611941085044</v>
      </c>
      <c r="H21" s="70" t="s">
        <v>73</v>
      </c>
      <c r="I21" s="71">
        <f>'18-LTYRHC10'!$H$44</f>
        <v>0.23628327866383228</v>
      </c>
      <c r="J21" s="71">
        <f>'18-LTYRHC10'!$H$62</f>
        <v>0.23481262595550267</v>
      </c>
      <c r="K21" s="71">
        <f>'18-LTYRHC10'!$H$80</f>
        <v>0.23828121353233556</v>
      </c>
      <c r="L21" s="71">
        <f>'18-LTYRHC10'!$H$98</f>
        <v>0.24782686970567303</v>
      </c>
      <c r="M21" s="71">
        <f>'18-LTYRHC10'!$H$116</f>
        <v>0.44286253435674844</v>
      </c>
      <c r="N21" s="71">
        <f>'18-LTYRHC10'!$H$134</f>
        <v>1.051758254156538</v>
      </c>
      <c r="O21" s="71">
        <f>'18-LTYRHC10'!$H$152</f>
        <v>1.0561817507941407</v>
      </c>
      <c r="P21" s="71">
        <f>'18-LTYRHC10'!$H$170</f>
        <v>0.69584808491623906</v>
      </c>
      <c r="Q21" s="80" t="s">
        <v>16</v>
      </c>
      <c r="R21" s="79">
        <f>'18-LTYRHC10'!$V$44</f>
        <v>0.82282466428015422</v>
      </c>
      <c r="S21" s="79">
        <f>'18-LTYRHC10'!$V$62</f>
        <v>0.82575000995211523</v>
      </c>
      <c r="T21" s="79">
        <f>'18-LTYRHC10'!$V$80</f>
        <v>0.82696707650432111</v>
      </c>
      <c r="U21" s="79">
        <f>'18-LTYRHC10'!$V$98</f>
        <v>0.81780296599598512</v>
      </c>
      <c r="V21" s="79">
        <f>'18-LTYRHC10'!$V$116</f>
        <v>0.80112788131721491</v>
      </c>
      <c r="W21" s="79">
        <f>'18-LTYRHC10'!$V$134</f>
        <v>1.2247180386487562</v>
      </c>
      <c r="X21" s="79">
        <f>'18-LTYRHC10'!$V$152</f>
        <v>1.6342045165156125</v>
      </c>
      <c r="Y21" s="79">
        <f>'18-LTYRHC10'!$V$170</f>
        <v>2.5314857042973338</v>
      </c>
    </row>
    <row r="22" spans="1:25" x14ac:dyDescent="0.3">
      <c r="A22" s="19" t="s">
        <v>74</v>
      </c>
      <c r="B22" s="10"/>
      <c r="C22" s="14" t="s">
        <v>75</v>
      </c>
      <c r="D22" s="11" t="s">
        <v>23</v>
      </c>
      <c r="E22" s="14">
        <v>4.9000000000000004</v>
      </c>
      <c r="F22" s="84" t="s">
        <v>76</v>
      </c>
      <c r="G22" s="64">
        <f>'19-LTYROS10 averaged'!$H$24</f>
        <v>0.18036172884544155</v>
      </c>
      <c r="H22" s="70" t="s">
        <v>77</v>
      </c>
      <c r="I22" s="71">
        <f>'19-LTYROS10 averaged'!$H$40</f>
        <v>0.17290537388967578</v>
      </c>
      <c r="J22" s="71">
        <f>'19-LTYROS10 averaged'!$H$56</f>
        <v>0.1708649332278151</v>
      </c>
      <c r="K22" s="71">
        <f>'19-LTYROS10 averaged'!$H$72</f>
        <v>0.17178032450856312</v>
      </c>
      <c r="L22" s="71">
        <f>'19-LTYROS10 averaged'!$H$88</f>
        <v>0.19206664875373997</v>
      </c>
      <c r="M22" s="71">
        <f>'19-LTYROS10 averaged'!$H$104</f>
        <v>0.35077266514437944</v>
      </c>
      <c r="N22" s="71">
        <f>'19-LTYROS10 averaged'!$H$120</f>
        <v>0.47323659224889691</v>
      </c>
      <c r="O22" s="71">
        <f>'19-LTYROS10 averaged'!$H$136</f>
        <v>0.52220738859664495</v>
      </c>
      <c r="P22" s="71">
        <f>'19-LTYROS10 averaged'!$H$152</f>
        <v>0.75082139318440655</v>
      </c>
      <c r="Q22" s="78" t="s">
        <v>16</v>
      </c>
      <c r="R22" s="79">
        <f>'19-LTYROS10 averaged'!$V$40</f>
        <v>0.40139352347335899</v>
      </c>
      <c r="S22" s="79">
        <f>'19-LTYROS10 averaged'!$V$56</f>
        <v>0.40181045666677817</v>
      </c>
      <c r="T22" s="79">
        <f>'19-LTYROS10 averaged'!$V$72</f>
        <v>0.40279491519874311</v>
      </c>
      <c r="U22" s="79">
        <f>'19-LTYROS10 averaged'!$V$88</f>
        <v>0.40883203203551682</v>
      </c>
      <c r="V22" s="79">
        <f>'19-LTYROS10 averaged'!$V$104</f>
        <v>0.48665883350657785</v>
      </c>
      <c r="W22" s="79">
        <f>'19-LTYROS10 averaged'!$V$120</f>
        <v>0.6517532516410719</v>
      </c>
      <c r="X22" s="79">
        <f>'19-LTYROS10 averaged'!$V$136</f>
        <v>1.1567981523011006</v>
      </c>
      <c r="Y22" s="79">
        <f>'19-LTYROS10 averaged'!$V$152</f>
        <v>1.5639648837168572</v>
      </c>
    </row>
    <row r="23" spans="1:25" x14ac:dyDescent="0.3">
      <c r="A23" s="19" t="s">
        <v>78</v>
      </c>
      <c r="B23" s="10"/>
      <c r="C23" s="14" t="s">
        <v>79</v>
      </c>
      <c r="D23" s="11" t="s">
        <v>23</v>
      </c>
      <c r="E23" s="14">
        <v>4.5</v>
      </c>
      <c r="F23" s="84" t="s">
        <v>80</v>
      </c>
      <c r="G23" s="64">
        <f>'20-URACIL'!$H$20</f>
        <v>7.2704329764833278E-2</v>
      </c>
      <c r="H23" s="70" t="s">
        <v>81</v>
      </c>
      <c r="I23" s="71">
        <f>'20-URACIL'!$H$32</f>
        <v>9.3693838565411247E-2</v>
      </c>
      <c r="J23" s="71">
        <f>'20-URACIL'!$H$44</f>
        <v>9.2794474258101264E-2</v>
      </c>
      <c r="K23" s="71">
        <f>'20-URACIL'!$H$56</f>
        <v>9.3501652293426926E-2</v>
      </c>
      <c r="L23" s="71">
        <f>'20-URACIL'!$H$68</f>
        <v>8.8069127849779022E-2</v>
      </c>
      <c r="M23" s="71">
        <f>'20-URACIL'!$H$80</f>
        <v>5.2273950832205381E-2</v>
      </c>
      <c r="N23" s="71">
        <f>'20-URACIL'!$H$92</f>
        <v>0.26535583541007174</v>
      </c>
      <c r="O23" s="71">
        <f>'20-URACIL'!$H$104</f>
        <v>0.29034346607955525</v>
      </c>
      <c r="P23" s="71">
        <f>'20-URACIL'!$H$116</f>
        <v>1.8205282049377394</v>
      </c>
      <c r="Q23" s="78" t="s">
        <v>16</v>
      </c>
      <c r="R23" s="79">
        <f>'20-URACIL'!$V$32</f>
        <v>4.1181714131725312E-2</v>
      </c>
      <c r="S23" s="79">
        <f>'20-URACIL'!$V$44</f>
        <v>3.7639143149165694E-2</v>
      </c>
      <c r="T23" s="79">
        <f>'20-URACIL'!$V$56</f>
        <v>3.8949814624696023E-2</v>
      </c>
      <c r="U23" s="79">
        <f>'20-URACIL'!$V$68</f>
        <v>5.2255314982576725E-2</v>
      </c>
      <c r="V23" s="79">
        <f>'20-URACIL'!$V$80</f>
        <v>0.12804953178128872</v>
      </c>
      <c r="W23" s="79">
        <f>'20-URACIL'!$V$92</f>
        <v>0.34999984047341182</v>
      </c>
      <c r="X23" s="79">
        <f>'20-URACIL'!$V$104</f>
        <v>1.2253644791337879</v>
      </c>
      <c r="Y23" s="79">
        <f>'20-URACIL'!$V$116</f>
        <v>2.1450528488089042</v>
      </c>
    </row>
    <row r="24" spans="1:25" x14ac:dyDescent="0.3">
      <c r="A24" s="19" t="s">
        <v>82</v>
      </c>
      <c r="B24" s="10"/>
      <c r="C24" s="14" t="s">
        <v>83</v>
      </c>
      <c r="D24" s="11">
        <v>295</v>
      </c>
      <c r="E24" s="14">
        <v>2.09</v>
      </c>
      <c r="F24" s="84" t="s">
        <v>15</v>
      </c>
      <c r="G24" s="64">
        <f>'21-VOSREC'!$H$24</f>
        <v>0.3364285049953219</v>
      </c>
      <c r="H24" s="70" t="s">
        <v>15</v>
      </c>
      <c r="I24" s="71">
        <f>'21-VOSREC'!$H$40</f>
        <v>0.34773185776485016</v>
      </c>
      <c r="J24" s="71">
        <f>'21-VOSREC'!$H$56</f>
        <v>0.34738495687172044</v>
      </c>
      <c r="K24" s="71">
        <f>'21-VOSREC'!$H$72</f>
        <v>0.34742856954520379</v>
      </c>
      <c r="L24" s="71">
        <f>'21-VOSREC'!$H$88</f>
        <v>0.34693368279774728</v>
      </c>
      <c r="M24" s="71">
        <f>'21-VOSREC'!$H$104</f>
        <v>0.36792153508590153</v>
      </c>
      <c r="N24" s="71">
        <f>'21-VOSREC'!$H$120</f>
        <v>0.41905607802748529</v>
      </c>
      <c r="O24" s="71">
        <f>'21-VOSREC'!$H$136</f>
        <v>0.37264807930914295</v>
      </c>
      <c r="P24" s="71">
        <f>'21-VOSREC'!$H$152</f>
        <v>2.3018673361318642</v>
      </c>
      <c r="Q24" s="78" t="s">
        <v>16</v>
      </c>
      <c r="R24" s="79">
        <f>'21-VOSREC'!$V$40</f>
        <v>0.33137285089560964</v>
      </c>
      <c r="S24" s="79">
        <f>'21-VOSREC'!$V$56</f>
        <v>0.32649953799606651</v>
      </c>
      <c r="T24" s="79">
        <f>'21-VOSREC'!$V$72</f>
        <v>0.32425279570928445</v>
      </c>
      <c r="U24" s="79">
        <f>'21-VOSREC'!$V$88</f>
        <v>0.32859020329555982</v>
      </c>
      <c r="V24" s="79">
        <f>'21-VOSREC'!$V$104</f>
        <v>0.38374470825524487</v>
      </c>
      <c r="W24" s="79">
        <f>'21-VOSREC'!$V$120</f>
        <v>0.59031293417488662</v>
      </c>
      <c r="X24" s="79">
        <f>'21-VOSREC'!$V$136</f>
        <v>0.63916464357367464</v>
      </c>
      <c r="Y24" s="79">
        <f>'21-VOSREC'!$V$152</f>
        <v>2.3200205900700404</v>
      </c>
    </row>
    <row r="25" spans="1:25" x14ac:dyDescent="0.3">
      <c r="A25" s="19" t="s">
        <v>84</v>
      </c>
      <c r="B25" s="8"/>
      <c r="C25" s="8" t="s">
        <v>85</v>
      </c>
      <c r="D25" s="11" t="s">
        <v>23</v>
      </c>
      <c r="E25" s="8">
        <v>3.4</v>
      </c>
      <c r="F25" s="84" t="s">
        <v>86</v>
      </c>
      <c r="G25" s="64">
        <f>'22-WEZCOT'!$H$23</f>
        <v>0.29074618271965708</v>
      </c>
      <c r="H25" s="70" t="s">
        <v>86</v>
      </c>
      <c r="I25" s="71">
        <f>'22-WEZCOT'!$H$38</f>
        <v>0.2783838661374668</v>
      </c>
      <c r="J25" s="71">
        <f>'22-WEZCOT'!$H$53</f>
        <v>0.2757055979501028</v>
      </c>
      <c r="K25" s="71">
        <f>'22-WEZCOT'!$H$68</f>
        <v>0.27262916914326368</v>
      </c>
      <c r="L25" s="71">
        <f>'22-WEZCOT'!$H$83</f>
        <v>0.2720846162976493</v>
      </c>
      <c r="M25" s="71">
        <f>'22-WEZCOT'!$H$98</f>
        <v>0.32799227891738492</v>
      </c>
      <c r="N25" s="71">
        <f>'22-WEZCOT'!$H$113</f>
        <v>0.49176893950120704</v>
      </c>
      <c r="O25" s="71">
        <f>'22-WEZCOT'!$H$128</f>
        <v>0.51120827287532966</v>
      </c>
      <c r="P25" s="71">
        <f>'22-WEZCOT'!$H$143</f>
        <v>1.5581505190483742</v>
      </c>
      <c r="Q25" s="78" t="s">
        <v>16</v>
      </c>
      <c r="R25" s="79">
        <f>'22-WEZCOT'!$V$38</f>
        <v>0.22279398929690858</v>
      </c>
      <c r="S25" s="79">
        <f>'22-WEZCOT'!$V$53</f>
        <v>0.22083528398479177</v>
      </c>
      <c r="T25" s="79">
        <f>'22-WEZCOT'!$V$68</f>
        <v>0.22189902823032398</v>
      </c>
      <c r="U25" s="79">
        <f>'22-WEZCOT'!$V$83</f>
        <v>0.21590642738094859</v>
      </c>
      <c r="V25" s="79">
        <f>'22-WEZCOT'!$V$98</f>
        <v>0.20006118968410494</v>
      </c>
      <c r="W25" s="79">
        <f>'22-WEZCOT'!$V$113</f>
        <v>0.28991953740237325</v>
      </c>
      <c r="X25" s="79">
        <f>'22-WEZCOT'!$V$128</f>
        <v>0.47853367808625785</v>
      </c>
      <c r="Y25" s="79">
        <f>'22-WEZCOT'!$V$143</f>
        <v>1.3886014451535977</v>
      </c>
    </row>
    <row r="26" spans="1:25" x14ac:dyDescent="0.3">
      <c r="A26" s="19" t="s">
        <v>87</v>
      </c>
      <c r="B26" s="10" t="s">
        <v>88</v>
      </c>
      <c r="C26" s="14" t="s">
        <v>89</v>
      </c>
      <c r="D26" s="11" t="s">
        <v>23</v>
      </c>
      <c r="E26" s="14">
        <v>6.23</v>
      </c>
      <c r="F26" s="84" t="s">
        <v>90</v>
      </c>
      <c r="G26" s="64">
        <f>'23-ZIVKAQ'!$H$44</f>
        <v>0.49498015532259237</v>
      </c>
      <c r="H26" s="70" t="s">
        <v>90</v>
      </c>
      <c r="I26" s="71">
        <f>'23-ZIVKAQ'!$H$80</f>
        <v>0.47226893031663092</v>
      </c>
      <c r="J26" s="71">
        <f>'23-ZIVKAQ'!$H$116</f>
        <v>0.47054314981946649</v>
      </c>
      <c r="K26" s="71">
        <f>'23-ZIVKAQ'!$H$152</f>
        <v>0.47001448265279361</v>
      </c>
      <c r="L26" s="71">
        <f>'23-ZIVKAQ'!$H$188</f>
        <v>0.46815849606807558</v>
      </c>
      <c r="M26" s="71">
        <f>'23-ZIVKAQ'!$H$224</f>
        <v>0.63157579525879559</v>
      </c>
      <c r="N26" s="71">
        <f>'23-ZIVKAQ'!$H$260</f>
        <v>1.0693626998750576</v>
      </c>
      <c r="O26" s="71">
        <f>'23-ZIVKAQ'!$H$296</f>
        <v>1.0172005250940472</v>
      </c>
      <c r="P26" s="71">
        <f>'23-ZIVKAQ'!$H$332</f>
        <v>1.3980164270509592</v>
      </c>
      <c r="Q26" s="78" t="s">
        <v>16</v>
      </c>
      <c r="R26" s="79">
        <f>'23-ZIVKAQ'!$V$80</f>
        <v>0.46405923178303388</v>
      </c>
      <c r="S26" s="79">
        <f>'23-ZIVKAQ'!$V$116</f>
        <v>0.46192993843733327</v>
      </c>
      <c r="T26" s="79">
        <f>'23-ZIVKAQ'!$V$152</f>
        <v>0.46151777702209351</v>
      </c>
      <c r="U26" s="79">
        <f>'23-ZIVKAQ'!$V$188</f>
        <v>0.46215975302901913</v>
      </c>
      <c r="V26" s="79">
        <f>'23-ZIVKAQ'!$V$224</f>
        <v>0.64205146308921457</v>
      </c>
      <c r="W26" s="79">
        <f>'23-ZIVKAQ'!$V$260</f>
        <v>1.0950180983151272</v>
      </c>
      <c r="X26" s="79">
        <f>'23-ZIVKAQ'!$V$296</f>
        <v>1.3081994124733676</v>
      </c>
      <c r="Y26" s="79">
        <f>'23-ZIVKAQ'!$V$332</f>
        <v>1.438866696517384</v>
      </c>
    </row>
    <row r="27" spans="1:25" ht="15" thickBot="1" x14ac:dyDescent="0.35">
      <c r="A27" s="20" t="s">
        <v>91</v>
      </c>
      <c r="B27" s="16"/>
      <c r="C27" s="17" t="s">
        <v>92</v>
      </c>
      <c r="D27" s="18" t="s">
        <v>23</v>
      </c>
      <c r="E27" s="17">
        <v>3.7</v>
      </c>
      <c r="F27" s="85" t="s">
        <v>67</v>
      </c>
      <c r="G27" s="65">
        <f>'24-ZZZUEE01'!$H$37</f>
        <v>0.5230867398880622</v>
      </c>
      <c r="H27" s="72" t="s">
        <v>67</v>
      </c>
      <c r="I27" s="73">
        <f>'24-ZZZUEE01'!$H$66</f>
        <v>0.51782423343603479</v>
      </c>
      <c r="J27" s="73">
        <f>'24-ZZZUEE01'!$H$95</f>
        <v>0.51748541263541215</v>
      </c>
      <c r="K27" s="73">
        <f>'24-ZZZUEE01'!$H$124</f>
        <v>0.51823284350465737</v>
      </c>
      <c r="L27" s="73">
        <f>'24-ZZZUEE01'!$H$153</f>
        <v>0.5196505331892336</v>
      </c>
      <c r="M27" s="73">
        <f>'24-ZZZUEE01'!$H$182</f>
        <v>0.52653626818062271</v>
      </c>
      <c r="N27" s="73">
        <f>'24-ZZZUEE01'!$H$211</f>
        <v>0.62434538506109805</v>
      </c>
      <c r="O27" s="73">
        <f>'24-ZZZUEE01'!$H$240</f>
        <v>0.72760481205067962</v>
      </c>
      <c r="P27" s="73">
        <f>'24-ZZZUEE01'!$H$269</f>
        <v>1.1534489404640786</v>
      </c>
      <c r="Q27" s="81" t="s">
        <v>16</v>
      </c>
      <c r="R27" s="82">
        <f>'24-ZZZUEE01'!$V$66</f>
        <v>0.51229102372216295</v>
      </c>
      <c r="S27" s="82">
        <f>'24-ZZZUEE01'!$V$95</f>
        <v>0.51268085636269434</v>
      </c>
      <c r="T27" s="82">
        <f>'24-ZZZUEE01'!$V$124</f>
        <v>0.51211532644657032</v>
      </c>
      <c r="U27" s="82">
        <f>'24-ZZZUEE01'!$V$153</f>
        <v>0.51447966647567345</v>
      </c>
      <c r="V27" s="82">
        <f>'24-ZZZUEE01'!$V$182</f>
        <v>0.51990241893561207</v>
      </c>
      <c r="W27" s="82">
        <f>'24-ZZZUEE01'!$V$211</f>
        <v>0.61350935169747089</v>
      </c>
      <c r="X27" s="82">
        <f>'24-ZZZUEE01'!$V$240</f>
        <v>0.7164595857786884</v>
      </c>
      <c r="Y27" s="82">
        <f>'24-ZZZUEE01'!$V$269</f>
        <v>1.2712943483257213</v>
      </c>
    </row>
    <row r="29" spans="1:25" ht="16.2" x14ac:dyDescent="0.3">
      <c r="E29" s="61" t="s">
        <v>267</v>
      </c>
      <c r="F29" s="118">
        <f>AVERAGE(G4:G27)</f>
        <v>0.26034502724677039</v>
      </c>
      <c r="G29" s="117" t="s">
        <v>93</v>
      </c>
      <c r="H29" s="102" t="s">
        <v>267</v>
      </c>
      <c r="I29" s="103">
        <f>AVERAGE(I4:I27)</f>
        <v>0.25070172255668655</v>
      </c>
      <c r="J29" s="103">
        <f>AVERAGE(J4:J27)</f>
        <v>0.24933125037914605</v>
      </c>
      <c r="K29" s="103">
        <f>AVERAGE(K4:K27)</f>
        <v>0.24884343830736308</v>
      </c>
      <c r="L29" s="103">
        <f>AVERAGE(L4:L27)</f>
        <v>0.25546383615308871</v>
      </c>
      <c r="M29" s="103">
        <f t="shared" ref="M29:P29" si="0">AVERAGE(M4:M27)</f>
        <v>0.38033959364102093</v>
      </c>
      <c r="N29" s="103">
        <f t="shared" si="0"/>
        <v>0.68434297938334632</v>
      </c>
      <c r="O29" s="103">
        <f t="shared" si="0"/>
        <v>0.63329991830308086</v>
      </c>
      <c r="P29" s="103">
        <f t="shared" si="0"/>
        <v>1.2839002336617424</v>
      </c>
      <c r="Q29" s="104" t="s">
        <v>267</v>
      </c>
      <c r="R29" s="115">
        <f>AVERAGE(R4:R27)</f>
        <v>0.32483174194755887</v>
      </c>
      <c r="S29" s="114">
        <f>AVERAGE(S4:S27)</f>
        <v>0.32366431624070208</v>
      </c>
      <c r="T29" s="115">
        <f t="shared" ref="T29:Y29" si="1">AVERAGE(T4:T27)</f>
        <v>0.32301454693630832</v>
      </c>
      <c r="U29" s="114">
        <f t="shared" si="1"/>
        <v>0.32874216879346524</v>
      </c>
      <c r="V29" s="115">
        <f t="shared" si="1"/>
        <v>0.43788329829726846</v>
      </c>
      <c r="W29" s="114">
        <f t="shared" si="1"/>
        <v>0.72198422561088504</v>
      </c>
      <c r="X29" s="115">
        <f t="shared" si="1"/>
        <v>0.81188836961123279</v>
      </c>
      <c r="Y29" s="114">
        <f t="shared" si="1"/>
        <v>1.5527208564874115</v>
      </c>
    </row>
    <row r="30" spans="1:25" x14ac:dyDescent="0.3">
      <c r="E30" s="62" t="s">
        <v>264</v>
      </c>
      <c r="F30" s="122">
        <f>STDEV(G4:G27)</f>
        <v>0.12886029757450271</v>
      </c>
      <c r="G30" s="117" t="s">
        <v>93</v>
      </c>
      <c r="H30" s="102" t="s">
        <v>264</v>
      </c>
      <c r="I30" s="119">
        <f>STDEV(I4:I27)</f>
        <v>0.12480025191380364</v>
      </c>
      <c r="J30" s="119">
        <f>STDEV(J4:J27)</f>
        <v>0.12452145453689256</v>
      </c>
      <c r="K30" s="119">
        <f t="shared" ref="K30:P30" si="2">STDEV(K4:K27)</f>
        <v>0.12478585230216692</v>
      </c>
      <c r="L30" s="119">
        <f t="shared" si="2"/>
        <v>0.12366496005730902</v>
      </c>
      <c r="M30" s="119">
        <f t="shared" si="2"/>
        <v>0.15780189164704572</v>
      </c>
      <c r="N30" s="119">
        <f t="shared" si="2"/>
        <v>0.32905706482300645</v>
      </c>
      <c r="O30" s="119">
        <f t="shared" si="2"/>
        <v>0.3032170220456904</v>
      </c>
      <c r="P30" s="119">
        <f t="shared" si="2"/>
        <v>0.56365018168764014</v>
      </c>
      <c r="Q30" s="104" t="s">
        <v>264</v>
      </c>
      <c r="R30" s="120">
        <f>STDEV(R4:R27)</f>
        <v>0.17962886634962219</v>
      </c>
      <c r="S30" s="121">
        <f>STDEV(S4:S27)</f>
        <v>0.18030935598760039</v>
      </c>
      <c r="T30" s="120">
        <f t="shared" ref="T30:Y30" si="3">STDEV(T4:T27)</f>
        <v>0.18083188507402978</v>
      </c>
      <c r="U30" s="121">
        <f t="shared" si="3"/>
        <v>0.17803926117928381</v>
      </c>
      <c r="V30" s="120">
        <f t="shared" si="3"/>
        <v>0.19306389413623362</v>
      </c>
      <c r="W30" s="121">
        <f t="shared" si="3"/>
        <v>0.35167066238543815</v>
      </c>
      <c r="X30" s="120">
        <f t="shared" si="3"/>
        <v>0.39115455089078016</v>
      </c>
      <c r="Y30" s="121">
        <f t="shared" si="3"/>
        <v>0.57078071286288512</v>
      </c>
    </row>
  </sheetData>
  <mergeCells count="8">
    <mergeCell ref="H2:H3"/>
    <mergeCell ref="Q2:Q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A6ED-C0DF-462F-8F1C-8C00D1208703}">
  <sheetPr>
    <tabColor rgb="FF00B050"/>
  </sheetPr>
  <dimension ref="A1:Z137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94</v>
      </c>
    </row>
    <row r="3" spans="1:12" x14ac:dyDescent="0.3">
      <c r="G3" t="s">
        <v>95</v>
      </c>
    </row>
    <row r="4" spans="1:12" x14ac:dyDescent="0.3">
      <c r="G4" s="2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3">
        <v>6.65</v>
      </c>
      <c r="C14" s="33"/>
      <c r="D14" s="33"/>
      <c r="E14" s="33">
        <v>24.002800000000001</v>
      </c>
      <c r="F14" s="32"/>
      <c r="G14" s="32"/>
      <c r="H14" s="94">
        <f t="shared" ref="H14:H19" si="0">($C$22)*(E14)+$C$23</f>
        <v>6.5284474564506887</v>
      </c>
      <c r="I14" s="94"/>
      <c r="J14" s="94"/>
      <c r="K14" s="94">
        <f>(H14-B14)^2</f>
        <v>1.4775020843307309E-2</v>
      </c>
      <c r="L14" s="32"/>
    </row>
    <row r="15" spans="1:12" x14ac:dyDescent="0.3">
      <c r="A15" s="32">
        <v>2</v>
      </c>
      <c r="B15" s="33">
        <v>7.6</v>
      </c>
      <c r="C15" s="33"/>
      <c r="D15" s="33"/>
      <c r="E15" s="33">
        <v>23.294599999999999</v>
      </c>
      <c r="F15" s="32"/>
      <c r="G15" s="32"/>
      <c r="H15" s="94">
        <f t="shared" si="0"/>
        <v>7.143227583117973</v>
      </c>
      <c r="I15" s="94"/>
      <c r="J15" s="94"/>
      <c r="K15" s="94">
        <f>(H15-B15)^2</f>
        <v>0.20864104082424792</v>
      </c>
      <c r="L15" s="32"/>
    </row>
    <row r="16" spans="1:12" x14ac:dyDescent="0.3">
      <c r="A16" s="32">
        <v>3</v>
      </c>
      <c r="B16" s="33">
        <v>7.2</v>
      </c>
      <c r="C16" s="33"/>
      <c r="D16" s="33"/>
      <c r="E16" s="33">
        <f>23.2928</f>
        <v>23.2928</v>
      </c>
      <c r="F16" s="32"/>
      <c r="G16" s="32"/>
      <c r="H16" s="94">
        <f t="shared" si="0"/>
        <v>7.1447901420391808</v>
      </c>
      <c r="I16" s="94"/>
      <c r="J16" s="94"/>
      <c r="K16" s="94">
        <f t="shared" ref="K16" si="1">(H16-B16)^2</f>
        <v>3.048128416053847E-3</v>
      </c>
      <c r="L16" s="32"/>
    </row>
    <row r="17" spans="1:26" x14ac:dyDescent="0.3">
      <c r="A17" s="32">
        <v>4</v>
      </c>
      <c r="B17" s="33">
        <v>8.1</v>
      </c>
      <c r="C17" s="33"/>
      <c r="D17" s="33"/>
      <c r="E17" s="33">
        <v>22.636399999999998</v>
      </c>
      <c r="F17" s="32"/>
      <c r="G17" s="32"/>
      <c r="H17" s="94">
        <f t="shared" si="0"/>
        <v>7.7146032953071924</v>
      </c>
      <c r="I17" s="94"/>
      <c r="J17" s="94"/>
      <c r="K17" s="94">
        <f>(H17-B17)^2</f>
        <v>0.1485306199880749</v>
      </c>
      <c r="L17" s="32"/>
    </row>
    <row r="18" spans="1:26" x14ac:dyDescent="0.3">
      <c r="A18" s="32" t="s">
        <v>101</v>
      </c>
      <c r="B18" s="33">
        <v>1.25</v>
      </c>
      <c r="C18" s="33"/>
      <c r="D18" s="33"/>
      <c r="E18" s="33">
        <f>AVERAGE(29.1586,30.3193,28.9804)</f>
        <v>29.486099999999997</v>
      </c>
      <c r="F18" s="32"/>
      <c r="G18" s="32"/>
      <c r="H18" s="94">
        <f t="shared" si="0"/>
        <v>1.7684589382994531</v>
      </c>
      <c r="I18" s="94"/>
      <c r="J18" s="94"/>
      <c r="K18" s="94">
        <f>(H18-B18)^2</f>
        <v>0.26879967070259614</v>
      </c>
      <c r="L18" s="32"/>
    </row>
    <row r="19" spans="1:26" x14ac:dyDescent="0.3">
      <c r="A19" s="32">
        <v>8</v>
      </c>
      <c r="B19" s="33">
        <v>12.5</v>
      </c>
      <c r="C19" s="33"/>
      <c r="D19" s="33"/>
      <c r="E19" s="33">
        <v>16.5473</v>
      </c>
      <c r="F19" s="32"/>
      <c r="G19" s="32"/>
      <c r="H19" s="94">
        <f t="shared" si="0"/>
        <v>13.000479699274637</v>
      </c>
      <c r="I19" s="94"/>
      <c r="J19" s="94"/>
      <c r="K19" s="94">
        <f t="shared" ref="K19" si="2">(H19-B19)^2</f>
        <v>0.25047992938603086</v>
      </c>
      <c r="L19" s="32"/>
    </row>
    <row r="20" spans="1:26" x14ac:dyDescent="0.3">
      <c r="A20" s="32"/>
      <c r="B20" s="35"/>
      <c r="C20" s="32"/>
      <c r="D20" s="32"/>
      <c r="E20" s="34"/>
      <c r="F20" s="32"/>
      <c r="G20" s="32"/>
      <c r="H20" s="34"/>
      <c r="I20" s="32"/>
      <c r="J20" s="32"/>
      <c r="K20" s="33"/>
      <c r="L20" s="32"/>
    </row>
    <row r="21" spans="1:26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1" t="s">
        <v>102</v>
      </c>
      <c r="B22" s="32"/>
      <c r="C22" s="97">
        <v>-0.8680882895612565</v>
      </c>
      <c r="D22" s="32"/>
      <c r="E22" s="32"/>
      <c r="F22" s="32"/>
      <c r="G22" s="4" t="s">
        <v>104</v>
      </c>
      <c r="H22" s="5">
        <f>SQRT(SUM(K14:K19)/COUNT(K14:K19))</f>
        <v>0.38606441823446835</v>
      </c>
      <c r="I22" s="6" t="s">
        <v>93</v>
      </c>
      <c r="J22" s="32"/>
      <c r="K22" s="32"/>
      <c r="L22" s="32"/>
    </row>
    <row r="23" spans="1:26" x14ac:dyDescent="0.3">
      <c r="A23" s="31" t="s">
        <v>105</v>
      </c>
      <c r="B23" s="32"/>
      <c r="C23" s="97">
        <v>27.364997053131617</v>
      </c>
      <c r="D23" s="32" t="s">
        <v>106</v>
      </c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26" ht="15.6" x14ac:dyDescent="0.3">
      <c r="A25" s="42" t="s">
        <v>107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7" spans="1:26" ht="16.8" x14ac:dyDescent="0.35">
      <c r="A27" s="24" t="s">
        <v>96</v>
      </c>
      <c r="B27" s="24" t="s">
        <v>97</v>
      </c>
      <c r="C27" s="24"/>
      <c r="D27" s="24"/>
      <c r="E27" s="24" t="s">
        <v>98</v>
      </c>
      <c r="F27" s="24"/>
      <c r="G27" s="24"/>
      <c r="H27" s="24" t="s">
        <v>99</v>
      </c>
      <c r="I27" s="24"/>
      <c r="J27" s="24"/>
      <c r="K27" s="24" t="s">
        <v>100</v>
      </c>
      <c r="L27" s="24"/>
      <c r="O27" s="24" t="s">
        <v>96</v>
      </c>
      <c r="P27" s="24" t="s">
        <v>97</v>
      </c>
      <c r="Q27" s="24"/>
      <c r="R27" s="24"/>
      <c r="S27" s="24" t="s">
        <v>98</v>
      </c>
      <c r="T27" s="24"/>
      <c r="U27" s="24"/>
      <c r="V27" s="24" t="s">
        <v>99</v>
      </c>
      <c r="W27" s="24"/>
      <c r="X27" s="24"/>
      <c r="Y27" s="24" t="s">
        <v>100</v>
      </c>
      <c r="Z27" s="24"/>
    </row>
    <row r="28" spans="1:26" x14ac:dyDescent="0.3">
      <c r="A28" s="25">
        <v>1</v>
      </c>
      <c r="B28" s="26">
        <v>6.65</v>
      </c>
      <c r="C28" s="25"/>
      <c r="D28" s="25"/>
      <c r="E28" s="26">
        <v>24.06</v>
      </c>
      <c r="F28" s="25"/>
      <c r="G28" s="25"/>
      <c r="H28" s="92">
        <f>($C$36)*(E28)+$C$37</f>
        <v>6.5527050740385029</v>
      </c>
      <c r="I28" s="92"/>
      <c r="J28" s="92"/>
      <c r="K28" s="92">
        <f>(H28-B28)^2</f>
        <v>9.4663026178532748E-3</v>
      </c>
      <c r="L28" s="25"/>
      <c r="O28" s="25">
        <v>1</v>
      </c>
      <c r="P28" s="25">
        <v>6.65</v>
      </c>
      <c r="Q28" s="25"/>
      <c r="R28" s="25"/>
      <c r="S28" s="26">
        <v>24.33</v>
      </c>
      <c r="T28" s="25"/>
      <c r="U28" s="25"/>
      <c r="V28" s="92">
        <f>($Q$36)*(S28)+$Q$37</f>
        <v>6.3460301372839716</v>
      </c>
      <c r="W28" s="92"/>
      <c r="X28" s="92"/>
      <c r="Y28" s="92">
        <f>(V28-P28)^2</f>
        <v>9.2397677439601381E-2</v>
      </c>
      <c r="Z28" s="25"/>
    </row>
    <row r="29" spans="1:26" x14ac:dyDescent="0.3">
      <c r="A29" s="25">
        <v>2</v>
      </c>
      <c r="B29" s="28">
        <v>7.6</v>
      </c>
      <c r="C29" s="25"/>
      <c r="D29" s="25"/>
      <c r="E29" s="26">
        <v>23.34</v>
      </c>
      <c r="F29" s="25"/>
      <c r="G29" s="25"/>
      <c r="H29" s="92">
        <f t="shared" ref="H29:H33" si="3">($C$36)*(E29)+$C$37</f>
        <v>7.1717734614166417</v>
      </c>
      <c r="I29" s="92"/>
      <c r="J29" s="92"/>
      <c r="K29" s="92">
        <f>(H29-B29)^2</f>
        <v>0.18337796834708411</v>
      </c>
      <c r="L29" s="25"/>
      <c r="O29" s="25">
        <v>2</v>
      </c>
      <c r="P29" s="25">
        <v>7.6</v>
      </c>
      <c r="Q29" s="25"/>
      <c r="R29" s="25"/>
      <c r="S29" s="26">
        <v>23.38</v>
      </c>
      <c r="T29" s="25"/>
      <c r="U29" s="25"/>
      <c r="V29" s="92">
        <f t="shared" ref="V29:V33" si="4">($Q$36)*(S29)+$Q$37</f>
        <v>7.1547233430336128</v>
      </c>
      <c r="W29" s="92"/>
      <c r="X29" s="92"/>
      <c r="Y29" s="92">
        <f>(V29-P29)^2</f>
        <v>0.19827130123916134</v>
      </c>
      <c r="Z29" s="25"/>
    </row>
    <row r="30" spans="1:26" x14ac:dyDescent="0.3">
      <c r="A30" s="25">
        <v>3</v>
      </c>
      <c r="B30" s="28">
        <v>7.2</v>
      </c>
      <c r="C30" s="25"/>
      <c r="D30" s="25"/>
      <c r="E30" s="26">
        <v>23.33</v>
      </c>
      <c r="F30" s="25"/>
      <c r="G30" s="25"/>
      <c r="H30" s="92">
        <f t="shared" si="3"/>
        <v>7.1803716334635617</v>
      </c>
      <c r="I30" s="92"/>
      <c r="J30" s="92"/>
      <c r="K30" s="92">
        <f t="shared" ref="K30" si="5">(H30-B30)^2</f>
        <v>3.8527277288877922E-4</v>
      </c>
      <c r="L30" s="25"/>
      <c r="O30" s="25">
        <v>3</v>
      </c>
      <c r="P30" s="25">
        <v>7.2</v>
      </c>
      <c r="Q30" s="25"/>
      <c r="R30" s="25"/>
      <c r="S30" s="26">
        <v>23.2</v>
      </c>
      <c r="T30" s="25"/>
      <c r="U30" s="25"/>
      <c r="V30" s="92">
        <f t="shared" si="4"/>
        <v>7.3079494241230165</v>
      </c>
      <c r="W30" s="92"/>
      <c r="X30" s="92"/>
      <c r="Y30" s="92">
        <f t="shared" ref="Y30" si="6">(V30-P30)^2</f>
        <v>1.1653078168490861E-2</v>
      </c>
      <c r="Z30" s="25"/>
    </row>
    <row r="31" spans="1:26" x14ac:dyDescent="0.3">
      <c r="A31" s="25">
        <v>4</v>
      </c>
      <c r="B31" s="28">
        <v>8.1</v>
      </c>
      <c r="C31" s="25"/>
      <c r="D31" s="25"/>
      <c r="E31" s="26">
        <v>22.65</v>
      </c>
      <c r="F31" s="25"/>
      <c r="G31" s="25"/>
      <c r="H31" s="92">
        <f t="shared" si="3"/>
        <v>7.7650473326540244</v>
      </c>
      <c r="I31" s="92"/>
      <c r="J31" s="92"/>
      <c r="K31" s="92">
        <f>(H31-B31)^2</f>
        <v>0.11219328936218358</v>
      </c>
      <c r="L31" s="25"/>
      <c r="O31" s="25">
        <v>4</v>
      </c>
      <c r="P31" s="25">
        <v>8.1</v>
      </c>
      <c r="Q31" s="25"/>
      <c r="R31" s="25"/>
      <c r="S31" s="26">
        <v>22.37</v>
      </c>
      <c r="T31" s="25"/>
      <c r="U31" s="25"/>
      <c r="V31" s="92">
        <f t="shared" si="4"/>
        <v>8.0144919091463862</v>
      </c>
      <c r="W31" s="92"/>
      <c r="X31" s="92"/>
      <c r="Y31" s="92">
        <f>(V31-P31)^2</f>
        <v>7.3116336014298101E-3</v>
      </c>
      <c r="Z31" s="25"/>
    </row>
    <row r="32" spans="1:26" x14ac:dyDescent="0.3">
      <c r="A32" s="25" t="s">
        <v>101</v>
      </c>
      <c r="B32" s="26">
        <v>1.25</v>
      </c>
      <c r="C32" s="25"/>
      <c r="D32" s="25"/>
      <c r="E32" s="26">
        <f>AVERAGE(29.35,30.51,29.29)</f>
        <v>29.716666666666669</v>
      </c>
      <c r="F32" s="25"/>
      <c r="G32" s="25"/>
      <c r="H32" s="92">
        <f t="shared" si="3"/>
        <v>1.6890057528315481</v>
      </c>
      <c r="I32" s="92"/>
      <c r="J32" s="92"/>
      <c r="K32" s="92">
        <f>(H32-B32)^2</f>
        <v>0.19272605101919429</v>
      </c>
      <c r="L32" s="25"/>
      <c r="O32" s="25" t="s">
        <v>101</v>
      </c>
      <c r="P32" s="25">
        <v>1.25</v>
      </c>
      <c r="Q32" s="25"/>
      <c r="R32" s="25"/>
      <c r="S32" s="26">
        <f>AVERAGE(29.61,30.67,29.31)</f>
        <v>29.863333333333333</v>
      </c>
      <c r="T32" s="25"/>
      <c r="U32" s="25"/>
      <c r="V32" s="92">
        <f t="shared" si="4"/>
        <v>1.6357469037948285</v>
      </c>
      <c r="W32" s="92"/>
      <c r="X32" s="92"/>
      <c r="Y32" s="92">
        <f>(V32-P32)^2</f>
        <v>0.14880067378729664</v>
      </c>
      <c r="Z32" s="25"/>
    </row>
    <row r="33" spans="1:26" x14ac:dyDescent="0.3">
      <c r="A33" s="25">
        <v>8</v>
      </c>
      <c r="B33" s="28">
        <v>12.5</v>
      </c>
      <c r="C33" s="25"/>
      <c r="D33" s="25"/>
      <c r="E33" s="26">
        <v>16.63</v>
      </c>
      <c r="F33" s="25"/>
      <c r="G33" s="25"/>
      <c r="H33" s="92">
        <f t="shared" si="3"/>
        <v>12.94114690489902</v>
      </c>
      <c r="I33" s="92"/>
      <c r="J33" s="92"/>
      <c r="K33" s="92">
        <f t="shared" ref="K33" si="7">(H33-B33)^2</f>
        <v>0.19461059170198458</v>
      </c>
      <c r="L33" s="25"/>
      <c r="O33" s="25">
        <v>8</v>
      </c>
      <c r="P33" s="25">
        <v>12.5</v>
      </c>
      <c r="Q33" s="25"/>
      <c r="R33" s="25"/>
      <c r="S33" s="26">
        <v>16.7</v>
      </c>
      <c r="T33" s="25"/>
      <c r="U33" s="25"/>
      <c r="V33" s="92">
        <f t="shared" si="4"/>
        <v>12.841113463462669</v>
      </c>
      <c r="W33" s="92"/>
      <c r="X33" s="92"/>
      <c r="Y33" s="92">
        <f t="shared" ref="Y33" si="8">(V33-P33)^2</f>
        <v>0.11635839495549771</v>
      </c>
      <c r="Z33" s="25"/>
    </row>
    <row r="34" spans="1:26" x14ac:dyDescent="0.3">
      <c r="A34" s="25"/>
      <c r="B34" s="28"/>
      <c r="C34" s="25"/>
      <c r="D34" s="25"/>
      <c r="E34" s="27"/>
      <c r="F34" s="25"/>
      <c r="G34" s="25"/>
      <c r="H34" s="27"/>
      <c r="I34" s="25"/>
      <c r="J34" s="25"/>
      <c r="K34" s="26"/>
      <c r="L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x14ac:dyDescent="0.3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x14ac:dyDescent="0.3">
      <c r="A36" s="24" t="s">
        <v>102</v>
      </c>
      <c r="B36" s="25"/>
      <c r="C36" s="96">
        <v>-0.85981720469185963</v>
      </c>
      <c r="D36" s="25"/>
      <c r="E36" s="25"/>
      <c r="F36" s="25"/>
      <c r="G36" s="4" t="s">
        <v>104</v>
      </c>
      <c r="H36" s="5">
        <f>SQRT(SUM(K28:K33)/COUNT(K28:K33))</f>
        <v>0.3397939267215716</v>
      </c>
      <c r="I36" s="6" t="s">
        <v>93</v>
      </c>
      <c r="J36" s="25"/>
      <c r="K36" s="25"/>
      <c r="L36" s="25"/>
      <c r="O36" s="25" t="s">
        <v>102</v>
      </c>
      <c r="P36" s="25"/>
      <c r="Q36" s="96">
        <v>-0.85125600605225427</v>
      </c>
      <c r="R36" s="25"/>
      <c r="S36" s="25"/>
      <c r="T36" s="25"/>
      <c r="U36" s="4" t="s">
        <v>104</v>
      </c>
      <c r="V36" s="5">
        <f>SQRT(SUM(Y28:Y33)/COUNT(Y28:Y33))</f>
        <v>0.30951380130549855</v>
      </c>
      <c r="W36" s="6" t="s">
        <v>93</v>
      </c>
      <c r="X36" s="25"/>
      <c r="Y36" s="25"/>
      <c r="Z36" s="25"/>
    </row>
    <row r="37" spans="1:26" x14ac:dyDescent="0.3">
      <c r="A37" s="24" t="s">
        <v>105</v>
      </c>
      <c r="B37" s="25"/>
      <c r="C37" s="96">
        <v>27.239907018924644</v>
      </c>
      <c r="D37" s="25" t="s">
        <v>106</v>
      </c>
      <c r="E37" s="25"/>
      <c r="F37" s="25"/>
      <c r="G37" s="25"/>
      <c r="H37" s="25"/>
      <c r="I37" s="25"/>
      <c r="J37" s="25"/>
      <c r="K37" s="25"/>
      <c r="L37" s="25"/>
      <c r="O37" s="25" t="s">
        <v>105</v>
      </c>
      <c r="P37" s="25"/>
      <c r="Q37" s="96">
        <v>27.057088764535315</v>
      </c>
      <c r="R37" s="25" t="s">
        <v>106</v>
      </c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5.6" x14ac:dyDescent="0.3">
      <c r="A39" s="43" t="s">
        <v>112</v>
      </c>
      <c r="B39" s="25"/>
      <c r="C39" s="43" t="s">
        <v>113</v>
      </c>
      <c r="D39" s="25"/>
      <c r="E39" s="25"/>
      <c r="F39" s="25"/>
      <c r="G39" s="25"/>
      <c r="H39" s="25"/>
      <c r="I39" s="25"/>
      <c r="J39" s="25"/>
      <c r="K39" s="25"/>
      <c r="L39" s="25"/>
      <c r="O39" s="43" t="s">
        <v>112</v>
      </c>
      <c r="P39" s="43"/>
      <c r="Q39" s="43" t="s">
        <v>114</v>
      </c>
      <c r="R39" s="43" t="s">
        <v>115</v>
      </c>
      <c r="S39" s="25"/>
      <c r="T39" s="25"/>
      <c r="U39" s="25"/>
      <c r="V39" s="25"/>
      <c r="W39" s="25"/>
      <c r="X39" s="25"/>
      <c r="Y39" s="25"/>
      <c r="Z39" s="25"/>
    </row>
    <row r="41" spans="1:26" ht="16.8" x14ac:dyDescent="0.35">
      <c r="A41" s="91" t="s">
        <v>96</v>
      </c>
      <c r="B41" s="91" t="s">
        <v>97</v>
      </c>
      <c r="C41" s="91"/>
      <c r="D41" s="91"/>
      <c r="E41" s="91" t="s">
        <v>98</v>
      </c>
      <c r="F41" s="91"/>
      <c r="G41" s="91"/>
      <c r="H41" s="91" t="s">
        <v>99</v>
      </c>
      <c r="I41" s="91"/>
      <c r="J41" s="91"/>
      <c r="K41" s="91" t="s">
        <v>100</v>
      </c>
      <c r="L41" s="91"/>
      <c r="O41" s="91" t="s">
        <v>96</v>
      </c>
      <c r="P41" s="91" t="s">
        <v>97</v>
      </c>
      <c r="Q41" s="91"/>
      <c r="R41" s="91"/>
      <c r="S41" s="91" t="s">
        <v>98</v>
      </c>
      <c r="T41" s="91"/>
      <c r="U41" s="91"/>
      <c r="V41" s="91" t="s">
        <v>99</v>
      </c>
      <c r="W41" s="91"/>
      <c r="X41" s="91"/>
      <c r="Y41" s="91" t="s">
        <v>100</v>
      </c>
      <c r="Z41" s="91"/>
    </row>
    <row r="42" spans="1:26" x14ac:dyDescent="0.3">
      <c r="A42" s="30">
        <v>1</v>
      </c>
      <c r="B42" s="30">
        <v>6.65</v>
      </c>
      <c r="C42" s="30"/>
      <c r="D42" s="30"/>
      <c r="E42" s="90">
        <v>24.03</v>
      </c>
      <c r="F42" s="30"/>
      <c r="G42" s="30"/>
      <c r="H42" s="93">
        <f>($C$50)*(E42)+$C$51</f>
        <v>6.5551058526636297</v>
      </c>
      <c r="I42" s="93"/>
      <c r="J42" s="93"/>
      <c r="K42" s="93">
        <f>(H42-B42)^2</f>
        <v>9.0048991986968283E-3</v>
      </c>
      <c r="L42" s="30"/>
      <c r="O42" s="30">
        <v>1</v>
      </c>
      <c r="P42" s="30">
        <v>6.65</v>
      </c>
      <c r="Q42" s="30"/>
      <c r="R42" s="30"/>
      <c r="S42" s="90">
        <v>24.34</v>
      </c>
      <c r="T42" s="30"/>
      <c r="U42" s="30"/>
      <c r="V42" s="93">
        <f>($Q$50)*(S42)+$Q$51</f>
        <v>6.3509848320168416</v>
      </c>
      <c r="W42" s="93"/>
      <c r="X42" s="93"/>
      <c r="Y42" s="93">
        <f>(V42-P42)^2</f>
        <v>8.9410070683996645E-2</v>
      </c>
      <c r="Z42" s="30"/>
    </row>
    <row r="43" spans="1:26" x14ac:dyDescent="0.3">
      <c r="A43" s="30">
        <v>2</v>
      </c>
      <c r="B43" s="30">
        <v>7.6</v>
      </c>
      <c r="C43" s="30"/>
      <c r="D43" s="30"/>
      <c r="E43" s="90">
        <v>23.31</v>
      </c>
      <c r="F43" s="30"/>
      <c r="G43" s="30"/>
      <c r="H43" s="93">
        <f t="shared" ref="H43:H47" si="9">($C$50)*(E43)+$C$51</f>
        <v>7.1750575903933083</v>
      </c>
      <c r="I43" s="93"/>
      <c r="J43" s="93"/>
      <c r="K43" s="93">
        <f>(H43-B43)^2</f>
        <v>0.18057605148234107</v>
      </c>
      <c r="L43" s="30"/>
      <c r="O43" s="30">
        <v>2</v>
      </c>
      <c r="P43" s="30">
        <v>7.6</v>
      </c>
      <c r="Q43" s="30"/>
      <c r="R43" s="30"/>
      <c r="S43" s="90">
        <v>23.4</v>
      </c>
      <c r="T43" s="30"/>
      <c r="U43" s="30"/>
      <c r="V43" s="93">
        <f t="shared" ref="V43:V47" si="10">($Q$50)*(S43)+$Q$51</f>
        <v>7.1522701255028238</v>
      </c>
      <c r="W43" s="93"/>
      <c r="X43" s="93"/>
      <c r="Y43" s="93">
        <f>(V43-P43)^2</f>
        <v>0.20046204051725683</v>
      </c>
      <c r="Z43" s="30"/>
    </row>
    <row r="44" spans="1:26" x14ac:dyDescent="0.3">
      <c r="A44" s="30">
        <v>3</v>
      </c>
      <c r="B44" s="30">
        <v>7.2</v>
      </c>
      <c r="C44" s="30"/>
      <c r="D44" s="30"/>
      <c r="E44" s="90">
        <v>23.3</v>
      </c>
      <c r="F44" s="30"/>
      <c r="G44" s="30"/>
      <c r="H44" s="93">
        <f t="shared" si="9"/>
        <v>7.1836680311951078</v>
      </c>
      <c r="I44" s="93"/>
      <c r="J44" s="93"/>
      <c r="K44" s="93">
        <f t="shared" ref="K44" si="11">(H44-B44)^2</f>
        <v>2.6673320504397866E-4</v>
      </c>
      <c r="L44" s="30"/>
      <c r="O44" s="30">
        <v>3</v>
      </c>
      <c r="P44" s="30">
        <v>7.2</v>
      </c>
      <c r="Q44" s="30"/>
      <c r="R44" s="30"/>
      <c r="S44" s="90">
        <v>23.21</v>
      </c>
      <c r="T44" s="30"/>
      <c r="U44" s="30"/>
      <c r="V44" s="93">
        <f t="shared" si="10"/>
        <v>7.314232046526584</v>
      </c>
      <c r="W44" s="93"/>
      <c r="X44" s="93"/>
      <c r="Y44" s="93">
        <f t="shared" ref="Y44" si="12">(V44-P44)^2</f>
        <v>1.3048960453651608E-2</v>
      </c>
      <c r="Z44" s="30"/>
    </row>
    <row r="45" spans="1:26" x14ac:dyDescent="0.3">
      <c r="A45" s="30">
        <v>4</v>
      </c>
      <c r="B45" s="30">
        <v>8.1</v>
      </c>
      <c r="C45" s="30"/>
      <c r="D45" s="30"/>
      <c r="E45" s="90">
        <v>22.62</v>
      </c>
      <c r="F45" s="30"/>
      <c r="G45" s="30"/>
      <c r="H45" s="93">
        <f t="shared" si="9"/>
        <v>7.7691780057175812</v>
      </c>
      <c r="I45" s="93"/>
      <c r="J45" s="93"/>
      <c r="K45" s="93">
        <f>(H45-B45)^2</f>
        <v>0.10944319190099649</v>
      </c>
      <c r="L45" s="30"/>
      <c r="O45" s="30">
        <v>4</v>
      </c>
      <c r="P45" s="30">
        <v>8.1</v>
      </c>
      <c r="Q45" s="30"/>
      <c r="R45" s="30"/>
      <c r="S45" s="90">
        <v>22.39</v>
      </c>
      <c r="T45" s="30"/>
      <c r="U45" s="30"/>
      <c r="V45" s="93">
        <f t="shared" si="10"/>
        <v>8.0132256004186075</v>
      </c>
      <c r="W45" s="93"/>
      <c r="X45" s="93"/>
      <c r="Y45" s="93">
        <f>(V45-P45)^2</f>
        <v>7.5297964227111023E-3</v>
      </c>
      <c r="Z45" s="30"/>
    </row>
    <row r="46" spans="1:26" x14ac:dyDescent="0.3">
      <c r="A46" s="30" t="s">
        <v>101</v>
      </c>
      <c r="B46" s="30">
        <v>1.25</v>
      </c>
      <c r="C46" s="30"/>
      <c r="D46" s="30"/>
      <c r="E46" s="90">
        <f>AVERAGE(29.33,30.48,29.26)</f>
        <v>29.69</v>
      </c>
      <c r="F46" s="30"/>
      <c r="G46" s="30"/>
      <c r="H46" s="93">
        <f t="shared" si="9"/>
        <v>1.6815963588442102</v>
      </c>
      <c r="I46" s="93"/>
      <c r="J46" s="93"/>
      <c r="K46" s="93">
        <f>(H46-B46)^2</f>
        <v>0.18627541696758027</v>
      </c>
      <c r="L46" s="30"/>
      <c r="O46" s="30" t="s">
        <v>101</v>
      </c>
      <c r="P46" s="30">
        <v>1.25</v>
      </c>
      <c r="Q46" s="30"/>
      <c r="R46" s="30"/>
      <c r="S46" s="90">
        <f>AVERAGE(29.62,30.68,29.33)</f>
        <v>29.876666666666665</v>
      </c>
      <c r="T46" s="30"/>
      <c r="U46" s="30"/>
      <c r="V46" s="93">
        <f t="shared" si="10"/>
        <v>1.6313576246401986</v>
      </c>
      <c r="W46" s="93"/>
      <c r="X46" s="93"/>
      <c r="Y46" s="93">
        <f>(V46-P46)^2</f>
        <v>0.14543363787121463</v>
      </c>
      <c r="Z46" s="30"/>
    </row>
    <row r="47" spans="1:26" x14ac:dyDescent="0.3">
      <c r="A47" s="30">
        <v>8</v>
      </c>
      <c r="B47" s="30">
        <v>12.5</v>
      </c>
      <c r="C47" s="30"/>
      <c r="D47" s="30"/>
      <c r="E47" s="90">
        <v>16.62</v>
      </c>
      <c r="F47" s="30"/>
      <c r="G47" s="30"/>
      <c r="H47" s="93">
        <f t="shared" si="9"/>
        <v>12.935442486798236</v>
      </c>
      <c r="I47" s="93"/>
      <c r="J47" s="93"/>
      <c r="K47" s="93">
        <f t="shared" ref="K47" si="13">(H47-B47)^2</f>
        <v>0.18961015930903158</v>
      </c>
      <c r="L47" s="30"/>
      <c r="O47" s="30">
        <v>8</v>
      </c>
      <c r="P47" s="30">
        <v>12.5</v>
      </c>
      <c r="Q47" s="30"/>
      <c r="R47" s="30"/>
      <c r="S47" s="90">
        <v>16.73</v>
      </c>
      <c r="T47" s="30"/>
      <c r="U47" s="30"/>
      <c r="V47" s="93">
        <f t="shared" si="10"/>
        <v>12.837985984600151</v>
      </c>
      <c r="W47" s="93"/>
      <c r="X47" s="93"/>
      <c r="Y47" s="93">
        <f t="shared" ref="Y47" si="14">(V47-P47)^2</f>
        <v>0.11423452578613318</v>
      </c>
      <c r="Z47" s="30"/>
    </row>
    <row r="48" spans="1:26" x14ac:dyDescent="0.3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x14ac:dyDescent="0.3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x14ac:dyDescent="0.3">
      <c r="A50" s="30" t="s">
        <v>102</v>
      </c>
      <c r="B50" s="30"/>
      <c r="C50" s="98">
        <v>-0.86104408018010903</v>
      </c>
      <c r="D50" s="30"/>
      <c r="E50" s="30"/>
      <c r="F50" s="30"/>
      <c r="G50" s="4" t="s">
        <v>104</v>
      </c>
      <c r="H50" s="5">
        <f>SQRT(SUM(K42:K47)/COUNT(K42:K47))</f>
        <v>0.33545403362797965</v>
      </c>
      <c r="I50" s="6" t="s">
        <v>93</v>
      </c>
      <c r="J50" s="30"/>
      <c r="K50" s="30"/>
      <c r="L50" s="30"/>
      <c r="O50" s="30" t="s">
        <v>102</v>
      </c>
      <c r="P50" s="30"/>
      <c r="Q50" s="98">
        <v>-0.85243116328295787</v>
      </c>
      <c r="R50" s="30"/>
      <c r="S50" s="30"/>
      <c r="T50" s="30"/>
      <c r="U50" s="4" t="s">
        <v>104</v>
      </c>
      <c r="V50" s="5">
        <f>SQRT(SUM(Y42:Y47)/COUNT(Y42:Y47))</f>
        <v>0.30825288096381837</v>
      </c>
      <c r="W50" s="6" t="s">
        <v>93</v>
      </c>
      <c r="X50" s="30"/>
      <c r="Y50" s="30"/>
      <c r="Z50" s="30"/>
    </row>
    <row r="51" spans="1:26" x14ac:dyDescent="0.3">
      <c r="A51" s="30" t="s">
        <v>105</v>
      </c>
      <c r="B51" s="30"/>
      <c r="C51" s="98">
        <v>27.245995099391649</v>
      </c>
      <c r="D51" s="30" t="s">
        <v>106</v>
      </c>
      <c r="E51" s="30"/>
      <c r="F51" s="30"/>
      <c r="G51" s="30"/>
      <c r="H51" s="30"/>
      <c r="I51" s="30"/>
      <c r="J51" s="30"/>
      <c r="K51" s="30"/>
      <c r="L51" s="30"/>
      <c r="O51" s="30" t="s">
        <v>105</v>
      </c>
      <c r="P51" s="30"/>
      <c r="Q51" s="98">
        <v>27.099159346324036</v>
      </c>
      <c r="R51" s="30" t="s">
        <v>106</v>
      </c>
      <c r="S51" s="3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5.6" x14ac:dyDescent="0.3">
      <c r="A53" s="44" t="s">
        <v>116</v>
      </c>
      <c r="B53" s="30"/>
      <c r="C53" s="44" t="s">
        <v>117</v>
      </c>
      <c r="D53" s="44" t="s">
        <v>118</v>
      </c>
      <c r="E53" s="30"/>
      <c r="F53" s="30"/>
      <c r="G53" s="30"/>
      <c r="H53" s="30"/>
      <c r="I53" s="30"/>
      <c r="J53" s="30"/>
      <c r="K53" s="30"/>
      <c r="L53" s="30"/>
      <c r="O53" s="44" t="s">
        <v>116</v>
      </c>
      <c r="P53" s="44"/>
      <c r="Q53" s="44" t="s">
        <v>114</v>
      </c>
      <c r="R53" s="44" t="s">
        <v>115</v>
      </c>
      <c r="S53" s="30"/>
      <c r="T53" s="30"/>
      <c r="U53" s="30"/>
      <c r="V53" s="30"/>
      <c r="W53" s="30"/>
      <c r="X53" s="30"/>
      <c r="Y53" s="30"/>
      <c r="Z53" s="30"/>
    </row>
    <row r="55" spans="1:26" ht="16.8" x14ac:dyDescent="0.35">
      <c r="A55" s="31" t="s">
        <v>96</v>
      </c>
      <c r="B55" s="31" t="s">
        <v>97</v>
      </c>
      <c r="C55" s="31"/>
      <c r="D55" s="31"/>
      <c r="E55" s="31" t="s">
        <v>98</v>
      </c>
      <c r="F55" s="31"/>
      <c r="G55" s="31"/>
      <c r="H55" s="31" t="s">
        <v>99</v>
      </c>
      <c r="I55" s="31"/>
      <c r="J55" s="31"/>
      <c r="K55" s="31" t="s">
        <v>100</v>
      </c>
      <c r="L55" s="31"/>
      <c r="O55" s="31" t="s">
        <v>96</v>
      </c>
      <c r="P55" s="31" t="s">
        <v>108</v>
      </c>
      <c r="Q55" s="31"/>
      <c r="R55" s="31"/>
      <c r="S55" s="31" t="s">
        <v>109</v>
      </c>
      <c r="T55" s="31"/>
      <c r="U55" s="31"/>
      <c r="V55" s="31" t="s">
        <v>110</v>
      </c>
      <c r="W55" s="31"/>
      <c r="X55" s="31"/>
      <c r="Y55" s="31" t="s">
        <v>111</v>
      </c>
      <c r="Z55" s="31"/>
    </row>
    <row r="56" spans="1:26" x14ac:dyDescent="0.3">
      <c r="A56" s="32">
        <v>1</v>
      </c>
      <c r="B56" s="33">
        <v>6.65</v>
      </c>
      <c r="C56" s="32"/>
      <c r="D56" s="32"/>
      <c r="E56" s="33">
        <v>23.96</v>
      </c>
      <c r="F56" s="32"/>
      <c r="G56" s="32"/>
      <c r="H56" s="94">
        <f>($C$64)*(E56)+$C$65</f>
        <v>6.5547334839639078</v>
      </c>
      <c r="I56" s="94"/>
      <c r="J56" s="94"/>
      <c r="K56" s="94">
        <f>(H56-B56)^2</f>
        <v>9.0757090776550885E-3</v>
      </c>
      <c r="L56" s="32"/>
      <c r="O56" s="32">
        <v>1</v>
      </c>
      <c r="P56" s="32">
        <v>6.65</v>
      </c>
      <c r="Q56" s="32"/>
      <c r="R56" s="32"/>
      <c r="S56" s="33">
        <v>24.25</v>
      </c>
      <c r="T56" s="32"/>
      <c r="U56" s="32"/>
      <c r="V56" s="94">
        <f>($Q$64)*(S56)+$Q$65</f>
        <v>6.3496998345428253</v>
      </c>
      <c r="W56" s="94"/>
      <c r="X56" s="94"/>
      <c r="Y56" s="94">
        <f>(V56-P56)^2</f>
        <v>9.0180189373606737E-2</v>
      </c>
      <c r="Z56" s="32"/>
    </row>
    <row r="57" spans="1:26" x14ac:dyDescent="0.3">
      <c r="A57" s="32">
        <v>2</v>
      </c>
      <c r="B57" s="35">
        <v>7.6</v>
      </c>
      <c r="C57" s="32"/>
      <c r="D57" s="32"/>
      <c r="E57" s="33">
        <v>23.24</v>
      </c>
      <c r="F57" s="32"/>
      <c r="G57" s="32"/>
      <c r="H57" s="94">
        <f t="shared" ref="H57:H61" si="15">($C$64)*(E57)+$C$65</f>
        <v>7.1754815309676481</v>
      </c>
      <c r="I57" s="94"/>
      <c r="J57" s="94"/>
      <c r="K57" s="94">
        <f>(H57-B57)^2</f>
        <v>0.18021593054957163</v>
      </c>
      <c r="L57" s="32"/>
      <c r="O57" s="32">
        <v>2</v>
      </c>
      <c r="P57" s="32">
        <v>7.6</v>
      </c>
      <c r="Q57" s="32"/>
      <c r="R57" s="32"/>
      <c r="S57" s="33">
        <v>23.31</v>
      </c>
      <c r="T57" s="32"/>
      <c r="U57" s="32"/>
      <c r="V57" s="94">
        <f t="shared" ref="V57:V61" si="16">($Q$64)*(S57)+$Q$65</f>
        <v>7.1521735230410144</v>
      </c>
      <c r="W57" s="94"/>
      <c r="X57" s="94"/>
      <c r="Y57" s="94">
        <f>(V57-P57)^2</f>
        <v>0.20054855346549655</v>
      </c>
      <c r="Z57" s="32"/>
    </row>
    <row r="58" spans="1:26" x14ac:dyDescent="0.3">
      <c r="A58" s="32">
        <v>3</v>
      </c>
      <c r="B58" s="35">
        <v>7.2</v>
      </c>
      <c r="C58" s="32"/>
      <c r="D58" s="32"/>
      <c r="E58" s="33">
        <v>23.23</v>
      </c>
      <c r="F58" s="32"/>
      <c r="G58" s="32"/>
      <c r="H58" s="94">
        <f t="shared" si="15"/>
        <v>7.1841030316204737</v>
      </c>
      <c r="I58" s="94"/>
      <c r="J58" s="94"/>
      <c r="K58" s="94">
        <f t="shared" ref="K58" si="17">(H58-B58)^2</f>
        <v>2.5271360365966469E-4</v>
      </c>
      <c r="L58" s="32"/>
      <c r="O58" s="32">
        <v>3</v>
      </c>
      <c r="P58" s="32">
        <v>7.2</v>
      </c>
      <c r="Q58" s="32"/>
      <c r="R58" s="32"/>
      <c r="S58" s="33">
        <v>23.12</v>
      </c>
      <c r="T58" s="32"/>
      <c r="U58" s="32"/>
      <c r="V58" s="94">
        <f t="shared" si="16"/>
        <v>7.3143756515672429</v>
      </c>
      <c r="W58" s="94"/>
      <c r="X58" s="94"/>
      <c r="Y58" s="94">
        <f t="shared" ref="Y58" si="18">(V58-P58)^2</f>
        <v>1.3081789671431312E-2</v>
      </c>
      <c r="Z58" s="32"/>
    </row>
    <row r="59" spans="1:26" x14ac:dyDescent="0.3">
      <c r="A59" s="32">
        <v>4</v>
      </c>
      <c r="B59" s="35">
        <v>8.1</v>
      </c>
      <c r="C59" s="32"/>
      <c r="D59" s="32"/>
      <c r="E59" s="33">
        <v>22.55</v>
      </c>
      <c r="F59" s="32"/>
      <c r="G59" s="32"/>
      <c r="H59" s="94">
        <f t="shared" si="15"/>
        <v>7.7703650760128937</v>
      </c>
      <c r="I59" s="94"/>
      <c r="J59" s="94"/>
      <c r="K59" s="94">
        <f>(H59-B59)^2</f>
        <v>0.10865918311198509</v>
      </c>
      <c r="L59" s="32"/>
      <c r="O59" s="32">
        <v>4</v>
      </c>
      <c r="P59" s="32">
        <v>8.1</v>
      </c>
      <c r="Q59" s="32"/>
      <c r="R59" s="32"/>
      <c r="S59" s="33">
        <v>22.3</v>
      </c>
      <c r="T59" s="32"/>
      <c r="U59" s="32"/>
      <c r="V59" s="94">
        <f t="shared" si="16"/>
        <v>8.0144058904699165</v>
      </c>
      <c r="W59" s="94"/>
      <c r="X59" s="94"/>
      <c r="Y59" s="94">
        <f>(V59-P59)^2</f>
        <v>7.3263515862478749E-3</v>
      </c>
      <c r="Z59" s="32"/>
    </row>
    <row r="60" spans="1:26" x14ac:dyDescent="0.3">
      <c r="A60" s="32" t="s">
        <v>101</v>
      </c>
      <c r="B60" s="33">
        <v>1.25</v>
      </c>
      <c r="C60" s="32"/>
      <c r="D60" s="32"/>
      <c r="E60" s="33">
        <f>AVERAGE(29.25,30.4,29.19)</f>
        <v>29.613333333333333</v>
      </c>
      <c r="F60" s="32"/>
      <c r="G60" s="32"/>
      <c r="H60" s="94">
        <f t="shared" si="15"/>
        <v>1.6807117815641881</v>
      </c>
      <c r="I60" s="94"/>
      <c r="J60" s="94"/>
      <c r="K60" s="94">
        <f>(H60-B60)^2</f>
        <v>0.18551263877819688</v>
      </c>
      <c r="L60" s="32"/>
      <c r="O60" s="32" t="s">
        <v>101</v>
      </c>
      <c r="P60" s="32">
        <v>1.25</v>
      </c>
      <c r="Q60" s="32"/>
      <c r="R60" s="32"/>
      <c r="S60" s="33">
        <f>AVERAGE(29.52,30.58,29.23)</f>
        <v>29.776666666666667</v>
      </c>
      <c r="T60" s="32"/>
      <c r="U60" s="32"/>
      <c r="V60" s="94">
        <f t="shared" si="16"/>
        <v>1.6316098503939003</v>
      </c>
      <c r="W60" s="94"/>
      <c r="X60" s="94"/>
      <c r="Y60" s="94">
        <f>(V60-P60)^2</f>
        <v>0.14562607791765494</v>
      </c>
      <c r="Z60" s="32"/>
    </row>
    <row r="61" spans="1:26" x14ac:dyDescent="0.3">
      <c r="A61" s="32">
        <v>8</v>
      </c>
      <c r="B61" s="35">
        <v>12.5</v>
      </c>
      <c r="C61" s="32"/>
      <c r="D61" s="32"/>
      <c r="E61" s="33">
        <v>16.559999999999999</v>
      </c>
      <c r="F61" s="32"/>
      <c r="G61" s="32"/>
      <c r="H61" s="94">
        <f t="shared" si="15"/>
        <v>12.934643967057882</v>
      </c>
      <c r="I61" s="94"/>
      <c r="J61" s="94"/>
      <c r="K61" s="94">
        <f t="shared" ref="K61" si="19">(H61-B61)^2</f>
        <v>0.18891537809981332</v>
      </c>
      <c r="L61" s="32"/>
      <c r="O61" s="32">
        <v>8</v>
      </c>
      <c r="P61" s="32">
        <v>12.5</v>
      </c>
      <c r="Q61" s="32"/>
      <c r="R61" s="32"/>
      <c r="S61" s="33">
        <v>16.649999999999999</v>
      </c>
      <c r="T61" s="32"/>
      <c r="U61" s="32"/>
      <c r="V61" s="94">
        <f t="shared" si="16"/>
        <v>12.83778497559201</v>
      </c>
      <c r="W61" s="94"/>
      <c r="X61" s="94"/>
      <c r="Y61" s="94">
        <f t="shared" ref="Y61" si="20">(V61-P61)^2</f>
        <v>0.11409868973569474</v>
      </c>
      <c r="Z61" s="32"/>
    </row>
    <row r="62" spans="1:26" x14ac:dyDescent="0.3">
      <c r="A62" s="32"/>
      <c r="B62" s="35"/>
      <c r="C62" s="32"/>
      <c r="D62" s="32"/>
      <c r="E62" s="34"/>
      <c r="F62" s="32"/>
      <c r="G62" s="32"/>
      <c r="H62" s="34"/>
      <c r="I62" s="32"/>
      <c r="J62" s="32"/>
      <c r="K62" s="33"/>
      <c r="L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x14ac:dyDescent="0.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x14ac:dyDescent="0.3">
      <c r="A64" s="31" t="s">
        <v>102</v>
      </c>
      <c r="B64" s="32"/>
      <c r="C64" s="97">
        <v>-0.86215006528296922</v>
      </c>
      <c r="D64" s="32"/>
      <c r="E64" s="32"/>
      <c r="F64" s="32"/>
      <c r="G64" s="4" t="s">
        <v>104</v>
      </c>
      <c r="H64" s="5">
        <f>SQRT(SUM(K56:K61)/COUNT(K56:K61))</f>
        <v>0.33482123419841064</v>
      </c>
      <c r="I64" s="6" t="s">
        <v>93</v>
      </c>
      <c r="J64" s="32"/>
      <c r="K64" s="32"/>
      <c r="L64" s="32"/>
      <c r="O64" s="31" t="s">
        <v>102</v>
      </c>
      <c r="P64" s="31"/>
      <c r="Q64" s="97">
        <v>-0.85369541329594523</v>
      </c>
      <c r="R64" s="32"/>
      <c r="S64" s="32"/>
      <c r="T64" s="32"/>
      <c r="U64" s="4" t="s">
        <v>104</v>
      </c>
      <c r="V64" s="5">
        <f>SQRT(SUM(Y56:Y61)/COUNT(Y56:Y61))</f>
        <v>0.30845357612616847</v>
      </c>
      <c r="W64" s="6" t="s">
        <v>93</v>
      </c>
      <c r="X64" s="32"/>
      <c r="Y64" s="32"/>
      <c r="Z64" s="32"/>
    </row>
    <row r="65" spans="1:26" x14ac:dyDescent="0.3">
      <c r="A65" s="31" t="s">
        <v>105</v>
      </c>
      <c r="B65" s="32"/>
      <c r="C65" s="97">
        <v>27.211849048143851</v>
      </c>
      <c r="D65" s="32" t="s">
        <v>106</v>
      </c>
      <c r="E65" s="32"/>
      <c r="F65" s="32"/>
      <c r="G65" s="32"/>
      <c r="H65" s="32"/>
      <c r="I65" s="32"/>
      <c r="J65" s="32"/>
      <c r="K65" s="32"/>
      <c r="L65" s="32"/>
      <c r="O65" s="31" t="s">
        <v>105</v>
      </c>
      <c r="P65" s="31"/>
      <c r="Q65" s="97">
        <v>27.051813606969496</v>
      </c>
      <c r="R65" s="32" t="s">
        <v>106</v>
      </c>
      <c r="S65" s="32"/>
      <c r="T65" s="32"/>
      <c r="U65" s="32"/>
      <c r="V65" s="32"/>
      <c r="W65" s="32"/>
      <c r="X65" s="32"/>
      <c r="Y65" s="32"/>
      <c r="Z65" s="32"/>
    </row>
    <row r="66" spans="1:26" x14ac:dyDescent="0.3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5.6" x14ac:dyDescent="0.3">
      <c r="A67" s="42" t="s">
        <v>252</v>
      </c>
      <c r="B67" s="32"/>
      <c r="C67" s="42" t="s">
        <v>113</v>
      </c>
      <c r="D67" s="32"/>
      <c r="E67" s="32"/>
      <c r="F67" s="32"/>
      <c r="G67" s="32"/>
      <c r="H67" s="32"/>
      <c r="I67" s="32"/>
      <c r="J67" s="32"/>
      <c r="K67" s="32"/>
      <c r="L67" s="32"/>
      <c r="O67" s="42" t="s">
        <v>252</v>
      </c>
      <c r="P67" s="32"/>
      <c r="Q67" s="42" t="s">
        <v>114</v>
      </c>
      <c r="R67" s="42" t="s">
        <v>115</v>
      </c>
      <c r="S67" s="32"/>
      <c r="T67" s="32"/>
      <c r="U67" s="32"/>
      <c r="V67" s="32"/>
      <c r="W67" s="32"/>
      <c r="X67" s="32"/>
      <c r="Y67" s="32"/>
      <c r="Z67" s="32"/>
    </row>
    <row r="69" spans="1:26" ht="16.8" x14ac:dyDescent="0.35">
      <c r="A69" s="24" t="s">
        <v>96</v>
      </c>
      <c r="B69" s="24" t="s">
        <v>97</v>
      </c>
      <c r="C69" s="24"/>
      <c r="D69" s="24"/>
      <c r="E69" s="24" t="s">
        <v>98</v>
      </c>
      <c r="F69" s="24"/>
      <c r="G69" s="24"/>
      <c r="H69" s="24" t="s">
        <v>99</v>
      </c>
      <c r="I69" s="24"/>
      <c r="J69" s="24"/>
      <c r="K69" s="24" t="s">
        <v>100</v>
      </c>
      <c r="L69" s="24"/>
      <c r="O69" s="24" t="s">
        <v>96</v>
      </c>
      <c r="P69" s="24" t="s">
        <v>97</v>
      </c>
      <c r="Q69" s="24"/>
      <c r="R69" s="24"/>
      <c r="S69" s="24" t="s">
        <v>98</v>
      </c>
      <c r="T69" s="24"/>
      <c r="U69" s="24"/>
      <c r="V69" s="24" t="s">
        <v>99</v>
      </c>
      <c r="W69" s="24"/>
      <c r="X69" s="24"/>
      <c r="Y69" s="24" t="s">
        <v>100</v>
      </c>
      <c r="Z69" s="24"/>
    </row>
    <row r="70" spans="1:26" x14ac:dyDescent="0.3">
      <c r="A70" s="25">
        <v>1</v>
      </c>
      <c r="B70" s="26">
        <v>6.65</v>
      </c>
      <c r="C70" s="25"/>
      <c r="D70" s="25"/>
      <c r="E70" s="26">
        <v>23.83</v>
      </c>
      <c r="F70" s="25"/>
      <c r="G70" s="25"/>
      <c r="H70" s="92">
        <f>($C$78)*(E70)+$C$79</f>
        <v>6.5461716663700855</v>
      </c>
      <c r="I70" s="92"/>
      <c r="J70" s="92"/>
      <c r="K70" s="92">
        <f>(H70-B70)^2</f>
        <v>1.0780322864364904E-2</v>
      </c>
      <c r="L70" s="25"/>
      <c r="O70" s="25">
        <v>1</v>
      </c>
      <c r="P70" s="25">
        <v>6.65</v>
      </c>
      <c r="Q70" s="25"/>
      <c r="R70" s="25"/>
      <c r="S70" s="26">
        <v>24.13</v>
      </c>
      <c r="T70" s="25"/>
      <c r="U70" s="25"/>
      <c r="V70" s="92">
        <f>($Q$78)*(S70)+$Q$79</f>
        <v>6.3382784057504189</v>
      </c>
      <c r="W70" s="25"/>
      <c r="X70" s="25"/>
      <c r="Y70" s="92">
        <f>(V70-P70)^2</f>
        <v>9.7170352321500689E-2</v>
      </c>
      <c r="Z70" s="25"/>
    </row>
    <row r="71" spans="1:26" x14ac:dyDescent="0.3">
      <c r="A71" s="25">
        <v>2</v>
      </c>
      <c r="B71" s="28">
        <v>7.6</v>
      </c>
      <c r="C71" s="25"/>
      <c r="D71" s="25"/>
      <c r="E71" s="26">
        <v>23.11</v>
      </c>
      <c r="F71" s="25"/>
      <c r="G71" s="25"/>
      <c r="H71" s="92">
        <f t="shared" ref="H71:H75" si="21">($C$78)*(E71)+$C$79</f>
        <v>7.1624475170190607</v>
      </c>
      <c r="I71" s="92"/>
      <c r="J71" s="92"/>
      <c r="K71" s="92">
        <f>(H71-B71)^2</f>
        <v>0.19145217536278489</v>
      </c>
      <c r="L71" s="25"/>
      <c r="O71" s="25">
        <v>2</v>
      </c>
      <c r="P71" s="25">
        <v>7.6</v>
      </c>
      <c r="Q71" s="25"/>
      <c r="R71" s="25"/>
      <c r="S71" s="26">
        <v>23.18</v>
      </c>
      <c r="T71" s="25"/>
      <c r="U71" s="25"/>
      <c r="V71" s="92">
        <f t="shared" ref="V71:V75" si="22">($Q$78)*(S71)+$Q$79</f>
        <v>7.1436643548840415</v>
      </c>
      <c r="W71" s="25"/>
      <c r="X71" s="25"/>
      <c r="Y71" s="92">
        <f>(V71-P71)^2</f>
        <v>0.2082422210033977</v>
      </c>
      <c r="Z71" s="25"/>
    </row>
    <row r="72" spans="1:26" x14ac:dyDescent="0.3">
      <c r="A72" s="25">
        <v>3</v>
      </c>
      <c r="B72" s="28">
        <v>7.2</v>
      </c>
      <c r="C72" s="25"/>
      <c r="D72" s="25"/>
      <c r="E72" s="26">
        <v>23.1</v>
      </c>
      <c r="F72" s="25"/>
      <c r="G72" s="25"/>
      <c r="H72" s="92">
        <f>($C$78)*(E72)+$C$79</f>
        <v>7.1710069038336286</v>
      </c>
      <c r="I72" s="92"/>
      <c r="J72" s="92"/>
      <c r="K72" s="92">
        <f t="shared" ref="K72" si="23">(H72-B72)^2</f>
        <v>8.4059962531247035E-4</v>
      </c>
      <c r="L72" s="25"/>
      <c r="O72" s="25">
        <v>3</v>
      </c>
      <c r="P72" s="25">
        <v>7.2</v>
      </c>
      <c r="Q72" s="25"/>
      <c r="R72" s="25"/>
      <c r="S72" s="26">
        <v>22.99</v>
      </c>
      <c r="T72" s="25"/>
      <c r="U72" s="25"/>
      <c r="V72" s="92">
        <f t="shared" si="22"/>
        <v>7.3047415447107689</v>
      </c>
      <c r="W72" s="25"/>
      <c r="X72" s="25"/>
      <c r="Y72" s="92">
        <f t="shared" ref="Y72" si="24">(V72-P72)^2</f>
        <v>1.0970791188397956E-2</v>
      </c>
      <c r="Z72" s="25"/>
    </row>
    <row r="73" spans="1:26" x14ac:dyDescent="0.3">
      <c r="A73" s="25">
        <v>4</v>
      </c>
      <c r="B73" s="28">
        <v>8.1</v>
      </c>
      <c r="C73" s="25"/>
      <c r="D73" s="25"/>
      <c r="E73" s="26">
        <v>22.42</v>
      </c>
      <c r="F73" s="25"/>
      <c r="G73" s="25"/>
      <c r="H73" s="92">
        <f t="shared" si="21"/>
        <v>7.753045207224325</v>
      </c>
      <c r="I73" s="92"/>
      <c r="J73" s="92"/>
      <c r="K73" s="92">
        <f>(H73-B73)^2</f>
        <v>0.12037762823001133</v>
      </c>
      <c r="L73" s="25"/>
      <c r="O73" s="25">
        <v>4</v>
      </c>
      <c r="P73" s="25">
        <v>8.1</v>
      </c>
      <c r="Q73" s="25"/>
      <c r="R73" s="25"/>
      <c r="S73" s="26">
        <v>22.17</v>
      </c>
      <c r="T73" s="25"/>
      <c r="U73" s="25"/>
      <c r="V73" s="92">
        <f t="shared" si="22"/>
        <v>7.999916785015575</v>
      </c>
      <c r="W73" s="25"/>
      <c r="X73" s="25"/>
      <c r="Y73" s="92">
        <f>(V73-P73)^2</f>
        <v>1.0016649921618558E-2</v>
      </c>
      <c r="Z73" s="25"/>
    </row>
    <row r="74" spans="1:26" x14ac:dyDescent="0.3">
      <c r="A74" s="25" t="s">
        <v>101</v>
      </c>
      <c r="B74" s="26">
        <v>1.25</v>
      </c>
      <c r="C74" s="25"/>
      <c r="D74" s="25"/>
      <c r="E74" s="26">
        <f>AVERAGE(29.12,30.27,29.05)</f>
        <v>29.48</v>
      </c>
      <c r="F74" s="25"/>
      <c r="G74" s="25"/>
      <c r="H74" s="92">
        <f t="shared" si="21"/>
        <v>1.7101181161385384</v>
      </c>
      <c r="I74" s="92"/>
      <c r="J74" s="92"/>
      <c r="K74" s="92">
        <f>(H74-B74)^2</f>
        <v>0.21170868079887747</v>
      </c>
      <c r="L74" s="25"/>
      <c r="O74" s="25" t="s">
        <v>101</v>
      </c>
      <c r="P74" s="25">
        <v>1.25</v>
      </c>
      <c r="Q74" s="25"/>
      <c r="R74" s="25"/>
      <c r="S74" s="26">
        <f>AVERAGE(29.4,30.46,29.1)</f>
        <v>29.653333333333336</v>
      </c>
      <c r="T74" s="25"/>
      <c r="U74" s="25"/>
      <c r="V74" s="92">
        <f t="shared" si="22"/>
        <v>1.6557362383314249</v>
      </c>
      <c r="W74" s="25"/>
      <c r="X74" s="25"/>
      <c r="Y74" s="92">
        <f>(V74-P74)^2</f>
        <v>0.16462189509533484</v>
      </c>
      <c r="Z74" s="25"/>
    </row>
    <row r="75" spans="1:26" x14ac:dyDescent="0.3">
      <c r="A75" s="25">
        <v>8</v>
      </c>
      <c r="B75" s="28">
        <v>12.5</v>
      </c>
      <c r="C75" s="25"/>
      <c r="D75" s="25"/>
      <c r="E75" s="26">
        <v>16.34</v>
      </c>
      <c r="F75" s="25"/>
      <c r="G75" s="25"/>
      <c r="H75" s="92">
        <f t="shared" si="21"/>
        <v>12.957152390482342</v>
      </c>
      <c r="I75" s="92"/>
      <c r="J75" s="92"/>
      <c r="K75" s="92">
        <f t="shared" ref="K75" si="25">(H75-B75)^2</f>
        <v>0.20898830812371991</v>
      </c>
      <c r="L75" s="25"/>
      <c r="O75" s="25">
        <v>8</v>
      </c>
      <c r="P75" s="25">
        <v>12.5</v>
      </c>
      <c r="Q75" s="25"/>
      <c r="R75" s="25"/>
      <c r="S75" s="26">
        <v>16.440000000000001</v>
      </c>
      <c r="T75" s="25"/>
      <c r="U75" s="25"/>
      <c r="V75" s="92">
        <f t="shared" si="22"/>
        <v>12.857665720316266</v>
      </c>
      <c r="W75" s="25"/>
      <c r="X75" s="25"/>
      <c r="Y75" s="92">
        <f t="shared" ref="Y75" si="26">(V75-P75)^2</f>
        <v>0.12792476748935347</v>
      </c>
      <c r="Z75" s="25"/>
    </row>
    <row r="76" spans="1:26" x14ac:dyDescent="0.3">
      <c r="A76" s="25"/>
      <c r="B76" s="28"/>
      <c r="C76" s="25"/>
      <c r="D76" s="25"/>
      <c r="E76" s="27"/>
      <c r="F76" s="25"/>
      <c r="G76" s="25"/>
      <c r="H76" s="27"/>
      <c r="I76" s="25"/>
      <c r="J76" s="25"/>
      <c r="K76" s="26"/>
      <c r="L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x14ac:dyDescent="0.3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x14ac:dyDescent="0.3">
      <c r="A78" s="24" t="s">
        <v>102</v>
      </c>
      <c r="B78" s="25"/>
      <c r="C78" s="96">
        <v>-0.85593868145691043</v>
      </c>
      <c r="D78" s="25"/>
      <c r="E78" s="25"/>
      <c r="F78" s="25"/>
      <c r="G78" s="4" t="s">
        <v>104</v>
      </c>
      <c r="H78" s="5">
        <f>SQRT(SUM(K70:K75)/COUNT(K70:K75))</f>
        <v>0.35217129236709777</v>
      </c>
      <c r="I78" s="6" t="s">
        <v>93</v>
      </c>
      <c r="J78" s="25"/>
      <c r="K78" s="25"/>
      <c r="L78" s="25"/>
      <c r="O78" s="25" t="s">
        <v>102</v>
      </c>
      <c r="P78" s="25"/>
      <c r="Q78" s="96">
        <v>-0.84777468329854988</v>
      </c>
      <c r="R78" s="25"/>
      <c r="S78" s="25"/>
      <c r="T78" s="25"/>
      <c r="U78" s="4" t="s">
        <v>104</v>
      </c>
      <c r="V78" s="5">
        <f>SQRT(SUM(Y70:Y75)/COUNT(Y70:Y75))</f>
        <v>0.32118184802891209</v>
      </c>
      <c r="W78" s="6" t="s">
        <v>93</v>
      </c>
      <c r="X78" s="25"/>
      <c r="Y78" s="25"/>
      <c r="Z78" s="25"/>
    </row>
    <row r="79" spans="1:26" x14ac:dyDescent="0.3">
      <c r="A79" s="24" t="s">
        <v>105</v>
      </c>
      <c r="B79" s="25"/>
      <c r="C79" s="96">
        <v>26.943190445488259</v>
      </c>
      <c r="D79" s="25" t="s">
        <v>106</v>
      </c>
      <c r="E79" s="25"/>
      <c r="F79" s="25"/>
      <c r="G79" s="25"/>
      <c r="H79" s="25"/>
      <c r="I79" s="25"/>
      <c r="J79" s="25"/>
      <c r="K79" s="25"/>
      <c r="L79" s="25"/>
      <c r="O79" s="25" t="s">
        <v>105</v>
      </c>
      <c r="P79" s="25"/>
      <c r="Q79" s="96">
        <v>26.795081513744428</v>
      </c>
      <c r="R79" s="25" t="s">
        <v>106</v>
      </c>
      <c r="S79" s="25"/>
      <c r="T79" s="25"/>
      <c r="U79" s="25"/>
      <c r="V79" s="25"/>
      <c r="W79" s="25"/>
      <c r="X79" s="25"/>
      <c r="Y79" s="25"/>
      <c r="Z79" s="25"/>
    </row>
    <row r="80" spans="1:26" x14ac:dyDescent="0.3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5.6" x14ac:dyDescent="0.3">
      <c r="A81" s="43" t="s">
        <v>253</v>
      </c>
      <c r="B81" s="25"/>
      <c r="C81" s="43" t="s">
        <v>113</v>
      </c>
      <c r="D81" s="25"/>
      <c r="E81" s="25"/>
      <c r="F81" s="25"/>
      <c r="G81" s="25"/>
      <c r="H81" s="25"/>
      <c r="I81" s="25"/>
      <c r="J81" s="25"/>
      <c r="K81" s="25"/>
      <c r="L81" s="25"/>
      <c r="O81" s="43" t="s">
        <v>253</v>
      </c>
      <c r="P81" s="43"/>
      <c r="Q81" s="43" t="s">
        <v>114</v>
      </c>
      <c r="R81" s="43" t="s">
        <v>115</v>
      </c>
      <c r="S81" s="25"/>
      <c r="T81" s="25"/>
      <c r="U81" s="25"/>
      <c r="V81" s="25"/>
      <c r="W81" s="25"/>
      <c r="X81" s="25"/>
      <c r="Y81" s="25"/>
      <c r="Z81" s="25"/>
    </row>
    <row r="83" spans="1:26" ht="16.8" x14ac:dyDescent="0.35">
      <c r="A83" s="91" t="s">
        <v>96</v>
      </c>
      <c r="B83" s="91" t="s">
        <v>97</v>
      </c>
      <c r="C83" s="91"/>
      <c r="D83" s="91"/>
      <c r="E83" s="91" t="s">
        <v>98</v>
      </c>
      <c r="F83" s="91"/>
      <c r="G83" s="91"/>
      <c r="H83" s="91" t="s">
        <v>99</v>
      </c>
      <c r="I83" s="91"/>
      <c r="J83" s="91"/>
      <c r="K83" s="91" t="s">
        <v>100</v>
      </c>
      <c r="L83" s="91"/>
      <c r="O83" s="91" t="s">
        <v>96</v>
      </c>
      <c r="P83" s="91" t="s">
        <v>97</v>
      </c>
      <c r="Q83" s="91"/>
      <c r="R83" s="91"/>
      <c r="S83" s="91" t="s">
        <v>98</v>
      </c>
      <c r="T83" s="91"/>
      <c r="U83" s="91"/>
      <c r="V83" s="91" t="s">
        <v>99</v>
      </c>
      <c r="W83" s="91"/>
      <c r="X83" s="91"/>
      <c r="Y83" s="91" t="s">
        <v>100</v>
      </c>
      <c r="Z83" s="91"/>
    </row>
    <row r="84" spans="1:26" x14ac:dyDescent="0.3">
      <c r="A84" s="30">
        <v>1</v>
      </c>
      <c r="B84" s="30">
        <v>6.65</v>
      </c>
      <c r="C84" s="30"/>
      <c r="D84" s="30"/>
      <c r="E84" s="90">
        <v>23.21</v>
      </c>
      <c r="F84" s="30"/>
      <c r="G84" s="30"/>
      <c r="H84" s="93">
        <f>($C$92)*(E84)+$C$93</f>
        <v>6.4140240031999376</v>
      </c>
      <c r="I84" s="30"/>
      <c r="J84" s="30"/>
      <c r="K84" s="93">
        <f>(H84-B84)^2</f>
        <v>5.5684671065783231E-2</v>
      </c>
      <c r="L84" s="30"/>
      <c r="O84" s="30">
        <v>1</v>
      </c>
      <c r="P84" s="30">
        <v>6.65</v>
      </c>
      <c r="Q84" s="30"/>
      <c r="R84" s="30"/>
      <c r="S84" s="90">
        <v>23.64</v>
      </c>
      <c r="T84" s="30"/>
      <c r="U84" s="30"/>
      <c r="V84" s="93">
        <f>($Q$92)*(S84)+$Q$93</f>
        <v>6.2095190407518395</v>
      </c>
      <c r="W84" s="30"/>
      <c r="X84" s="30"/>
      <c r="Y84" s="93">
        <f>(V84-P84)^2</f>
        <v>0.19402347546017998</v>
      </c>
      <c r="Z84" s="30"/>
    </row>
    <row r="85" spans="1:26" x14ac:dyDescent="0.3">
      <c r="A85" s="30">
        <v>2</v>
      </c>
      <c r="B85" s="30">
        <v>7.6</v>
      </c>
      <c r="C85" s="30"/>
      <c r="D85" s="30"/>
      <c r="E85" s="90">
        <v>22.5</v>
      </c>
      <c r="F85" s="30"/>
      <c r="G85" s="30"/>
      <c r="H85" s="93">
        <f t="shared" ref="H85:H89" si="27">($C$92)*(E85)+$C$93</f>
        <v>6.9561848055797029</v>
      </c>
      <c r="I85" s="30"/>
      <c r="J85" s="30"/>
      <c r="K85" s="93">
        <f>(H85-B85)^2</f>
        <v>0.41449800456644453</v>
      </c>
      <c r="L85" s="30"/>
      <c r="O85" s="30">
        <v>2</v>
      </c>
      <c r="P85" s="30">
        <v>7.6</v>
      </c>
      <c r="Q85" s="30"/>
      <c r="R85" s="30"/>
      <c r="S85" s="90">
        <v>22.69</v>
      </c>
      <c r="T85" s="30"/>
      <c r="U85" s="30"/>
      <c r="V85" s="93">
        <f t="shared" ref="V85:V89" si="28">($Q$92)*(S85)+$Q$93</f>
        <v>6.9358902089642243</v>
      </c>
      <c r="W85" s="30"/>
      <c r="X85" s="30"/>
      <c r="Y85" s="93">
        <f>(V85-P85)^2</f>
        <v>0.44104181454958125</v>
      </c>
      <c r="Z85" s="30"/>
    </row>
    <row r="86" spans="1:26" x14ac:dyDescent="0.3">
      <c r="A86" s="30">
        <v>3</v>
      </c>
      <c r="B86" s="30">
        <v>7.2</v>
      </c>
      <c r="C86" s="30"/>
      <c r="D86" s="30"/>
      <c r="E86" s="90">
        <v>22.48</v>
      </c>
      <c r="F86" s="30"/>
      <c r="G86" s="30"/>
      <c r="H86" s="93">
        <f t="shared" si="27"/>
        <v>6.9714569408580083</v>
      </c>
      <c r="I86" s="30"/>
      <c r="J86" s="30"/>
      <c r="K86" s="93">
        <f t="shared" ref="K86" si="29">(H86-B86)^2</f>
        <v>5.2231929881980013E-2</v>
      </c>
      <c r="L86" s="30"/>
      <c r="O86" s="30">
        <v>3</v>
      </c>
      <c r="P86" s="30">
        <v>7.2</v>
      </c>
      <c r="Q86" s="30"/>
      <c r="R86" s="30"/>
      <c r="S86" s="90">
        <v>22.45</v>
      </c>
      <c r="T86" s="30"/>
      <c r="U86" s="30"/>
      <c r="V86" s="93">
        <f t="shared" si="28"/>
        <v>7.1193945040915629</v>
      </c>
      <c r="W86" s="30"/>
      <c r="X86" s="30"/>
      <c r="Y86" s="93">
        <f t="shared" ref="Y86" si="30">(V86-P86)^2</f>
        <v>6.4972459706450925E-3</v>
      </c>
      <c r="Z86" s="30"/>
    </row>
    <row r="87" spans="1:26" x14ac:dyDescent="0.3">
      <c r="A87" s="30">
        <v>4</v>
      </c>
      <c r="B87" s="30">
        <v>8.1</v>
      </c>
      <c r="C87" s="30"/>
      <c r="D87" s="30"/>
      <c r="E87" s="90">
        <v>21.89</v>
      </c>
      <c r="F87" s="30"/>
      <c r="G87" s="30"/>
      <c r="H87" s="93">
        <f t="shared" si="27"/>
        <v>7.4219849315679518</v>
      </c>
      <c r="I87" s="30"/>
      <c r="J87" s="30"/>
      <c r="K87" s="93">
        <f>(H87-B87)^2</f>
        <v>0.45970443302091452</v>
      </c>
      <c r="L87" s="30"/>
      <c r="O87" s="30">
        <v>4</v>
      </c>
      <c r="P87" s="30">
        <v>8.1</v>
      </c>
      <c r="Q87" s="30"/>
      <c r="R87" s="30"/>
      <c r="S87" s="90">
        <v>21.7</v>
      </c>
      <c r="T87" s="30"/>
      <c r="U87" s="30"/>
      <c r="V87" s="93">
        <f t="shared" si="28"/>
        <v>7.6928454263644994</v>
      </c>
      <c r="W87" s="30"/>
      <c r="X87" s="30"/>
      <c r="Y87" s="93">
        <f>(V87-P87)^2</f>
        <v>0.16577484683230598</v>
      </c>
      <c r="Z87" s="30"/>
    </row>
    <row r="88" spans="1:26" x14ac:dyDescent="0.3">
      <c r="A88" s="30" t="s">
        <v>101</v>
      </c>
      <c r="B88" s="30">
        <v>1.25</v>
      </c>
      <c r="C88" s="30"/>
      <c r="D88" s="30"/>
      <c r="E88" s="90">
        <f>AVERAGE(28.28,29.47,28.21)</f>
        <v>28.653333333333336</v>
      </c>
      <c r="F88" s="30"/>
      <c r="G88" s="30"/>
      <c r="H88" s="93">
        <f t="shared" si="27"/>
        <v>2.2574578516217407</v>
      </c>
      <c r="I88" s="30"/>
      <c r="J88" s="30"/>
      <c r="K88" s="93">
        <f>(H88-B88)^2</f>
        <v>1.0149713227942934</v>
      </c>
      <c r="L88" s="30"/>
      <c r="O88" s="30" t="s">
        <v>101</v>
      </c>
      <c r="P88" s="30">
        <v>1.25</v>
      </c>
      <c r="Q88" s="30"/>
      <c r="R88" s="30"/>
      <c r="S88" s="90">
        <f>AVERAGE(28.7,29.79,28.35)</f>
        <v>28.946666666666669</v>
      </c>
      <c r="T88" s="30"/>
      <c r="U88" s="30"/>
      <c r="V88" s="93">
        <f t="shared" si="28"/>
        <v>2.1520351818251164</v>
      </c>
      <c r="W88" s="30"/>
      <c r="X88" s="30"/>
      <c r="Y88" s="93">
        <f>(V88-P88)^2</f>
        <v>0.81366746925027089</v>
      </c>
      <c r="Z88" s="30"/>
    </row>
    <row r="89" spans="1:26" x14ac:dyDescent="0.3">
      <c r="A89" s="30">
        <v>8</v>
      </c>
      <c r="B89" s="30">
        <v>12.5</v>
      </c>
      <c r="C89" s="30"/>
      <c r="D89" s="30"/>
      <c r="E89" s="90">
        <v>14.22</v>
      </c>
      <c r="F89" s="30"/>
      <c r="G89" s="30"/>
      <c r="H89" s="93">
        <f t="shared" si="27"/>
        <v>13.278848810797241</v>
      </c>
      <c r="I89" s="30"/>
      <c r="J89" s="30"/>
      <c r="K89" s="93">
        <f t="shared" ref="K89" si="31">(H89-B89)^2</f>
        <v>0.60660547008027632</v>
      </c>
      <c r="L89" s="30"/>
      <c r="O89" s="30">
        <v>8</v>
      </c>
      <c r="P89" s="30">
        <v>12.5</v>
      </c>
      <c r="Q89" s="30"/>
      <c r="R89" s="30"/>
      <c r="S89" s="90">
        <v>14.51</v>
      </c>
      <c r="T89" s="30"/>
      <c r="U89" s="30"/>
      <c r="V89" s="93">
        <f t="shared" si="28"/>
        <v>13.190328267887701</v>
      </c>
      <c r="W89" s="30"/>
      <c r="X89" s="30"/>
      <c r="Y89" s="93">
        <f t="shared" ref="Y89" si="32">(V89-P89)^2</f>
        <v>0.47655311744483281</v>
      </c>
      <c r="Z89" s="30"/>
    </row>
    <row r="90" spans="1:26" x14ac:dyDescent="0.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x14ac:dyDescent="0.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x14ac:dyDescent="0.3">
      <c r="A92" s="30" t="s">
        <v>102</v>
      </c>
      <c r="B92" s="30"/>
      <c r="C92" s="98">
        <v>-0.76360676391516158</v>
      </c>
      <c r="D92" s="30"/>
      <c r="E92" s="30"/>
      <c r="F92" s="30"/>
      <c r="G92" s="4" t="s">
        <v>104</v>
      </c>
      <c r="H92" s="5">
        <f>SQRT(SUM(K84:K89)/COUNT(K84:K89))</f>
        <v>0.6587482867036154</v>
      </c>
      <c r="I92" s="6" t="s">
        <v>93</v>
      </c>
      <c r="J92" s="30"/>
      <c r="K92" s="30"/>
      <c r="L92" s="30"/>
      <c r="O92" s="30" t="s">
        <v>102</v>
      </c>
      <c r="P92" s="30"/>
      <c r="Q92" s="98">
        <v>-0.76460122969724653</v>
      </c>
      <c r="R92" s="30"/>
      <c r="S92" s="30"/>
      <c r="T92" s="30"/>
      <c r="U92" s="4" t="s">
        <v>104</v>
      </c>
      <c r="V92" s="5">
        <f>SQRT(SUM(Y84:Y89)/COUNT(Y84:Y89))</f>
        <v>0.59126389617324793</v>
      </c>
      <c r="W92" s="6" t="s">
        <v>93</v>
      </c>
      <c r="X92" s="30"/>
      <c r="Y92" s="30"/>
      <c r="Z92" s="30"/>
    </row>
    <row r="93" spans="1:26" x14ac:dyDescent="0.3">
      <c r="A93" s="30" t="s">
        <v>105</v>
      </c>
      <c r="B93" s="30"/>
      <c r="C93" s="98">
        <v>24.137336993670839</v>
      </c>
      <c r="D93" s="30" t="s">
        <v>106</v>
      </c>
      <c r="E93" s="30"/>
      <c r="F93" s="30"/>
      <c r="G93" s="30"/>
      <c r="H93" s="30"/>
      <c r="I93" s="30"/>
      <c r="J93" s="30"/>
      <c r="K93" s="30"/>
      <c r="L93" s="30"/>
      <c r="O93" s="30" t="s">
        <v>105</v>
      </c>
      <c r="P93" s="30"/>
      <c r="Q93" s="98">
        <v>24.284692110794747</v>
      </c>
      <c r="R93" s="30" t="s">
        <v>106</v>
      </c>
      <c r="S93" s="30"/>
      <c r="T93" s="30"/>
      <c r="U93" s="30"/>
      <c r="V93" s="30"/>
      <c r="W93" s="30"/>
      <c r="X93" s="30"/>
      <c r="Y93" s="30"/>
      <c r="Z93" s="30"/>
    </row>
    <row r="94" spans="1:26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6" x14ac:dyDescent="0.3">
      <c r="A95" s="44" t="s">
        <v>254</v>
      </c>
      <c r="B95" s="30"/>
      <c r="C95" s="44" t="s">
        <v>117</v>
      </c>
      <c r="D95" s="44" t="s">
        <v>118</v>
      </c>
      <c r="E95" s="30"/>
      <c r="F95" s="30"/>
      <c r="G95" s="30"/>
      <c r="H95" s="30"/>
      <c r="I95" s="30"/>
      <c r="J95" s="30"/>
      <c r="K95" s="30"/>
      <c r="L95" s="30"/>
      <c r="O95" s="44" t="s">
        <v>254</v>
      </c>
      <c r="P95" s="44"/>
      <c r="Q95" s="44" t="s">
        <v>114</v>
      </c>
      <c r="R95" s="44" t="s">
        <v>115</v>
      </c>
      <c r="S95" s="30"/>
      <c r="T95" s="30"/>
      <c r="U95" s="30"/>
      <c r="V95" s="30"/>
      <c r="W95" s="30"/>
      <c r="X95" s="30"/>
      <c r="Y95" s="30"/>
      <c r="Z95" s="30"/>
    </row>
    <row r="97" spans="1:26" ht="16.8" x14ac:dyDescent="0.35">
      <c r="A97" s="31" t="s">
        <v>96</v>
      </c>
      <c r="B97" s="31" t="s">
        <v>97</v>
      </c>
      <c r="C97" s="31"/>
      <c r="D97" s="31"/>
      <c r="E97" s="31" t="s">
        <v>98</v>
      </c>
      <c r="F97" s="31"/>
      <c r="G97" s="31"/>
      <c r="H97" s="31" t="s">
        <v>99</v>
      </c>
      <c r="I97" s="31"/>
      <c r="J97" s="31"/>
      <c r="K97" s="31" t="s">
        <v>100</v>
      </c>
      <c r="L97" s="31"/>
      <c r="O97" s="31" t="s">
        <v>96</v>
      </c>
      <c r="P97" s="31" t="s">
        <v>108</v>
      </c>
      <c r="Q97" s="31"/>
      <c r="R97" s="31"/>
      <c r="S97" s="31" t="s">
        <v>109</v>
      </c>
      <c r="T97" s="31"/>
      <c r="U97" s="31"/>
      <c r="V97" s="31" t="s">
        <v>110</v>
      </c>
      <c r="W97" s="31"/>
      <c r="X97" s="31"/>
      <c r="Y97" s="31" t="s">
        <v>111</v>
      </c>
      <c r="Z97" s="31"/>
    </row>
    <row r="98" spans="1:26" x14ac:dyDescent="0.3">
      <c r="A98" s="32">
        <v>1</v>
      </c>
      <c r="B98" s="33">
        <v>6.65</v>
      </c>
      <c r="C98" s="32"/>
      <c r="D98" s="32"/>
      <c r="E98" s="33">
        <v>21.84</v>
      </c>
      <c r="F98" s="32"/>
      <c r="G98" s="32"/>
      <c r="H98" s="94">
        <f>($C$106)*(E98)+$C$107</f>
        <v>6.1616949246002619</v>
      </c>
      <c r="I98" s="32"/>
      <c r="J98" s="32"/>
      <c r="K98" s="94">
        <f>(H98-B98)^2</f>
        <v>0.23844184666114424</v>
      </c>
      <c r="L98" s="32"/>
      <c r="O98" s="32">
        <v>1</v>
      </c>
      <c r="P98" s="32">
        <v>6.65</v>
      </c>
      <c r="Q98" s="32"/>
      <c r="R98" s="32"/>
      <c r="S98" s="33">
        <v>22.29</v>
      </c>
      <c r="T98" s="32"/>
      <c r="U98" s="32"/>
      <c r="V98" s="94">
        <f>($Q$106)*(S98)+$Q$107</f>
        <v>5.9091775659201051</v>
      </c>
      <c r="W98" s="32"/>
      <c r="X98" s="32"/>
      <c r="Y98" s="94">
        <f>(V98-P98)^2</f>
        <v>0.5488178788360607</v>
      </c>
      <c r="Z98" s="32"/>
    </row>
    <row r="99" spans="1:26" x14ac:dyDescent="0.3">
      <c r="A99" s="32">
        <v>2</v>
      </c>
      <c r="B99" s="35">
        <v>7.6</v>
      </c>
      <c r="C99" s="32"/>
      <c r="D99" s="32"/>
      <c r="E99" s="33">
        <v>21.07</v>
      </c>
      <c r="F99" s="32"/>
      <c r="G99" s="32"/>
      <c r="H99" s="94">
        <f t="shared" ref="H99:H103" si="33">($C$106)*(E99)+$C$107</f>
        <v>6.5753296228265405</v>
      </c>
      <c r="I99" s="32"/>
      <c r="J99" s="32"/>
      <c r="K99" s="94">
        <f>(H99-B99)^2</f>
        <v>1.0499493818567989</v>
      </c>
      <c r="L99" s="32"/>
      <c r="O99" s="32">
        <v>2</v>
      </c>
      <c r="P99" s="32">
        <v>7.6</v>
      </c>
      <c r="Q99" s="32"/>
      <c r="R99" s="32"/>
      <c r="S99" s="33">
        <v>21.01</v>
      </c>
      <c r="T99" s="32"/>
      <c r="U99" s="32"/>
      <c r="V99" s="94">
        <f t="shared" ref="V99:V103" si="34">($Q$106)*(S99)+$Q$107</f>
        <v>6.629000604447139</v>
      </c>
      <c r="W99" s="32"/>
      <c r="X99" s="32"/>
      <c r="Y99" s="94">
        <f>(V99-P99)^2</f>
        <v>0.94283982616402073</v>
      </c>
      <c r="Z99" s="32"/>
    </row>
    <row r="100" spans="1:26" x14ac:dyDescent="0.3">
      <c r="A100" s="32">
        <v>3</v>
      </c>
      <c r="B100" s="35">
        <v>7.2</v>
      </c>
      <c r="C100" s="32"/>
      <c r="D100" s="32"/>
      <c r="E100" s="33">
        <v>21.06</v>
      </c>
      <c r="F100" s="32"/>
      <c r="G100" s="32"/>
      <c r="H100" s="94">
        <f t="shared" si="33"/>
        <v>6.5807015020242847</v>
      </c>
      <c r="I100" s="32"/>
      <c r="J100" s="32"/>
      <c r="K100" s="94">
        <f t="shared" ref="K100" si="35">(H100-B100)^2</f>
        <v>0.38353062959497725</v>
      </c>
      <c r="L100" s="32"/>
      <c r="O100" s="32">
        <v>3</v>
      </c>
      <c r="P100" s="32">
        <v>7.2</v>
      </c>
      <c r="Q100" s="32"/>
      <c r="R100" s="32"/>
      <c r="S100" s="33">
        <v>20.71</v>
      </c>
      <c r="T100" s="32"/>
      <c r="U100" s="32"/>
      <c r="V100" s="94">
        <f t="shared" si="34"/>
        <v>6.7977091291019125</v>
      </c>
      <c r="W100" s="32"/>
      <c r="X100" s="32"/>
      <c r="Y100" s="94">
        <f t="shared" ref="Y100" si="36">(V100-P100)^2</f>
        <v>0.16183794480794186</v>
      </c>
      <c r="Z100" s="32"/>
    </row>
    <row r="101" spans="1:26" x14ac:dyDescent="0.3">
      <c r="A101" s="32">
        <v>4</v>
      </c>
      <c r="B101" s="35">
        <v>8.1</v>
      </c>
      <c r="C101" s="32"/>
      <c r="D101" s="32"/>
      <c r="E101" s="33">
        <v>20.58</v>
      </c>
      <c r="F101" s="32"/>
      <c r="G101" s="32"/>
      <c r="H101" s="94">
        <f t="shared" si="33"/>
        <v>6.8385517035159928</v>
      </c>
      <c r="I101" s="32"/>
      <c r="J101" s="32"/>
      <c r="K101" s="94">
        <f>(H101-B101)^2</f>
        <v>1.5912518047024027</v>
      </c>
      <c r="L101" s="32"/>
      <c r="O101" s="32">
        <v>4</v>
      </c>
      <c r="P101" s="32">
        <v>8.1</v>
      </c>
      <c r="Q101" s="32"/>
      <c r="R101" s="32"/>
      <c r="S101" s="33">
        <v>20.25</v>
      </c>
      <c r="T101" s="32"/>
      <c r="U101" s="32"/>
      <c r="V101" s="94">
        <f t="shared" si="34"/>
        <v>7.0563955335725659</v>
      </c>
      <c r="W101" s="32"/>
      <c r="X101" s="32"/>
      <c r="Y101" s="94">
        <f>(V101-P101)^2</f>
        <v>1.0891102823472887</v>
      </c>
      <c r="Z101" s="32"/>
    </row>
    <row r="102" spans="1:26" x14ac:dyDescent="0.3">
      <c r="A102" s="32" t="s">
        <v>101</v>
      </c>
      <c r="B102" s="33">
        <v>1.25</v>
      </c>
      <c r="C102" s="32"/>
      <c r="D102" s="32"/>
      <c r="E102" s="33">
        <f>AVERAGE(26.18,27.49,26.06)</f>
        <v>26.576666666666668</v>
      </c>
      <c r="F102" s="32"/>
      <c r="G102" s="32"/>
      <c r="H102" s="94">
        <f t="shared" si="33"/>
        <v>3.6172148112689051</v>
      </c>
      <c r="I102" s="32"/>
      <c r="J102" s="32"/>
      <c r="K102" s="94">
        <f>(H102-B102)^2</f>
        <v>5.6037059626908778</v>
      </c>
      <c r="L102" s="32"/>
      <c r="O102" s="32" t="s">
        <v>101</v>
      </c>
      <c r="P102" s="32">
        <v>1.25</v>
      </c>
      <c r="Q102" s="32"/>
      <c r="R102" s="32"/>
      <c r="S102" s="33">
        <f>AVERAGE(26.73,27.83,25.69)</f>
        <v>26.75</v>
      </c>
      <c r="T102" s="32"/>
      <c r="U102" s="32"/>
      <c r="V102" s="94">
        <f t="shared" si="34"/>
        <v>3.4010441660524684</v>
      </c>
      <c r="W102" s="32"/>
      <c r="X102" s="32"/>
      <c r="Y102" s="94">
        <f>(V102-P102)^2</f>
        <v>4.6269910043083593</v>
      </c>
      <c r="Z102" s="32"/>
    </row>
    <row r="103" spans="1:26" x14ac:dyDescent="0.3">
      <c r="A103" s="32">
        <v>8</v>
      </c>
      <c r="B103" s="35">
        <v>12.5</v>
      </c>
      <c r="C103" s="32"/>
      <c r="D103" s="32"/>
      <c r="E103" s="33">
        <v>8.1300000000000008</v>
      </c>
      <c r="F103" s="32"/>
      <c r="G103" s="32"/>
      <c r="H103" s="94">
        <f t="shared" si="33"/>
        <v>13.526541304707131</v>
      </c>
      <c r="I103" s="32"/>
      <c r="J103" s="32"/>
      <c r="K103" s="94">
        <f t="shared" ref="K103" si="37">(H103-B103)^2</f>
        <v>1.0537870502698179</v>
      </c>
      <c r="L103" s="32"/>
      <c r="O103" s="32">
        <v>8</v>
      </c>
      <c r="P103" s="32">
        <v>12.5</v>
      </c>
      <c r="Q103" s="32"/>
      <c r="R103" s="32"/>
      <c r="S103" s="33">
        <v>8.7799999999999994</v>
      </c>
      <c r="T103" s="32"/>
      <c r="U103" s="32"/>
      <c r="V103" s="94">
        <f t="shared" si="34"/>
        <v>13.506684792873413</v>
      </c>
      <c r="W103" s="32"/>
      <c r="X103" s="32"/>
      <c r="Y103" s="94">
        <f t="shared" ref="Y103" si="38">(V103-P103)^2</f>
        <v>1.0134142722025865</v>
      </c>
      <c r="Z103" s="32"/>
    </row>
    <row r="104" spans="1:26" x14ac:dyDescent="0.3">
      <c r="A104" s="32"/>
      <c r="B104" s="35"/>
      <c r="C104" s="32"/>
      <c r="D104" s="32"/>
      <c r="E104" s="34"/>
      <c r="F104" s="32"/>
      <c r="G104" s="32"/>
      <c r="H104" s="34"/>
      <c r="I104" s="32"/>
      <c r="J104" s="32"/>
      <c r="K104" s="33"/>
      <c r="L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x14ac:dyDescent="0.3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x14ac:dyDescent="0.3">
      <c r="A106" s="31" t="s">
        <v>102</v>
      </c>
      <c r="B106" s="32"/>
      <c r="C106" s="97">
        <v>-0.53718791977438873</v>
      </c>
      <c r="D106" s="32"/>
      <c r="E106" s="32"/>
      <c r="F106" s="32"/>
      <c r="G106" s="4" t="s">
        <v>104</v>
      </c>
      <c r="H106" s="5">
        <f>SQRT(SUM(K98:K103)/COUNT(K98:K103))</f>
        <v>1.2858633076508055</v>
      </c>
      <c r="I106" s="6" t="s">
        <v>93</v>
      </c>
      <c r="J106" s="32"/>
      <c r="K106" s="32"/>
      <c r="L106" s="32"/>
      <c r="O106" s="31" t="s">
        <v>102</v>
      </c>
      <c r="P106" s="31"/>
      <c r="Q106" s="97">
        <v>-0.56236174884924561</v>
      </c>
      <c r="R106" s="32"/>
      <c r="S106" s="32"/>
      <c r="T106" s="32"/>
      <c r="U106" s="4" t="s">
        <v>104</v>
      </c>
      <c r="V106" s="5">
        <f>SQRT(SUM(Y98:Y103)/COUNT(Y98:Y103))</f>
        <v>1.1820188385883321</v>
      </c>
      <c r="W106" s="6" t="s">
        <v>93</v>
      </c>
      <c r="X106" s="32"/>
      <c r="Y106" s="32"/>
      <c r="Z106" s="32"/>
    </row>
    <row r="107" spans="1:26" x14ac:dyDescent="0.3">
      <c r="A107" s="31" t="s">
        <v>105</v>
      </c>
      <c r="B107" s="32"/>
      <c r="C107" s="97">
        <v>17.893879092472911</v>
      </c>
      <c r="D107" s="32" t="s">
        <v>106</v>
      </c>
      <c r="E107" s="32"/>
      <c r="F107" s="32"/>
      <c r="G107" s="32"/>
      <c r="H107" s="32"/>
      <c r="I107" s="32"/>
      <c r="J107" s="32"/>
      <c r="K107" s="32"/>
      <c r="L107" s="32"/>
      <c r="O107" s="31" t="s">
        <v>105</v>
      </c>
      <c r="P107" s="31"/>
      <c r="Q107" s="97">
        <v>18.444220947769789</v>
      </c>
      <c r="R107" s="32" t="s">
        <v>106</v>
      </c>
      <c r="S107" s="32"/>
      <c r="T107" s="32"/>
      <c r="U107" s="32"/>
      <c r="V107" s="32"/>
      <c r="W107" s="32"/>
      <c r="X107" s="32"/>
      <c r="Y107" s="32"/>
      <c r="Z107" s="32"/>
    </row>
    <row r="108" spans="1:26" x14ac:dyDescent="0.3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5.6" x14ac:dyDescent="0.3">
      <c r="A109" s="42" t="s">
        <v>255</v>
      </c>
      <c r="B109" s="32"/>
      <c r="C109" s="42" t="s">
        <v>113</v>
      </c>
      <c r="D109" s="32"/>
      <c r="E109" s="32"/>
      <c r="F109" s="32"/>
      <c r="G109" s="32"/>
      <c r="H109" s="32"/>
      <c r="I109" s="32"/>
      <c r="J109" s="32"/>
      <c r="K109" s="32"/>
      <c r="L109" s="32"/>
      <c r="O109" s="42" t="s">
        <v>255</v>
      </c>
      <c r="P109" s="32"/>
      <c r="Q109" s="42" t="s">
        <v>114</v>
      </c>
      <c r="R109" s="42" t="s">
        <v>115</v>
      </c>
      <c r="S109" s="32"/>
      <c r="T109" s="32"/>
      <c r="U109" s="32"/>
      <c r="V109" s="32"/>
      <c r="W109" s="32"/>
      <c r="X109" s="32"/>
      <c r="Y109" s="32"/>
      <c r="Z109" s="32"/>
    </row>
    <row r="111" spans="1:26" ht="16.8" x14ac:dyDescent="0.35">
      <c r="A111" s="24" t="s">
        <v>96</v>
      </c>
      <c r="B111" s="24" t="s">
        <v>97</v>
      </c>
      <c r="C111" s="24"/>
      <c r="D111" s="24"/>
      <c r="E111" s="24" t="s">
        <v>98</v>
      </c>
      <c r="F111" s="24"/>
      <c r="G111" s="24"/>
      <c r="H111" s="24" t="s">
        <v>99</v>
      </c>
      <c r="I111" s="24"/>
      <c r="J111" s="24"/>
      <c r="K111" s="24" t="s">
        <v>100</v>
      </c>
      <c r="L111" s="24"/>
      <c r="O111" s="24" t="s">
        <v>96</v>
      </c>
      <c r="P111" s="24" t="s">
        <v>97</v>
      </c>
      <c r="Q111" s="24"/>
      <c r="R111" s="24"/>
      <c r="S111" s="24" t="s">
        <v>98</v>
      </c>
      <c r="T111" s="24"/>
      <c r="U111" s="24"/>
      <c r="V111" s="24" t="s">
        <v>99</v>
      </c>
      <c r="W111" s="24"/>
      <c r="X111" s="24"/>
      <c r="Y111" s="24" t="s">
        <v>100</v>
      </c>
      <c r="Z111" s="24"/>
    </row>
    <row r="112" spans="1:26" x14ac:dyDescent="0.3">
      <c r="A112" s="25">
        <v>1</v>
      </c>
      <c r="B112" s="26">
        <v>6.65</v>
      </c>
      <c r="C112" s="25"/>
      <c r="D112" s="25"/>
      <c r="E112" s="26">
        <v>20.97</v>
      </c>
      <c r="F112" s="25"/>
      <c r="G112" s="25"/>
      <c r="H112" s="92">
        <f>($C$120)*(E112)+$C$121</f>
        <v>6.0305687038872904</v>
      </c>
      <c r="I112" s="25"/>
      <c r="J112" s="25"/>
      <c r="K112" s="92">
        <f>(H112-B112)^2</f>
        <v>0.38369513060387178</v>
      </c>
      <c r="L112" s="25"/>
      <c r="O112" s="25">
        <v>1</v>
      </c>
      <c r="P112" s="25">
        <v>6.65</v>
      </c>
      <c r="Q112" s="25"/>
      <c r="R112" s="25"/>
      <c r="S112" s="26">
        <v>21.75</v>
      </c>
      <c r="T112" s="25"/>
      <c r="U112" s="25"/>
      <c r="V112" s="92">
        <f>($Q$120)*(S112)+$Q$121</f>
        <v>5.7168364204935536</v>
      </c>
      <c r="W112" s="25"/>
      <c r="X112" s="25"/>
      <c r="Y112" s="92">
        <f>(V112-P112)^2</f>
        <v>0.87079426611728461</v>
      </c>
      <c r="Z112" s="25"/>
    </row>
    <row r="113" spans="1:26" x14ac:dyDescent="0.3">
      <c r="A113" s="25">
        <v>2</v>
      </c>
      <c r="B113" s="28">
        <v>7.6</v>
      </c>
      <c r="C113" s="25"/>
      <c r="D113" s="25"/>
      <c r="E113" s="26">
        <v>19.809999999999999</v>
      </c>
      <c r="F113" s="25"/>
      <c r="G113" s="25"/>
      <c r="H113" s="92">
        <f t="shared" ref="H113:H117" si="39">($C$120)*(E113)+$C$121</f>
        <v>6.7179341049372123</v>
      </c>
      <c r="I113" s="25"/>
      <c r="J113" s="25"/>
      <c r="K113" s="92">
        <f>(H113-B113)^2</f>
        <v>0.7780402432329161</v>
      </c>
      <c r="L113" s="25"/>
      <c r="O113" s="25">
        <v>2</v>
      </c>
      <c r="P113" s="25">
        <v>7.6</v>
      </c>
      <c r="Q113" s="25"/>
      <c r="R113" s="25"/>
      <c r="S113" s="26">
        <v>19.86</v>
      </c>
      <c r="T113" s="25"/>
      <c r="U113" s="25"/>
      <c r="V113" s="92">
        <f t="shared" ref="V113:V117" si="40">($Q$120)*(S113)+$Q$121</f>
        <v>6.7072130575390236</v>
      </c>
      <c r="W113" s="25"/>
      <c r="X113" s="25"/>
      <c r="Y113" s="92">
        <f>(V113-P113)^2</f>
        <v>0.79706852462881805</v>
      </c>
      <c r="Z113" s="25"/>
    </row>
    <row r="114" spans="1:26" x14ac:dyDescent="0.3">
      <c r="A114" s="25">
        <v>3</v>
      </c>
      <c r="B114" s="28">
        <v>7.2</v>
      </c>
      <c r="C114" s="25"/>
      <c r="D114" s="25"/>
      <c r="E114" s="26">
        <v>19.920000000000002</v>
      </c>
      <c r="F114" s="25"/>
      <c r="G114" s="25"/>
      <c r="H114" s="92">
        <f t="shared" si="39"/>
        <v>6.6527529031135106</v>
      </c>
      <c r="I114" s="25"/>
      <c r="J114" s="25"/>
      <c r="K114" s="92">
        <f t="shared" ref="K114" si="41">(H114-B114)^2</f>
        <v>0.29947938505069088</v>
      </c>
      <c r="L114" s="25"/>
      <c r="O114" s="25">
        <v>3</v>
      </c>
      <c r="P114" s="25">
        <v>7.2</v>
      </c>
      <c r="Q114" s="25"/>
      <c r="R114" s="25"/>
      <c r="S114" s="26">
        <v>19.38</v>
      </c>
      <c r="T114" s="25"/>
      <c r="U114" s="25"/>
      <c r="V114" s="92">
        <f t="shared" si="40"/>
        <v>6.9587372828204135</v>
      </c>
      <c r="W114" s="25"/>
      <c r="X114" s="25"/>
      <c r="Y114" s="92">
        <f t="shared" ref="Y114" si="42">(V114-P114)^2</f>
        <v>5.8207698700877233E-2</v>
      </c>
      <c r="Z114" s="25"/>
    </row>
    <row r="115" spans="1:26" x14ac:dyDescent="0.3">
      <c r="A115" s="25">
        <v>4</v>
      </c>
      <c r="B115" s="28">
        <v>8.1</v>
      </c>
      <c r="C115" s="25"/>
      <c r="D115" s="25"/>
      <c r="E115" s="26">
        <v>19.28</v>
      </c>
      <c r="F115" s="25"/>
      <c r="G115" s="25"/>
      <c r="H115" s="92">
        <f t="shared" si="39"/>
        <v>7.0319889864513989</v>
      </c>
      <c r="I115" s="25"/>
      <c r="J115" s="25"/>
      <c r="K115" s="92">
        <f>(H115-B115)^2</f>
        <v>1.1406475250611094</v>
      </c>
      <c r="L115" s="25"/>
      <c r="O115" s="25">
        <v>4</v>
      </c>
      <c r="P115" s="25">
        <v>8.1</v>
      </c>
      <c r="Q115" s="25"/>
      <c r="R115" s="25"/>
      <c r="S115" s="26">
        <v>19.53</v>
      </c>
      <c r="T115" s="25"/>
      <c r="U115" s="25"/>
      <c r="V115" s="92">
        <f t="shared" si="40"/>
        <v>6.8801359624199776</v>
      </c>
      <c r="W115" s="25"/>
      <c r="X115" s="25"/>
      <c r="Y115" s="92">
        <f>(V115-P115)^2</f>
        <v>1.4880682701810335</v>
      </c>
      <c r="Z115" s="25"/>
    </row>
    <row r="116" spans="1:26" x14ac:dyDescent="0.3">
      <c r="A116" s="25" t="s">
        <v>101</v>
      </c>
      <c r="B116" s="26">
        <v>1.25</v>
      </c>
      <c r="C116" s="25"/>
      <c r="D116" s="25"/>
      <c r="E116" s="26">
        <f>AVERAGE(26.29,24.75,25.46)</f>
        <v>25.5</v>
      </c>
      <c r="F116" s="25"/>
      <c r="G116" s="25"/>
      <c r="H116" s="92">
        <f t="shared" si="39"/>
        <v>3.3462883015113043</v>
      </c>
      <c r="I116" s="25"/>
      <c r="J116" s="25"/>
      <c r="K116" s="92">
        <f>(H116-B116)^2</f>
        <v>4.3944246430531493</v>
      </c>
      <c r="L116" s="25"/>
      <c r="O116" s="25" t="s">
        <v>101</v>
      </c>
      <c r="P116" s="25">
        <v>1.25</v>
      </c>
      <c r="Q116" s="25"/>
      <c r="R116" s="25"/>
      <c r="S116" s="26">
        <f>AVERAGE(26.07,27.15,24.38)</f>
        <v>25.866666666666664</v>
      </c>
      <c r="T116" s="25"/>
      <c r="U116" s="25"/>
      <c r="V116" s="92">
        <f t="shared" si="40"/>
        <v>3.5596668495038646</v>
      </c>
      <c r="W116" s="25"/>
      <c r="X116" s="25"/>
      <c r="Y116" s="92">
        <f>(V116-P116)^2</f>
        <v>5.3345609556971079</v>
      </c>
      <c r="Z116" s="25"/>
    </row>
    <row r="117" spans="1:26" x14ac:dyDescent="0.3">
      <c r="A117" s="25">
        <v>8</v>
      </c>
      <c r="B117" s="28">
        <v>12.5</v>
      </c>
      <c r="C117" s="25"/>
      <c r="D117" s="25"/>
      <c r="E117" s="26">
        <v>8.33</v>
      </c>
      <c r="F117" s="25"/>
      <c r="G117" s="25"/>
      <c r="H117" s="92">
        <f t="shared" si="39"/>
        <v>13.520481349810568</v>
      </c>
      <c r="I117" s="25"/>
      <c r="J117" s="25"/>
      <c r="K117" s="92">
        <f t="shared" ref="K117" si="43">(H117-B117)^2</f>
        <v>1.0413821853111993</v>
      </c>
      <c r="L117" s="25"/>
      <c r="O117" s="25">
        <v>8</v>
      </c>
      <c r="P117" s="25">
        <v>12.5</v>
      </c>
      <c r="Q117" s="25"/>
      <c r="R117" s="25"/>
      <c r="S117" s="26">
        <v>6.94</v>
      </c>
      <c r="T117" s="25"/>
      <c r="U117" s="25"/>
      <c r="V117" s="92">
        <f t="shared" si="40"/>
        <v>13.477406788029745</v>
      </c>
      <c r="W117" s="25"/>
      <c r="X117" s="25"/>
      <c r="Y117" s="92">
        <f t="shared" ref="Y117" si="44">(V117-P117)^2</f>
        <v>0.95532402928662241</v>
      </c>
      <c r="Z117" s="25"/>
    </row>
    <row r="118" spans="1:26" x14ac:dyDescent="0.3">
      <c r="A118" s="25"/>
      <c r="B118" s="28"/>
      <c r="C118" s="25"/>
      <c r="D118" s="25"/>
      <c r="E118" s="27"/>
      <c r="F118" s="25"/>
      <c r="G118" s="25"/>
      <c r="H118" s="27"/>
      <c r="I118" s="25"/>
      <c r="J118" s="25"/>
      <c r="K118" s="26"/>
      <c r="L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x14ac:dyDescent="0.3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x14ac:dyDescent="0.3">
      <c r="A120" s="24" t="s">
        <v>102</v>
      </c>
      <c r="B120" s="25"/>
      <c r="C120" s="96">
        <v>-0.59255638021544921</v>
      </c>
      <c r="D120" s="25"/>
      <c r="E120" s="25"/>
      <c r="F120" s="25"/>
      <c r="G120" s="4" t="s">
        <v>104</v>
      </c>
      <c r="H120" s="5">
        <f>SQRT(SUM(K112:K117)/COUNT(K112:K117))</f>
        <v>1.157415879759226</v>
      </c>
      <c r="I120" s="6" t="s">
        <v>93</v>
      </c>
      <c r="J120" s="25"/>
      <c r="K120" s="25"/>
      <c r="L120" s="25"/>
      <c r="O120" s="25" t="s">
        <v>102</v>
      </c>
      <c r="P120" s="25"/>
      <c r="Q120" s="96">
        <v>-0.52400880266956051</v>
      </c>
      <c r="R120" s="25"/>
      <c r="S120" s="25"/>
      <c r="T120" s="25"/>
      <c r="U120" s="4" t="s">
        <v>104</v>
      </c>
      <c r="V120" s="5">
        <f>SQRT(SUM(Y112:Y117)/COUNT(Y112:Y117))</f>
        <v>1.2585721899975744</v>
      </c>
      <c r="W120" s="6" t="s">
        <v>93</v>
      </c>
      <c r="X120" s="25"/>
      <c r="Y120" s="25"/>
      <c r="Z120" s="25"/>
    </row>
    <row r="121" spans="1:26" x14ac:dyDescent="0.3">
      <c r="A121" s="24" t="s">
        <v>105</v>
      </c>
      <c r="B121" s="25"/>
      <c r="C121" s="96">
        <v>18.45647599700526</v>
      </c>
      <c r="D121" s="25" t="s">
        <v>106</v>
      </c>
      <c r="E121" s="25"/>
      <c r="F121" s="25"/>
      <c r="G121" s="25"/>
      <c r="H121" s="25"/>
      <c r="I121" s="25"/>
      <c r="J121" s="25"/>
      <c r="K121" s="25"/>
      <c r="L121" s="25"/>
      <c r="O121" s="25" t="s">
        <v>105</v>
      </c>
      <c r="P121" s="25"/>
      <c r="Q121" s="96">
        <v>17.114027878556495</v>
      </c>
      <c r="R121" s="25" t="s">
        <v>106</v>
      </c>
      <c r="S121" s="25"/>
      <c r="T121" s="25"/>
      <c r="U121" s="25"/>
      <c r="V121" s="25"/>
      <c r="W121" s="25"/>
      <c r="X121" s="25"/>
      <c r="Y121" s="25"/>
      <c r="Z121" s="25"/>
    </row>
    <row r="122" spans="1:26" x14ac:dyDescent="0.3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5.6" x14ac:dyDescent="0.3">
      <c r="A123" s="43" t="s">
        <v>256</v>
      </c>
      <c r="B123" s="25"/>
      <c r="C123" s="43" t="s">
        <v>113</v>
      </c>
      <c r="D123" s="25"/>
      <c r="E123" s="25"/>
      <c r="F123" s="25"/>
      <c r="G123" s="25"/>
      <c r="H123" s="25"/>
      <c r="I123" s="25"/>
      <c r="J123" s="25"/>
      <c r="K123" s="25"/>
      <c r="L123" s="25"/>
      <c r="O123" s="43" t="s">
        <v>256</v>
      </c>
      <c r="P123" s="43"/>
      <c r="Q123" s="43" t="s">
        <v>114</v>
      </c>
      <c r="R123" s="43" t="s">
        <v>115</v>
      </c>
      <c r="S123" s="25"/>
      <c r="T123" s="25"/>
      <c r="U123" s="25"/>
      <c r="V123" s="25"/>
      <c r="W123" s="25"/>
      <c r="X123" s="25"/>
      <c r="Y123" s="25"/>
      <c r="Z123" s="25"/>
    </row>
    <row r="125" spans="1:26" ht="16.8" x14ac:dyDescent="0.35">
      <c r="A125" s="91" t="s">
        <v>96</v>
      </c>
      <c r="B125" s="91" t="s">
        <v>97</v>
      </c>
      <c r="C125" s="91"/>
      <c r="D125" s="91"/>
      <c r="E125" s="91" t="s">
        <v>98</v>
      </c>
      <c r="F125" s="91"/>
      <c r="G125" s="91"/>
      <c r="H125" s="91" t="s">
        <v>99</v>
      </c>
      <c r="I125" s="91"/>
      <c r="J125" s="91"/>
      <c r="K125" s="91" t="s">
        <v>100</v>
      </c>
      <c r="L125" s="91"/>
      <c r="O125" s="91" t="s">
        <v>96</v>
      </c>
      <c r="P125" s="91" t="s">
        <v>97</v>
      </c>
      <c r="Q125" s="91"/>
      <c r="R125" s="91"/>
      <c r="S125" s="91" t="s">
        <v>98</v>
      </c>
      <c r="T125" s="91"/>
      <c r="U125" s="91"/>
      <c r="V125" s="91" t="s">
        <v>99</v>
      </c>
      <c r="W125" s="91"/>
      <c r="X125" s="91"/>
      <c r="Y125" s="91" t="s">
        <v>100</v>
      </c>
      <c r="Z125" s="91"/>
    </row>
    <row r="126" spans="1:26" x14ac:dyDescent="0.3">
      <c r="A126" s="30">
        <v>1</v>
      </c>
      <c r="B126" s="30">
        <v>6.65</v>
      </c>
      <c r="C126" s="30"/>
      <c r="D126" s="30"/>
      <c r="E126" s="90">
        <v>17.79</v>
      </c>
      <c r="F126" s="30"/>
      <c r="G126" s="30"/>
      <c r="H126" s="93">
        <f>($C$134)*(E126)+$C$135</f>
        <v>5.8683803771660052</v>
      </c>
      <c r="I126" s="30"/>
      <c r="J126" s="30"/>
      <c r="K126" s="93">
        <f>(H126-B126)^2</f>
        <v>0.61092923479915673</v>
      </c>
      <c r="L126" s="30"/>
      <c r="O126" s="30">
        <v>1</v>
      </c>
      <c r="P126" s="30">
        <v>6.65</v>
      </c>
      <c r="Q126" s="30"/>
      <c r="R126" s="30"/>
      <c r="S126" s="90">
        <v>17.09</v>
      </c>
      <c r="T126" s="30"/>
      <c r="U126" s="30"/>
      <c r="V126" s="93">
        <f>($Q$134)*(S126)+$Q$135</f>
        <v>5.5150610802516766</v>
      </c>
      <c r="W126" s="30"/>
      <c r="X126" s="30"/>
      <c r="Y126" s="93">
        <f>(V126-P126)^2</f>
        <v>1.288086351559492</v>
      </c>
      <c r="Z126" s="30"/>
    </row>
    <row r="127" spans="1:26" x14ac:dyDescent="0.3">
      <c r="A127" s="30">
        <v>2</v>
      </c>
      <c r="B127" s="30">
        <v>7.6</v>
      </c>
      <c r="C127" s="30"/>
      <c r="D127" s="30"/>
      <c r="E127" s="90">
        <v>16.54</v>
      </c>
      <c r="F127" s="30"/>
      <c r="G127" s="30"/>
      <c r="H127" s="93">
        <f t="shared" ref="H127:H131" si="45">($C$134)*(E127)+$C$135</f>
        <v>6.5831802066061229</v>
      </c>
      <c r="I127" s="30"/>
      <c r="J127" s="30"/>
      <c r="K127" s="93">
        <f>(H127-B127)^2</f>
        <v>1.0339224922375663</v>
      </c>
      <c r="L127" s="30"/>
      <c r="O127" s="30">
        <v>2</v>
      </c>
      <c r="P127" s="30">
        <v>7.6</v>
      </c>
      <c r="Q127" s="30"/>
      <c r="R127" s="30"/>
      <c r="S127" s="90">
        <v>14.69</v>
      </c>
      <c r="T127" s="30"/>
      <c r="U127" s="30"/>
      <c r="V127" s="93">
        <f t="shared" ref="V127:V131" si="46">($Q$134)*(S127)+$Q$135</f>
        <v>6.8310200559072829</v>
      </c>
      <c r="W127" s="30"/>
      <c r="X127" s="30"/>
      <c r="Y127" s="93">
        <f>(V127-P127)^2</f>
        <v>0.59133015441683778</v>
      </c>
      <c r="Z127" s="30"/>
    </row>
    <row r="128" spans="1:26" x14ac:dyDescent="0.3">
      <c r="A128" s="30">
        <v>3</v>
      </c>
      <c r="B128" s="30">
        <v>7.2</v>
      </c>
      <c r="C128" s="30"/>
      <c r="D128" s="30"/>
      <c r="E128" s="90">
        <v>16.86</v>
      </c>
      <c r="F128" s="30"/>
      <c r="G128" s="30"/>
      <c r="H128" s="93">
        <f t="shared" si="45"/>
        <v>6.4001914502694532</v>
      </c>
      <c r="I128" s="30"/>
      <c r="J128" s="30"/>
      <c r="K128" s="93">
        <f t="shared" ref="K128" si="47">(H128-B128)^2</f>
        <v>0.63969371622208082</v>
      </c>
      <c r="L128" s="30"/>
      <c r="O128" s="30">
        <v>3</v>
      </c>
      <c r="P128" s="30">
        <v>7.2</v>
      </c>
      <c r="Q128" s="30"/>
      <c r="R128" s="30"/>
      <c r="S128" s="90">
        <v>15.03</v>
      </c>
      <c r="T128" s="30"/>
      <c r="U128" s="30"/>
      <c r="V128" s="93">
        <f t="shared" si="46"/>
        <v>6.6445925343560734</v>
      </c>
      <c r="W128" s="30"/>
      <c r="X128" s="30"/>
      <c r="Y128" s="93">
        <f t="shared" ref="Y128" si="48">(V128-P128)^2</f>
        <v>0.30847745289300965</v>
      </c>
      <c r="Z128" s="30"/>
    </row>
    <row r="129" spans="1:26" x14ac:dyDescent="0.3">
      <c r="A129" s="30">
        <v>4</v>
      </c>
      <c r="B129" s="30">
        <v>8.1</v>
      </c>
      <c r="C129" s="30"/>
      <c r="D129" s="30"/>
      <c r="E129" s="90">
        <v>16.41</v>
      </c>
      <c r="F129" s="30"/>
      <c r="G129" s="30"/>
      <c r="H129" s="93">
        <f t="shared" si="45"/>
        <v>6.657519388867895</v>
      </c>
      <c r="I129" s="30"/>
      <c r="J129" s="30"/>
      <c r="K129" s="93">
        <f>(H129-B129)^2</f>
        <v>2.0807503134920502</v>
      </c>
      <c r="L129" s="30"/>
      <c r="O129" s="30">
        <v>4</v>
      </c>
      <c r="P129" s="30">
        <v>8.1</v>
      </c>
      <c r="Q129" s="30"/>
      <c r="R129" s="30"/>
      <c r="S129" s="90">
        <v>15.12</v>
      </c>
      <c r="T129" s="30"/>
      <c r="U129" s="30"/>
      <c r="V129" s="93">
        <f t="shared" si="46"/>
        <v>6.5952440727689883</v>
      </c>
      <c r="W129" s="30"/>
      <c r="X129" s="30"/>
      <c r="Y129" s="93">
        <f>(V129-P129)^2</f>
        <v>2.2642904005368609</v>
      </c>
      <c r="Z129" s="30"/>
    </row>
    <row r="130" spans="1:26" x14ac:dyDescent="0.3">
      <c r="A130" s="30" t="s">
        <v>101</v>
      </c>
      <c r="B130" s="30">
        <v>1.25</v>
      </c>
      <c r="C130" s="30"/>
      <c r="D130" s="30"/>
      <c r="E130" s="90">
        <f>AVERAGE(20.45,20.64,20.15)</f>
        <v>20.413333333333334</v>
      </c>
      <c r="F130" s="30"/>
      <c r="G130" s="30"/>
      <c r="H130" s="93">
        <f t="shared" si="45"/>
        <v>4.3682538017810106</v>
      </c>
      <c r="I130" s="30"/>
      <c r="J130" s="30"/>
      <c r="K130" s="93">
        <f>(H130-B130)^2</f>
        <v>9.723506772321727</v>
      </c>
      <c r="L130" s="30"/>
      <c r="O130" s="30" t="s">
        <v>101</v>
      </c>
      <c r="P130" s="30">
        <v>1.25</v>
      </c>
      <c r="Q130" s="30"/>
      <c r="R130" s="30"/>
      <c r="S130" s="90">
        <f>AVERAGE(19.69,19.15,18.88)</f>
        <v>19.239999999999998</v>
      </c>
      <c r="T130" s="30"/>
      <c r="U130" s="30"/>
      <c r="V130" s="93">
        <f t="shared" si="46"/>
        <v>4.3361811645601946</v>
      </c>
      <c r="W130" s="30"/>
      <c r="X130" s="30"/>
      <c r="Y130" s="93">
        <f>(V130-P130)^2</f>
        <v>9.5245141804861184</v>
      </c>
      <c r="Z130" s="30"/>
    </row>
    <row r="131" spans="1:26" x14ac:dyDescent="0.3">
      <c r="A131" s="30">
        <v>8</v>
      </c>
      <c r="B131" s="30">
        <v>12.5</v>
      </c>
      <c r="C131" s="30"/>
      <c r="D131" s="30"/>
      <c r="E131" s="90">
        <v>4.58</v>
      </c>
      <c r="F131" s="30"/>
      <c r="G131" s="30"/>
      <c r="H131" s="93">
        <f t="shared" si="45"/>
        <v>13.422384974689166</v>
      </c>
      <c r="I131" s="30"/>
      <c r="J131" s="30"/>
      <c r="K131" s="93">
        <f t="shared" ref="K131" si="49">(H131-B131)^2</f>
        <v>0.85079404153233329</v>
      </c>
      <c r="L131" s="30"/>
      <c r="O131" s="30">
        <v>8</v>
      </c>
      <c r="P131" s="30">
        <v>12.5</v>
      </c>
      <c r="Q131" s="30"/>
      <c r="R131" s="30"/>
      <c r="S131" s="90">
        <v>2.75</v>
      </c>
      <c r="T131" s="30"/>
      <c r="U131" s="30"/>
      <c r="V131" s="93">
        <f t="shared" si="46"/>
        <v>13.377915959793931</v>
      </c>
      <c r="W131" s="30"/>
      <c r="X131" s="30"/>
      <c r="Y131" s="93">
        <f t="shared" ref="Y131" si="50">(V131-P131)^2</f>
        <v>0.77073643246089951</v>
      </c>
      <c r="Z131" s="30"/>
    </row>
    <row r="132" spans="1:26" x14ac:dyDescent="0.3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x14ac:dyDescent="0.3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x14ac:dyDescent="0.3">
      <c r="A134" s="30" t="s">
        <v>102</v>
      </c>
      <c r="B134" s="30"/>
      <c r="C134" s="98">
        <v>-0.57183986355209404</v>
      </c>
      <c r="D134" s="30"/>
      <c r="E134" s="30"/>
      <c r="F134" s="30"/>
      <c r="G134" s="4" t="s">
        <v>104</v>
      </c>
      <c r="H134" s="5">
        <f>SQRT(SUM(K126:K131)/COUNT(K126:K131))</f>
        <v>1.5779520784128667</v>
      </c>
      <c r="I134" s="6" t="s">
        <v>93</v>
      </c>
      <c r="J134" s="30"/>
      <c r="K134" s="30"/>
      <c r="L134" s="30"/>
      <c r="O134" s="30" t="s">
        <v>102</v>
      </c>
      <c r="P134" s="30"/>
      <c r="Q134" s="98">
        <v>-0.54831623985650313</v>
      </c>
      <c r="R134" s="30"/>
      <c r="S134" s="30"/>
      <c r="T134" s="30"/>
      <c r="U134" s="4" t="s">
        <v>104</v>
      </c>
      <c r="V134" s="5">
        <f>SQRT(SUM(Y126:Y131)/COUNT(Y126:Y131))</f>
        <v>1.5677709745768151</v>
      </c>
      <c r="W134" s="6" t="s">
        <v>93</v>
      </c>
      <c r="X134" s="30"/>
      <c r="Y134" s="30"/>
      <c r="Z134" s="30"/>
    </row>
    <row r="135" spans="1:26" x14ac:dyDescent="0.3">
      <c r="A135" s="30" t="s">
        <v>105</v>
      </c>
      <c r="B135" s="30"/>
      <c r="C135" s="98">
        <v>16.041411549757758</v>
      </c>
      <c r="D135" s="30" t="s">
        <v>106</v>
      </c>
      <c r="E135" s="30"/>
      <c r="F135" s="30"/>
      <c r="G135" s="30"/>
      <c r="H135" s="30"/>
      <c r="I135" s="30"/>
      <c r="J135" s="30"/>
      <c r="K135" s="30"/>
      <c r="L135" s="30"/>
      <c r="O135" s="30" t="s">
        <v>105</v>
      </c>
      <c r="P135" s="30"/>
      <c r="Q135" s="98">
        <v>14.885785619399314</v>
      </c>
      <c r="R135" s="30" t="s">
        <v>106</v>
      </c>
      <c r="S135" s="30"/>
      <c r="T135" s="30"/>
      <c r="U135" s="30"/>
      <c r="V135" s="30"/>
      <c r="W135" s="30"/>
      <c r="X135" s="30"/>
      <c r="Y135" s="30"/>
      <c r="Z135" s="30"/>
    </row>
    <row r="136" spans="1:26" x14ac:dyDescent="0.3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6" x14ac:dyDescent="0.3">
      <c r="A137" s="44" t="s">
        <v>257</v>
      </c>
      <c r="B137" s="30"/>
      <c r="C137" s="44" t="s">
        <v>117</v>
      </c>
      <c r="D137" s="44" t="s">
        <v>118</v>
      </c>
      <c r="E137" s="30"/>
      <c r="F137" s="30"/>
      <c r="G137" s="30"/>
      <c r="H137" s="30"/>
      <c r="I137" s="30"/>
      <c r="J137" s="30"/>
      <c r="K137" s="30"/>
      <c r="L137" s="30"/>
      <c r="O137" s="44" t="s">
        <v>257</v>
      </c>
      <c r="P137" s="44"/>
      <c r="Q137" s="44" t="s">
        <v>114</v>
      </c>
      <c r="R137" s="44" t="s">
        <v>115</v>
      </c>
      <c r="S137" s="30"/>
      <c r="T137" s="30"/>
      <c r="U137" s="30"/>
      <c r="V137" s="30"/>
      <c r="W137" s="30"/>
      <c r="X137" s="30"/>
      <c r="Y137" s="30"/>
      <c r="Z137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226C-2A66-4D2F-B08D-10BAEF7B11C5}">
  <sheetPr>
    <tabColor rgb="FF00B050"/>
  </sheetPr>
  <dimension ref="A1:Z146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119</v>
      </c>
    </row>
    <row r="3" spans="1:12" x14ac:dyDescent="0.3">
      <c r="G3" t="s">
        <v>120</v>
      </c>
    </row>
    <row r="4" spans="1:12" x14ac:dyDescent="0.3">
      <c r="G4" s="13" t="s">
        <v>121</v>
      </c>
    </row>
    <row r="5" spans="1:12" x14ac:dyDescent="0.3">
      <c r="G5" t="s">
        <v>122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6.5</v>
      </c>
      <c r="C14" s="32"/>
      <c r="D14" s="32"/>
      <c r="E14" s="33">
        <v>24.378799999999998</v>
      </c>
      <c r="F14" s="32"/>
      <c r="G14" s="32"/>
      <c r="H14" s="94">
        <f>($C$23)*(E14)+$C$24</f>
        <v>6.5968029163363546</v>
      </c>
      <c r="I14" s="94"/>
      <c r="J14" s="94"/>
      <c r="K14" s="94">
        <f>(H14-B14)^2</f>
        <v>9.3708046112232733E-3</v>
      </c>
      <c r="L14" s="32"/>
    </row>
    <row r="15" spans="1:12" x14ac:dyDescent="0.3">
      <c r="A15" s="32">
        <v>2</v>
      </c>
      <c r="B15" s="35">
        <v>5.4</v>
      </c>
      <c r="C15" s="32"/>
      <c r="D15" s="32"/>
      <c r="E15" s="33">
        <v>25.5854</v>
      </c>
      <c r="F15" s="32"/>
      <c r="G15" s="32"/>
      <c r="H15" s="94">
        <f t="shared" ref="H15:H20" si="0">($C$23)*(E15)+$C$24</f>
        <v>5.518164089599999</v>
      </c>
      <c r="I15" s="94"/>
      <c r="J15" s="94"/>
      <c r="K15" s="94">
        <f>(H15-B15)^2</f>
        <v>1.3962752070996518E-2</v>
      </c>
      <c r="L15" s="32"/>
    </row>
    <row r="16" spans="1:12" x14ac:dyDescent="0.3">
      <c r="A16" s="32">
        <v>3</v>
      </c>
      <c r="B16" s="35">
        <v>7.7</v>
      </c>
      <c r="C16" s="32"/>
      <c r="D16" s="32"/>
      <c r="E16" s="33">
        <v>24.241700000000002</v>
      </c>
      <c r="F16" s="32"/>
      <c r="G16" s="32"/>
      <c r="H16" s="94">
        <f t="shared" si="0"/>
        <v>6.7193633200704426</v>
      </c>
      <c r="I16" s="94"/>
      <c r="J16" s="94"/>
      <c r="K16" s="94">
        <f t="shared" ref="K16:K20" si="1">(H16-B16)^2</f>
        <v>0.96164829802326557</v>
      </c>
      <c r="L16" s="32"/>
    </row>
    <row r="17" spans="1:26" x14ac:dyDescent="0.3">
      <c r="A17" s="32">
        <v>4</v>
      </c>
      <c r="B17" s="35">
        <v>7.7</v>
      </c>
      <c r="C17" s="32"/>
      <c r="D17" s="32"/>
      <c r="E17" s="33">
        <v>22.798100000000002</v>
      </c>
      <c r="F17" s="32"/>
      <c r="G17" s="32"/>
      <c r="H17" s="94">
        <f t="shared" si="0"/>
        <v>8.0098680526053307</v>
      </c>
      <c r="I17" s="94"/>
      <c r="J17" s="94"/>
      <c r="K17" s="94">
        <f t="shared" si="1"/>
        <v>9.6018210025419909E-2</v>
      </c>
      <c r="L17" s="32"/>
    </row>
    <row r="18" spans="1:26" x14ac:dyDescent="0.3">
      <c r="A18" s="32">
        <v>5</v>
      </c>
      <c r="B18" s="35">
        <v>5.4</v>
      </c>
      <c r="C18" s="32"/>
      <c r="D18" s="32"/>
      <c r="E18" s="33">
        <v>25.464500000000001</v>
      </c>
      <c r="F18" s="32"/>
      <c r="G18" s="32"/>
      <c r="H18" s="94">
        <f t="shared" si="0"/>
        <v>5.6262425200263415</v>
      </c>
      <c r="I18" s="94"/>
      <c r="J18" s="94"/>
      <c r="K18" s="94">
        <f t="shared" si="1"/>
        <v>5.1185677867869379E-2</v>
      </c>
      <c r="L18" s="32"/>
    </row>
    <row r="19" spans="1:26" x14ac:dyDescent="0.3">
      <c r="A19" s="32">
        <v>6</v>
      </c>
      <c r="B19" s="35">
        <v>6.5</v>
      </c>
      <c r="C19" s="32"/>
      <c r="D19" s="32"/>
      <c r="E19" s="33">
        <v>24.2303</v>
      </c>
      <c r="F19" s="32"/>
      <c r="G19" s="32"/>
      <c r="H19" s="94">
        <f t="shared" si="0"/>
        <v>6.7295543383240428</v>
      </c>
      <c r="I19" s="94"/>
      <c r="J19" s="94"/>
      <c r="K19" s="94">
        <f t="shared" si="1"/>
        <v>5.2695194243389115E-2</v>
      </c>
      <c r="L19" s="32"/>
    </row>
    <row r="20" spans="1:26" x14ac:dyDescent="0.3">
      <c r="A20" s="32">
        <v>7</v>
      </c>
      <c r="B20" s="35">
        <v>12.3</v>
      </c>
      <c r="C20" s="32"/>
      <c r="D20" s="32"/>
      <c r="E20" s="33">
        <v>17.999400000000001</v>
      </c>
      <c r="F20" s="32"/>
      <c r="G20" s="32"/>
      <c r="H20" s="94">
        <f t="shared" si="0"/>
        <v>12.299660973092433</v>
      </c>
      <c r="I20" s="94"/>
      <c r="J20" s="94"/>
      <c r="K20" s="94">
        <f t="shared" si="1"/>
        <v>1.1493924405514887E-7</v>
      </c>
      <c r="L20" s="32"/>
    </row>
    <row r="21" spans="1:26" x14ac:dyDescent="0.3">
      <c r="A21" s="32"/>
      <c r="B21" s="35"/>
      <c r="C21" s="32"/>
      <c r="D21" s="32"/>
      <c r="E21" s="34"/>
      <c r="F21" s="32"/>
      <c r="G21" s="32"/>
      <c r="H21" s="34"/>
      <c r="I21" s="32"/>
      <c r="J21" s="32"/>
      <c r="K21" s="33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102</v>
      </c>
      <c r="B23" s="32"/>
      <c r="C23" s="97">
        <v>-0.89394896961408321</v>
      </c>
      <c r="D23" s="32"/>
      <c r="E23" s="32"/>
      <c r="F23" s="32"/>
      <c r="G23" s="4" t="s">
        <v>104</v>
      </c>
      <c r="H23" s="5">
        <f>SQRT(SUM(K14:K20)/COUNT(K14:K20))</f>
        <v>0.4114228016081003</v>
      </c>
      <c r="I23" s="6" t="s">
        <v>93</v>
      </c>
      <c r="J23" s="32"/>
      <c r="K23" s="32"/>
      <c r="L23" s="32"/>
    </row>
    <row r="24" spans="1:26" x14ac:dyDescent="0.3">
      <c r="A24" s="31" t="s">
        <v>105</v>
      </c>
      <c r="B24" s="32"/>
      <c r="C24" s="97">
        <v>28.390206056764164</v>
      </c>
      <c r="D24" s="32" t="s">
        <v>106</v>
      </c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ht="15.6" x14ac:dyDescent="0.3">
      <c r="A26" s="42" t="s">
        <v>107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8" spans="1:26" ht="16.8" x14ac:dyDescent="0.35">
      <c r="A28" s="24" t="s">
        <v>96</v>
      </c>
      <c r="B28" s="24" t="s">
        <v>97</v>
      </c>
      <c r="C28" s="24"/>
      <c r="D28" s="24"/>
      <c r="E28" s="24" t="s">
        <v>98</v>
      </c>
      <c r="F28" s="24"/>
      <c r="G28" s="24"/>
      <c r="H28" s="24" t="s">
        <v>99</v>
      </c>
      <c r="I28" s="24"/>
      <c r="J28" s="24"/>
      <c r="K28" s="24" t="s">
        <v>100</v>
      </c>
      <c r="L28" s="24"/>
      <c r="O28" s="24" t="s">
        <v>96</v>
      </c>
      <c r="P28" s="24" t="s">
        <v>97</v>
      </c>
      <c r="Q28" s="24"/>
      <c r="R28" s="24"/>
      <c r="S28" s="24" t="s">
        <v>98</v>
      </c>
      <c r="T28" s="24"/>
      <c r="U28" s="24"/>
      <c r="V28" s="24" t="s">
        <v>99</v>
      </c>
      <c r="W28" s="24"/>
      <c r="X28" s="24"/>
      <c r="Y28" s="24" t="s">
        <v>100</v>
      </c>
      <c r="Z28" s="24"/>
    </row>
    <row r="29" spans="1:26" x14ac:dyDescent="0.3">
      <c r="A29" s="25">
        <v>1</v>
      </c>
      <c r="B29" s="25">
        <v>6.5</v>
      </c>
      <c r="C29" s="25"/>
      <c r="D29" s="25"/>
      <c r="E29" s="25">
        <v>24.26</v>
      </c>
      <c r="F29" s="25"/>
      <c r="G29" s="25"/>
      <c r="H29" s="92">
        <f>($C$38)*(E29)+$C$39</f>
        <v>6.6249390011410689</v>
      </c>
      <c r="I29" s="92"/>
      <c r="J29" s="92"/>
      <c r="K29" s="92">
        <f>(H29-B29)^2</f>
        <v>1.5609754006128023E-2</v>
      </c>
      <c r="L29" s="25"/>
      <c r="O29" s="25">
        <v>1</v>
      </c>
      <c r="P29" s="25">
        <v>6.5</v>
      </c>
      <c r="Q29" s="25"/>
      <c r="R29" s="25"/>
      <c r="S29" s="26">
        <v>24.07</v>
      </c>
      <c r="T29" s="25"/>
      <c r="U29" s="25"/>
      <c r="V29" s="92">
        <f>($Q$38)*(S29)+$Q$39</f>
        <v>6.6835813649695766</v>
      </c>
      <c r="W29" s="92"/>
      <c r="X29" s="92"/>
      <c r="Y29" s="92">
        <f>(V29-P29)^2</f>
        <v>3.3702117564092866E-2</v>
      </c>
      <c r="Z29" s="25"/>
    </row>
    <row r="30" spans="1:26" x14ac:dyDescent="0.3">
      <c r="A30" s="25">
        <v>2</v>
      </c>
      <c r="B30" s="25">
        <v>5.4</v>
      </c>
      <c r="C30" s="25"/>
      <c r="D30" s="25"/>
      <c r="E30" s="25">
        <v>25.48</v>
      </c>
      <c r="F30" s="25"/>
      <c r="G30" s="25"/>
      <c r="H30" s="92">
        <f>($C$38)*(E30)+$C$39</f>
        <v>5.5318267855551042</v>
      </c>
      <c r="I30" s="92"/>
      <c r="J30" s="92"/>
      <c r="K30" s="92">
        <f>(H30-B30)^2</f>
        <v>1.7378301389791337E-2</v>
      </c>
      <c r="L30" s="25"/>
      <c r="O30" s="25">
        <v>2</v>
      </c>
      <c r="P30" s="25">
        <v>5.4</v>
      </c>
      <c r="Q30" s="25"/>
      <c r="R30" s="25"/>
      <c r="S30" s="26">
        <v>25.8</v>
      </c>
      <c r="T30" s="25"/>
      <c r="U30" s="25"/>
      <c r="V30" s="92">
        <f t="shared" ref="V30:V35" si="2">($Q$38)*(S30)+$Q$39</f>
        <v>5.1979191705320247</v>
      </c>
      <c r="W30" s="92"/>
      <c r="X30" s="92"/>
      <c r="Y30" s="92">
        <f>(V30-P30)^2</f>
        <v>4.0836661638465069E-2</v>
      </c>
      <c r="Z30" s="25"/>
    </row>
    <row r="31" spans="1:26" x14ac:dyDescent="0.3">
      <c r="A31" s="25">
        <v>3</v>
      </c>
      <c r="B31" s="25">
        <v>7.7</v>
      </c>
      <c r="C31" s="25"/>
      <c r="D31" s="25"/>
      <c r="E31" s="25">
        <v>24.12</v>
      </c>
      <c r="F31" s="25"/>
      <c r="G31" s="25"/>
      <c r="H31" s="92">
        <f t="shared" ref="H31:H35" si="3">($C$38)*(E31)+$C$39</f>
        <v>6.7503781078476557</v>
      </c>
      <c r="I31" s="92"/>
      <c r="J31" s="92"/>
      <c r="K31" s="92">
        <f t="shared" ref="K31:K35" si="4">(H31-B31)^2</f>
        <v>0.90178173805499895</v>
      </c>
      <c r="L31" s="25"/>
      <c r="O31" s="25">
        <v>3</v>
      </c>
      <c r="P31" s="25">
        <v>7.7</v>
      </c>
      <c r="Q31" s="25"/>
      <c r="R31" s="25"/>
      <c r="S31" s="26">
        <v>24.07</v>
      </c>
      <c r="T31" s="25"/>
      <c r="U31" s="25"/>
      <c r="V31" s="92">
        <f t="shared" si="2"/>
        <v>6.6835813649695766</v>
      </c>
      <c r="W31" s="92"/>
      <c r="X31" s="92"/>
      <c r="Y31" s="92">
        <f t="shared" ref="Y31:Y35" si="5">(V31-P31)^2</f>
        <v>1.0331068416371094</v>
      </c>
      <c r="Z31" s="25"/>
    </row>
    <row r="32" spans="1:26" x14ac:dyDescent="0.3">
      <c r="A32" s="25">
        <v>4</v>
      </c>
      <c r="B32" s="25">
        <v>7.7</v>
      </c>
      <c r="C32" s="25"/>
      <c r="D32" s="25"/>
      <c r="E32" s="25">
        <v>22.67</v>
      </c>
      <c r="F32" s="25"/>
      <c r="G32" s="25"/>
      <c r="H32" s="92">
        <f t="shared" si="3"/>
        <v>8.0495688558801533</v>
      </c>
      <c r="I32" s="92"/>
      <c r="J32" s="92"/>
      <c r="K32" s="92">
        <f t="shared" si="4"/>
        <v>0.12219838500135922</v>
      </c>
      <c r="L32" s="25"/>
      <c r="O32" s="25">
        <v>4</v>
      </c>
      <c r="P32" s="25">
        <v>7.7</v>
      </c>
      <c r="Q32" s="25"/>
      <c r="R32" s="25"/>
      <c r="S32" s="26">
        <v>22.39</v>
      </c>
      <c r="T32" s="25"/>
      <c r="U32" s="25"/>
      <c r="V32" s="92">
        <f t="shared" si="2"/>
        <v>8.1263053456950587</v>
      </c>
      <c r="W32" s="92"/>
      <c r="X32" s="92"/>
      <c r="Y32" s="92">
        <f t="shared" si="5"/>
        <v>0.18173624776818334</v>
      </c>
      <c r="Z32" s="25"/>
    </row>
    <row r="33" spans="1:26" x14ac:dyDescent="0.3">
      <c r="A33" s="25">
        <v>5</v>
      </c>
      <c r="B33" s="25">
        <v>5.4</v>
      </c>
      <c r="C33" s="25"/>
      <c r="D33" s="25"/>
      <c r="E33" s="25">
        <v>25.44</v>
      </c>
      <c r="F33" s="25"/>
      <c r="G33" s="25"/>
      <c r="H33" s="92">
        <f t="shared" si="3"/>
        <v>5.5676665303284132</v>
      </c>
      <c r="I33" s="92"/>
      <c r="J33" s="92"/>
      <c r="K33" s="92">
        <f t="shared" si="4"/>
        <v>2.8112065392368581E-2</v>
      </c>
      <c r="L33" s="25"/>
      <c r="O33" s="25">
        <v>5</v>
      </c>
      <c r="P33" s="25">
        <v>5.4</v>
      </c>
      <c r="Q33" s="25"/>
      <c r="R33" s="25"/>
      <c r="S33" s="26">
        <v>25.11</v>
      </c>
      <c r="T33" s="25"/>
      <c r="U33" s="25"/>
      <c r="V33" s="92">
        <f t="shared" si="2"/>
        <v>5.7904665197585636</v>
      </c>
      <c r="W33" s="92"/>
      <c r="X33" s="92"/>
      <c r="Y33" s="92">
        <f t="shared" si="5"/>
        <v>0.15246410305236449</v>
      </c>
      <c r="Z33" s="25"/>
    </row>
    <row r="34" spans="1:26" x14ac:dyDescent="0.3">
      <c r="A34" s="25">
        <v>6</v>
      </c>
      <c r="B34" s="25">
        <v>6.5</v>
      </c>
      <c r="C34" s="25"/>
      <c r="D34" s="25"/>
      <c r="E34" s="25">
        <v>24.19</v>
      </c>
      <c r="F34" s="25"/>
      <c r="G34" s="25"/>
      <c r="H34" s="92">
        <f t="shared" si="3"/>
        <v>6.6876585544943623</v>
      </c>
      <c r="I34" s="92"/>
      <c r="J34" s="92"/>
      <c r="K34" s="92">
        <f t="shared" si="4"/>
        <v>3.5215733074913547E-2</v>
      </c>
      <c r="L34" s="25"/>
      <c r="O34" s="25">
        <v>6</v>
      </c>
      <c r="P34" s="25">
        <v>6.5</v>
      </c>
      <c r="Q34" s="25"/>
      <c r="R34" s="25"/>
      <c r="S34" s="26">
        <v>23.9</v>
      </c>
      <c r="T34" s="25"/>
      <c r="U34" s="25"/>
      <c r="V34" s="92">
        <f t="shared" si="2"/>
        <v>6.8295712915906073</v>
      </c>
      <c r="W34" s="92"/>
      <c r="X34" s="92"/>
      <c r="Y34" s="92">
        <f t="shared" si="5"/>
        <v>0.10861723624070109</v>
      </c>
      <c r="Z34" s="25"/>
    </row>
    <row r="35" spans="1:26" x14ac:dyDescent="0.3">
      <c r="A35" s="25">
        <v>7</v>
      </c>
      <c r="B35" s="25">
        <v>12.3</v>
      </c>
      <c r="C35" s="25"/>
      <c r="D35" s="25"/>
      <c r="E35" s="25">
        <v>17.940000000000001</v>
      </c>
      <c r="F35" s="25"/>
      <c r="G35" s="25"/>
      <c r="H35" s="92">
        <f t="shared" si="3"/>
        <v>12.287618675324097</v>
      </c>
      <c r="I35" s="92"/>
      <c r="J35" s="92"/>
      <c r="K35" s="92">
        <f t="shared" si="4"/>
        <v>1.532972007301362E-4</v>
      </c>
      <c r="L35" s="25"/>
      <c r="O35" s="25">
        <v>7</v>
      </c>
      <c r="P35" s="25">
        <v>12.3</v>
      </c>
      <c r="Q35" s="25"/>
      <c r="R35" s="25"/>
      <c r="S35" s="26">
        <v>17.66</v>
      </c>
      <c r="T35" s="25"/>
      <c r="U35" s="25"/>
      <c r="V35" s="92">
        <f t="shared" si="2"/>
        <v>12.188260362856687</v>
      </c>
      <c r="W35" s="92"/>
      <c r="X35" s="92"/>
      <c r="Y35" s="92">
        <f t="shared" si="5"/>
        <v>1.248574650891951E-2</v>
      </c>
      <c r="Z35" s="25"/>
    </row>
    <row r="36" spans="1:26" x14ac:dyDescent="0.3">
      <c r="A36" s="25"/>
      <c r="B36" s="25"/>
      <c r="C36" s="25"/>
      <c r="D36" s="25"/>
      <c r="E36" s="25"/>
      <c r="F36" s="25"/>
      <c r="G36" s="25"/>
      <c r="H36" s="92"/>
      <c r="I36" s="92"/>
      <c r="J36" s="92"/>
      <c r="K36" s="92"/>
      <c r="L36" s="25"/>
      <c r="O36" s="25"/>
      <c r="P36" s="25"/>
      <c r="Q36" s="25"/>
      <c r="R36" s="25"/>
      <c r="S36" s="26"/>
      <c r="T36" s="25"/>
      <c r="U36" s="25"/>
      <c r="V36" s="25"/>
      <c r="W36" s="25"/>
      <c r="X36" s="25"/>
      <c r="Y36" s="25"/>
      <c r="Z36" s="25"/>
    </row>
    <row r="37" spans="1:26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4" t="s">
        <v>102</v>
      </c>
      <c r="B38" s="24"/>
      <c r="C38" s="96">
        <v>-0.89599361933275778</v>
      </c>
      <c r="D38" s="25"/>
      <c r="E38" s="25"/>
      <c r="F38" s="25"/>
      <c r="G38" s="4" t="s">
        <v>104</v>
      </c>
      <c r="H38" s="5">
        <f>SQRT(SUM(K29:K35)/COUNT(K29:K35))</f>
        <v>0.40008021947752459</v>
      </c>
      <c r="I38" s="6" t="s">
        <v>93</v>
      </c>
      <c r="J38" s="25"/>
      <c r="K38" s="25"/>
      <c r="L38" s="25"/>
      <c r="O38" s="24" t="s">
        <v>102</v>
      </c>
      <c r="P38" s="24"/>
      <c r="Q38" s="96">
        <v>-0.85876427424135882</v>
      </c>
      <c r="R38" s="25"/>
      <c r="S38" s="25"/>
      <c r="T38" s="25"/>
      <c r="U38" s="4" t="s">
        <v>104</v>
      </c>
      <c r="V38" s="5">
        <f>SQRT(SUM(Y29:Y35)/COUNT(Y29:Y35))</f>
        <v>0.47252346191331918</v>
      </c>
      <c r="W38" s="6" t="s">
        <v>93</v>
      </c>
      <c r="X38" s="25"/>
      <c r="Y38" s="25"/>
      <c r="Z38" s="25"/>
    </row>
    <row r="39" spans="1:26" x14ac:dyDescent="0.3">
      <c r="A39" s="24" t="s">
        <v>105</v>
      </c>
      <c r="B39" s="24"/>
      <c r="C39" s="96">
        <v>28.361744206153773</v>
      </c>
      <c r="D39" s="25" t="s">
        <v>106</v>
      </c>
      <c r="E39" s="25"/>
      <c r="F39" s="25"/>
      <c r="G39" s="25"/>
      <c r="H39" s="25"/>
      <c r="I39" s="25"/>
      <c r="J39" s="25"/>
      <c r="K39" s="25"/>
      <c r="L39" s="25"/>
      <c r="O39" s="24" t="s">
        <v>105</v>
      </c>
      <c r="P39" s="24"/>
      <c r="Q39" s="96">
        <v>27.354037445959083</v>
      </c>
      <c r="R39" s="25" t="s">
        <v>106</v>
      </c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6" x14ac:dyDescent="0.3">
      <c r="A41" s="43" t="s">
        <v>112</v>
      </c>
      <c r="B41" s="43"/>
      <c r="C41" s="43" t="s">
        <v>114</v>
      </c>
      <c r="D41" s="43"/>
      <c r="E41" s="25"/>
      <c r="F41" s="25"/>
      <c r="G41" s="25"/>
      <c r="H41" s="25"/>
      <c r="I41" s="25"/>
      <c r="J41" s="25"/>
      <c r="K41" s="25"/>
      <c r="L41" s="25"/>
      <c r="O41" s="43" t="s">
        <v>112</v>
      </c>
      <c r="P41" s="43"/>
      <c r="Q41" s="43" t="s">
        <v>114</v>
      </c>
      <c r="R41" s="43" t="s">
        <v>115</v>
      </c>
      <c r="S41" s="25"/>
      <c r="T41" s="25"/>
      <c r="U41" s="25"/>
      <c r="V41" s="25"/>
      <c r="W41" s="25"/>
      <c r="X41" s="25"/>
      <c r="Y41" s="25"/>
      <c r="Z41" s="25"/>
    </row>
    <row r="43" spans="1:26" ht="16.8" x14ac:dyDescent="0.35">
      <c r="A43" s="91" t="s">
        <v>96</v>
      </c>
      <c r="B43" s="91" t="s">
        <v>97</v>
      </c>
      <c r="C43" s="91"/>
      <c r="D43" s="91"/>
      <c r="E43" s="91" t="s">
        <v>98</v>
      </c>
      <c r="F43" s="91"/>
      <c r="G43" s="91"/>
      <c r="H43" s="91" t="s">
        <v>99</v>
      </c>
      <c r="I43" s="91"/>
      <c r="J43" s="91"/>
      <c r="K43" s="91" t="s">
        <v>100</v>
      </c>
      <c r="L43" s="91"/>
      <c r="O43" s="91" t="s">
        <v>96</v>
      </c>
      <c r="P43" s="91" t="s">
        <v>97</v>
      </c>
      <c r="Q43" s="91"/>
      <c r="R43" s="91"/>
      <c r="S43" s="91" t="s">
        <v>98</v>
      </c>
      <c r="T43" s="91"/>
      <c r="U43" s="91"/>
      <c r="V43" s="91" t="s">
        <v>99</v>
      </c>
      <c r="W43" s="91"/>
      <c r="X43" s="91"/>
      <c r="Y43" s="91" t="s">
        <v>100</v>
      </c>
      <c r="Z43" s="91"/>
    </row>
    <row r="44" spans="1:26" x14ac:dyDescent="0.3">
      <c r="A44" s="30">
        <v>1</v>
      </c>
      <c r="B44" s="30">
        <v>6.5</v>
      </c>
      <c r="C44" s="30"/>
      <c r="D44" s="30"/>
      <c r="E44" s="90">
        <v>24.27</v>
      </c>
      <c r="F44" s="30"/>
      <c r="G44" s="30"/>
      <c r="H44" s="93">
        <f>($C$53)*(E44)+$C$54</f>
        <v>6.6244442679332352</v>
      </c>
      <c r="I44" s="93"/>
      <c r="J44" s="93"/>
      <c r="K44" s="93">
        <f>(H44-B44)^2</f>
        <v>1.5486375821438818E-2</v>
      </c>
      <c r="L44" s="30"/>
      <c r="O44" s="30">
        <v>1</v>
      </c>
      <c r="P44" s="30">
        <v>6.5</v>
      </c>
      <c r="Q44" s="30"/>
      <c r="R44" s="30"/>
      <c r="S44" s="30">
        <v>24.04</v>
      </c>
      <c r="T44" s="30"/>
      <c r="U44" s="30"/>
      <c r="V44" s="93">
        <f>($Q$53)*(S44)+$Q$54</f>
        <v>6.6889740839702654</v>
      </c>
      <c r="W44" s="93"/>
      <c r="X44" s="93"/>
      <c r="Y44" s="93">
        <f>(V44-P44)^2</f>
        <v>3.5711204412400915E-2</v>
      </c>
      <c r="Z44" s="30"/>
    </row>
    <row r="45" spans="1:26" x14ac:dyDescent="0.3">
      <c r="A45" s="30">
        <v>2</v>
      </c>
      <c r="B45" s="30">
        <v>5.4</v>
      </c>
      <c r="C45" s="30"/>
      <c r="D45" s="30"/>
      <c r="E45" s="90">
        <v>25.48</v>
      </c>
      <c r="F45" s="30"/>
      <c r="G45" s="30"/>
      <c r="H45" s="93">
        <f t="shared" ref="H45:H50" si="6">($C$53)*(E45)+$C$54</f>
        <v>5.5376600810053773</v>
      </c>
      <c r="I45" s="93"/>
      <c r="J45" s="93"/>
      <c r="K45" s="93">
        <f>(H45-B45)^2</f>
        <v>1.8950297902406949E-2</v>
      </c>
      <c r="L45" s="30"/>
      <c r="O45" s="30">
        <v>2</v>
      </c>
      <c r="P45" s="30">
        <v>5.4</v>
      </c>
      <c r="Q45" s="30"/>
      <c r="R45" s="30"/>
      <c r="S45" s="30">
        <v>25.77</v>
      </c>
      <c r="T45" s="30"/>
      <c r="U45" s="30"/>
      <c r="V45" s="93">
        <f t="shared" ref="V45:V50" si="7">($Q$53)*(S45)+$Q$54</f>
        <v>5.1989116894391429</v>
      </c>
      <c r="W45" s="93"/>
      <c r="X45" s="93"/>
      <c r="Y45" s="93">
        <f>(V45-P45)^2</f>
        <v>4.043650864421984E-2</v>
      </c>
      <c r="Z45" s="30"/>
    </row>
    <row r="46" spans="1:26" x14ac:dyDescent="0.3">
      <c r="A46" s="30">
        <v>3</v>
      </c>
      <c r="B46" s="30">
        <v>7.7</v>
      </c>
      <c r="C46" s="30"/>
      <c r="D46" s="30"/>
      <c r="E46" s="90">
        <v>24.13</v>
      </c>
      <c r="F46" s="30"/>
      <c r="G46" s="30"/>
      <c r="H46" s="93">
        <f>($C$53)*(E46)+$C$54</f>
        <v>6.7501878928670394</v>
      </c>
      <c r="I46" s="93"/>
      <c r="J46" s="93"/>
      <c r="K46" s="93">
        <f t="shared" ref="K46:K50" si="8">(H46-B46)^2</f>
        <v>0.90214303885635505</v>
      </c>
      <c r="L46" s="30"/>
      <c r="O46" s="30">
        <v>3</v>
      </c>
      <c r="P46" s="30">
        <v>7.7</v>
      </c>
      <c r="Q46" s="30"/>
      <c r="R46" s="30"/>
      <c r="S46" s="30">
        <v>24.05</v>
      </c>
      <c r="T46" s="30"/>
      <c r="U46" s="30"/>
      <c r="V46" s="93">
        <f t="shared" si="7"/>
        <v>6.6803610065452297</v>
      </c>
      <c r="W46" s="93"/>
      <c r="X46" s="93"/>
      <c r="Y46" s="93">
        <f t="shared" ref="Y46:Y50" si="9">(V46-P46)^2</f>
        <v>1.0396636769734575</v>
      </c>
      <c r="Z46" s="30"/>
    </row>
    <row r="47" spans="1:26" x14ac:dyDescent="0.3">
      <c r="A47" s="30">
        <v>4</v>
      </c>
      <c r="B47" s="30">
        <v>7.7</v>
      </c>
      <c r="C47" s="30"/>
      <c r="D47" s="30"/>
      <c r="E47" s="90">
        <v>22.67</v>
      </c>
      <c r="F47" s="30"/>
      <c r="G47" s="30"/>
      <c r="H47" s="93">
        <f t="shared" si="6"/>
        <v>8.0615142671766833</v>
      </c>
      <c r="I47" s="93"/>
      <c r="J47" s="93"/>
      <c r="K47" s="93">
        <f t="shared" si="8"/>
        <v>0.13069256537229423</v>
      </c>
      <c r="L47" s="30"/>
      <c r="O47" s="30">
        <v>4</v>
      </c>
      <c r="P47" s="30">
        <v>7.7</v>
      </c>
      <c r="Q47" s="30"/>
      <c r="R47" s="30"/>
      <c r="S47" s="30">
        <v>22.36</v>
      </c>
      <c r="T47" s="30"/>
      <c r="U47" s="30"/>
      <c r="V47" s="93">
        <f t="shared" si="7"/>
        <v>8.1359710913762093</v>
      </c>
      <c r="W47" s="93"/>
      <c r="X47" s="93"/>
      <c r="Y47" s="93">
        <f t="shared" si="9"/>
        <v>0.19007079251576292</v>
      </c>
      <c r="Z47" s="30"/>
    </row>
    <row r="48" spans="1:26" x14ac:dyDescent="0.3">
      <c r="A48" s="30">
        <v>5</v>
      </c>
      <c r="B48" s="30">
        <v>5.4</v>
      </c>
      <c r="C48" s="30"/>
      <c r="D48" s="30"/>
      <c r="E48" s="90">
        <v>25.46</v>
      </c>
      <c r="F48" s="30"/>
      <c r="G48" s="30"/>
      <c r="H48" s="93">
        <f t="shared" si="6"/>
        <v>5.5556234559959172</v>
      </c>
      <c r="I48" s="93"/>
      <c r="J48" s="93"/>
      <c r="K48" s="93">
        <f t="shared" si="8"/>
        <v>2.4218660056113075E-2</v>
      </c>
      <c r="L48" s="30"/>
      <c r="O48" s="30">
        <v>5</v>
      </c>
      <c r="P48" s="30">
        <v>5.4</v>
      </c>
      <c r="Q48" s="30"/>
      <c r="R48" s="30"/>
      <c r="S48" s="30">
        <v>25.09</v>
      </c>
      <c r="T48" s="30"/>
      <c r="U48" s="30"/>
      <c r="V48" s="93">
        <f t="shared" si="7"/>
        <v>5.7846009543415491</v>
      </c>
      <c r="W48" s="93"/>
      <c r="X48" s="93"/>
      <c r="Y48" s="93">
        <f t="shared" si="9"/>
        <v>0.14791789408043005</v>
      </c>
      <c r="Z48" s="30"/>
    </row>
    <row r="49" spans="1:26" x14ac:dyDescent="0.3">
      <c r="A49" s="30">
        <v>6</v>
      </c>
      <c r="B49" s="30">
        <v>6.5</v>
      </c>
      <c r="C49" s="30"/>
      <c r="D49" s="30"/>
      <c r="E49" s="90">
        <v>24.2</v>
      </c>
      <c r="F49" s="30"/>
      <c r="G49" s="30"/>
      <c r="H49" s="93">
        <f t="shared" si="6"/>
        <v>6.6873160804001373</v>
      </c>
      <c r="I49" s="93"/>
      <c r="J49" s="93"/>
      <c r="K49" s="93">
        <f t="shared" si="8"/>
        <v>3.5087313976470684E-2</v>
      </c>
      <c r="L49" s="30"/>
      <c r="O49" s="30">
        <v>6</v>
      </c>
      <c r="P49" s="30">
        <v>6.5</v>
      </c>
      <c r="Q49" s="30"/>
      <c r="R49" s="30"/>
      <c r="S49" s="30">
        <v>23.88</v>
      </c>
      <c r="T49" s="30"/>
      <c r="U49" s="30"/>
      <c r="V49" s="93">
        <f t="shared" si="7"/>
        <v>6.8267833227708294</v>
      </c>
      <c r="W49" s="93"/>
      <c r="X49" s="93"/>
      <c r="Y49" s="93">
        <f t="shared" si="9"/>
        <v>0.1067873400411441</v>
      </c>
      <c r="Z49" s="30"/>
    </row>
    <row r="50" spans="1:26" x14ac:dyDescent="0.3">
      <c r="A50" s="30">
        <v>7</v>
      </c>
      <c r="B50" s="30">
        <v>12.3</v>
      </c>
      <c r="C50" s="30"/>
      <c r="D50" s="30"/>
      <c r="E50" s="90">
        <v>17.97</v>
      </c>
      <c r="F50" s="30"/>
      <c r="G50" s="30"/>
      <c r="H50" s="93">
        <f t="shared" si="6"/>
        <v>12.282907389954321</v>
      </c>
      <c r="I50" s="93"/>
      <c r="J50" s="93"/>
      <c r="K50" s="93">
        <f t="shared" si="8"/>
        <v>2.9215731817366838E-4</v>
      </c>
      <c r="L50" s="30"/>
      <c r="O50" s="30">
        <v>7</v>
      </c>
      <c r="P50" s="30">
        <v>12.3</v>
      </c>
      <c r="Q50" s="30"/>
      <c r="R50" s="30"/>
      <c r="S50" s="30">
        <v>17.66</v>
      </c>
      <c r="T50" s="30"/>
      <c r="U50" s="30"/>
      <c r="V50" s="93">
        <f t="shared" si="7"/>
        <v>12.184117481142842</v>
      </c>
      <c r="W50" s="93"/>
      <c r="X50" s="93"/>
      <c r="Y50" s="93">
        <f t="shared" si="9"/>
        <v>1.3428758176679824E-2</v>
      </c>
      <c r="Z50" s="30"/>
    </row>
    <row r="51" spans="1:26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3">
      <c r="A53" s="91" t="s">
        <v>102</v>
      </c>
      <c r="B53" s="91"/>
      <c r="C53" s="98">
        <v>-0.89816874952715631</v>
      </c>
      <c r="D53" s="30"/>
      <c r="E53" s="30"/>
      <c r="F53" s="30"/>
      <c r="G53" s="4" t="s">
        <v>104</v>
      </c>
      <c r="H53" s="5">
        <f>SQRT(SUM(K44:K50)/COUNT(K44:K50))</f>
        <v>0.40122498307473548</v>
      </c>
      <c r="I53" s="6" t="s">
        <v>93</v>
      </c>
      <c r="J53" s="30"/>
      <c r="K53" s="30"/>
      <c r="L53" s="30"/>
      <c r="O53" s="91" t="s">
        <v>102</v>
      </c>
      <c r="P53" s="91"/>
      <c r="Q53" s="98">
        <v>-0.86130774250353881</v>
      </c>
      <c r="R53" s="30"/>
      <c r="S53" s="30"/>
      <c r="T53" s="30"/>
      <c r="U53" s="4" t="s">
        <v>104</v>
      </c>
      <c r="V53" s="5">
        <f>SQRT(SUM(Y44:Y50)/COUNT(Y44:Y50))</f>
        <v>0.47419347691544267</v>
      </c>
      <c r="W53" s="6" t="s">
        <v>93</v>
      </c>
      <c r="X53" s="30"/>
      <c r="Y53" s="30"/>
      <c r="Z53" s="30"/>
    </row>
    <row r="54" spans="1:26" x14ac:dyDescent="0.3">
      <c r="A54" s="91" t="s">
        <v>105</v>
      </c>
      <c r="B54" s="91"/>
      <c r="C54" s="98">
        <v>28.422999818957319</v>
      </c>
      <c r="D54" s="30" t="s">
        <v>106</v>
      </c>
      <c r="E54" s="30"/>
      <c r="F54" s="30"/>
      <c r="G54" s="30"/>
      <c r="H54" s="30"/>
      <c r="I54" s="30"/>
      <c r="J54" s="30"/>
      <c r="K54" s="30"/>
      <c r="L54" s="30"/>
      <c r="O54" s="91" t="s">
        <v>105</v>
      </c>
      <c r="P54" s="91"/>
      <c r="Q54" s="98">
        <v>27.394812213755337</v>
      </c>
      <c r="R54" s="30" t="s">
        <v>106</v>
      </c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6" x14ac:dyDescent="0.3">
      <c r="A56" s="44" t="s">
        <v>116</v>
      </c>
      <c r="B56" s="44"/>
      <c r="C56" s="44" t="s">
        <v>114</v>
      </c>
      <c r="D56" s="44"/>
      <c r="E56" s="30"/>
      <c r="F56" s="30"/>
      <c r="G56" s="30"/>
      <c r="H56" s="30"/>
      <c r="I56" s="30"/>
      <c r="J56" s="30"/>
      <c r="K56" s="30"/>
      <c r="L56" s="30"/>
      <c r="O56" s="44" t="s">
        <v>116</v>
      </c>
      <c r="P56" s="44"/>
      <c r="Q56" s="44" t="s">
        <v>114</v>
      </c>
      <c r="R56" s="44" t="s">
        <v>115</v>
      </c>
      <c r="S56" s="30"/>
      <c r="T56" s="30"/>
      <c r="U56" s="30"/>
      <c r="V56" s="30"/>
      <c r="W56" s="30"/>
      <c r="X56" s="30"/>
      <c r="Y56" s="30"/>
      <c r="Z56" s="30"/>
    </row>
    <row r="58" spans="1:26" ht="16.8" x14ac:dyDescent="0.35">
      <c r="A58" s="31" t="s">
        <v>96</v>
      </c>
      <c r="B58" s="31" t="s">
        <v>97</v>
      </c>
      <c r="C58" s="31"/>
      <c r="D58" s="31"/>
      <c r="E58" s="31" t="s">
        <v>98</v>
      </c>
      <c r="F58" s="31"/>
      <c r="G58" s="31"/>
      <c r="H58" s="31" t="s">
        <v>99</v>
      </c>
      <c r="I58" s="31"/>
      <c r="J58" s="31"/>
      <c r="K58" s="31" t="s">
        <v>100</v>
      </c>
      <c r="L58" s="31"/>
      <c r="O58" s="47" t="s">
        <v>96</v>
      </c>
      <c r="P58" s="47" t="s">
        <v>108</v>
      </c>
      <c r="Q58" s="47"/>
      <c r="R58" s="47"/>
      <c r="S58" s="47" t="s">
        <v>109</v>
      </c>
      <c r="T58" s="47"/>
      <c r="U58" s="47"/>
      <c r="V58" s="47" t="s">
        <v>110</v>
      </c>
      <c r="W58" s="47"/>
      <c r="X58" s="47"/>
      <c r="Y58" s="47" t="s">
        <v>111</v>
      </c>
      <c r="Z58" s="47"/>
    </row>
    <row r="59" spans="1:26" x14ac:dyDescent="0.3">
      <c r="A59" s="32">
        <v>1</v>
      </c>
      <c r="B59" s="35">
        <v>6.5</v>
      </c>
      <c r="C59" s="32"/>
      <c r="D59" s="32"/>
      <c r="E59" s="33">
        <v>24.22</v>
      </c>
      <c r="F59" s="32"/>
      <c r="G59" s="32"/>
      <c r="H59" s="94">
        <f>($C$68)*(E59)+$C$69</f>
        <v>6.63216328517208</v>
      </c>
      <c r="I59" s="94"/>
      <c r="J59" s="94"/>
      <c r="K59" s="94">
        <f>(H59-B59)^2</f>
        <v>1.7467133947476537E-2</v>
      </c>
      <c r="L59" s="32"/>
      <c r="O59" s="32">
        <v>1</v>
      </c>
      <c r="P59" s="32">
        <v>6.5</v>
      </c>
      <c r="Q59" s="32"/>
      <c r="R59" s="32"/>
      <c r="S59" s="33">
        <v>23.98</v>
      </c>
      <c r="T59" s="32"/>
      <c r="U59" s="32"/>
      <c r="V59" s="94">
        <f>($Q$68)*(S59)+$Q$69</f>
        <v>6.6891039186363486</v>
      </c>
      <c r="W59" s="94"/>
      <c r="X59" s="94"/>
      <c r="Y59" s="94">
        <f>(V59-P59)^2</f>
        <v>3.5760292043622736E-2</v>
      </c>
      <c r="Z59" s="32"/>
    </row>
    <row r="60" spans="1:26" x14ac:dyDescent="0.3">
      <c r="A60" s="32">
        <v>2</v>
      </c>
      <c r="B60" s="35">
        <v>5.4</v>
      </c>
      <c r="C60" s="32"/>
      <c r="D60" s="32"/>
      <c r="E60" s="33">
        <v>25.44</v>
      </c>
      <c r="F60" s="32"/>
      <c r="G60" s="32"/>
      <c r="H60" s="94">
        <f t="shared" ref="H60:H65" si="10">($C$68)*(E60)+$C$69</f>
        <v>5.5344123354631698</v>
      </c>
      <c r="I60" s="94"/>
      <c r="J60" s="94"/>
      <c r="K60" s="94">
        <f>(H60-B60)^2</f>
        <v>1.8066675924663596E-2</v>
      </c>
      <c r="L60" s="32"/>
      <c r="O60" s="32">
        <v>2</v>
      </c>
      <c r="P60" s="32">
        <v>5.4</v>
      </c>
      <c r="Q60" s="32"/>
      <c r="R60" s="32"/>
      <c r="S60" s="33">
        <v>25.71</v>
      </c>
      <c r="T60" s="32"/>
      <c r="U60" s="32"/>
      <c r="V60" s="94">
        <f t="shared" ref="V60:V65" si="11">($Q$68)*(S60)+$Q$69</f>
        <v>5.1965729238764204</v>
      </c>
      <c r="W60" s="94"/>
      <c r="X60" s="94"/>
      <c r="Y60" s="94">
        <f>(V60-P60)^2</f>
        <v>4.1382575300188774E-2</v>
      </c>
      <c r="Z60" s="32"/>
    </row>
    <row r="61" spans="1:26" x14ac:dyDescent="0.3">
      <c r="A61" s="32">
        <v>3</v>
      </c>
      <c r="B61" s="35">
        <v>7.7</v>
      </c>
      <c r="C61" s="32"/>
      <c r="D61" s="32"/>
      <c r="E61" s="33">
        <v>24.08</v>
      </c>
      <c r="F61" s="32"/>
      <c r="G61" s="32"/>
      <c r="H61" s="94">
        <f t="shared" si="10"/>
        <v>6.7581347056304786</v>
      </c>
      <c r="I61" s="94"/>
      <c r="J61" s="94"/>
      <c r="K61" s="94">
        <f t="shared" ref="K61:K65" si="12">(H61-B61)^2</f>
        <v>0.88711023273778555</v>
      </c>
      <c r="L61" s="32"/>
      <c r="O61" s="32">
        <v>3</v>
      </c>
      <c r="P61" s="32">
        <v>7.7</v>
      </c>
      <c r="Q61" s="32"/>
      <c r="R61" s="32"/>
      <c r="S61" s="33">
        <v>23.98</v>
      </c>
      <c r="T61" s="32"/>
      <c r="U61" s="32"/>
      <c r="V61" s="94">
        <f t="shared" si="11"/>
        <v>6.6891039186363486</v>
      </c>
      <c r="W61" s="94"/>
      <c r="X61" s="94"/>
      <c r="Y61" s="94">
        <f t="shared" ref="Y61:Y65" si="13">(V61-P61)^2</f>
        <v>1.0219108873163865</v>
      </c>
      <c r="Z61" s="32"/>
    </row>
    <row r="62" spans="1:26" x14ac:dyDescent="0.3">
      <c r="A62" s="32">
        <v>4</v>
      </c>
      <c r="B62" s="35">
        <v>7.7</v>
      </c>
      <c r="C62" s="32"/>
      <c r="D62" s="32"/>
      <c r="E62" s="33">
        <v>22.63</v>
      </c>
      <c r="F62" s="32"/>
      <c r="G62" s="32"/>
      <c r="H62" s="94">
        <f t="shared" si="10"/>
        <v>8.0628387032353324</v>
      </c>
      <c r="I62" s="94"/>
      <c r="J62" s="94"/>
      <c r="K62" s="94">
        <f t="shared" si="12"/>
        <v>0.13165192456549746</v>
      </c>
      <c r="L62" s="32"/>
      <c r="O62" s="32">
        <v>4</v>
      </c>
      <c r="P62" s="32">
        <v>7.7</v>
      </c>
      <c r="Q62" s="32"/>
      <c r="R62" s="32"/>
      <c r="S62" s="33">
        <v>22.3</v>
      </c>
      <c r="T62" s="32"/>
      <c r="U62" s="32"/>
      <c r="V62" s="94">
        <f t="shared" si="11"/>
        <v>8.1384981794436726</v>
      </c>
      <c r="W62" s="94"/>
      <c r="X62" s="94"/>
      <c r="Y62" s="94">
        <f t="shared" si="13"/>
        <v>0.19228065337541514</v>
      </c>
      <c r="Z62" s="32"/>
    </row>
    <row r="63" spans="1:26" x14ac:dyDescent="0.3">
      <c r="A63" s="32">
        <v>5</v>
      </c>
      <c r="B63" s="35">
        <v>5.4</v>
      </c>
      <c r="C63" s="32"/>
      <c r="D63" s="32"/>
      <c r="E63" s="33">
        <v>25.42</v>
      </c>
      <c r="F63" s="32"/>
      <c r="G63" s="32"/>
      <c r="H63" s="94">
        <f t="shared" si="10"/>
        <v>5.5524082526715119</v>
      </c>
      <c r="I63" s="94"/>
      <c r="J63" s="94"/>
      <c r="K63" s="94">
        <f t="shared" si="12"/>
        <v>2.322827548238332E-2</v>
      </c>
      <c r="L63" s="32"/>
      <c r="O63" s="32">
        <v>5</v>
      </c>
      <c r="P63" s="32">
        <v>5.4</v>
      </c>
      <c r="Q63" s="32"/>
      <c r="R63" s="32"/>
      <c r="S63" s="33">
        <v>25.03</v>
      </c>
      <c r="T63" s="32"/>
      <c r="U63" s="32"/>
      <c r="V63" s="94">
        <f t="shared" si="11"/>
        <v>5.7832325056317657</v>
      </c>
      <c r="W63" s="94"/>
      <c r="X63" s="94"/>
      <c r="Y63" s="94">
        <f t="shared" si="13"/>
        <v>0.14686715337280107</v>
      </c>
      <c r="Z63" s="32"/>
    </row>
    <row r="64" spans="1:26" x14ac:dyDescent="0.3">
      <c r="A64" s="32">
        <v>6</v>
      </c>
      <c r="B64" s="35">
        <v>6.5</v>
      </c>
      <c r="C64" s="32"/>
      <c r="D64" s="32"/>
      <c r="E64" s="33">
        <v>24.17</v>
      </c>
      <c r="F64" s="32"/>
      <c r="G64" s="32"/>
      <c r="H64" s="94">
        <f t="shared" si="10"/>
        <v>6.6771530781929336</v>
      </c>
      <c r="I64" s="94"/>
      <c r="J64" s="94"/>
      <c r="K64" s="94">
        <f t="shared" si="12"/>
        <v>3.1383213113231639E-2</v>
      </c>
      <c r="L64" s="32"/>
      <c r="O64" s="32">
        <v>6</v>
      </c>
      <c r="P64" s="32">
        <v>6.5</v>
      </c>
      <c r="Q64" s="32"/>
      <c r="R64" s="32"/>
      <c r="S64" s="33">
        <v>23.83</v>
      </c>
      <c r="T64" s="32"/>
      <c r="U64" s="32"/>
      <c r="V64" s="94">
        <f t="shared" si="11"/>
        <v>6.8185141204941466</v>
      </c>
      <c r="W64" s="94"/>
      <c r="X64" s="94"/>
      <c r="Y64" s="94">
        <f t="shared" si="13"/>
        <v>0.10145124495415976</v>
      </c>
      <c r="Z64" s="32"/>
    </row>
    <row r="65" spans="1:26" x14ac:dyDescent="0.3">
      <c r="A65" s="32">
        <v>7</v>
      </c>
      <c r="B65" s="35">
        <v>12.3</v>
      </c>
      <c r="C65" s="32"/>
      <c r="D65" s="32"/>
      <c r="E65" s="33">
        <v>17.940000000000001</v>
      </c>
      <c r="F65" s="32"/>
      <c r="G65" s="32"/>
      <c r="H65" s="94">
        <f t="shared" si="10"/>
        <v>12.282881288591714</v>
      </c>
      <c r="I65" s="94"/>
      <c r="J65" s="94"/>
      <c r="K65" s="94">
        <f t="shared" si="12"/>
        <v>2.930502802802125E-4</v>
      </c>
      <c r="L65" s="32"/>
      <c r="O65" s="32">
        <v>7</v>
      </c>
      <c r="P65" s="32">
        <v>12.3</v>
      </c>
      <c r="Q65" s="32"/>
      <c r="R65" s="32"/>
      <c r="S65" s="33">
        <v>17.61</v>
      </c>
      <c r="T65" s="32"/>
      <c r="U65" s="32"/>
      <c r="V65" s="94">
        <f t="shared" si="11"/>
        <v>12.184723824197464</v>
      </c>
      <c r="W65" s="94"/>
      <c r="X65" s="94"/>
      <c r="Y65" s="94">
        <f t="shared" si="13"/>
        <v>1.3288596707657344E-2</v>
      </c>
      <c r="Z65" s="32"/>
    </row>
    <row r="66" spans="1:26" x14ac:dyDescent="0.3">
      <c r="A66" s="32"/>
      <c r="B66" s="35"/>
      <c r="C66" s="32"/>
      <c r="D66" s="32"/>
      <c r="E66" s="34"/>
      <c r="F66" s="32"/>
      <c r="G66" s="32"/>
      <c r="H66" s="34"/>
      <c r="I66" s="32"/>
      <c r="J66" s="32"/>
      <c r="K66" s="33"/>
      <c r="L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3">
      <c r="A68" s="31" t="s">
        <v>102</v>
      </c>
      <c r="B68" s="32"/>
      <c r="C68" s="97">
        <v>-0.89979586041713933</v>
      </c>
      <c r="D68" s="32"/>
      <c r="E68" s="32"/>
      <c r="F68" s="32"/>
      <c r="G68" s="4" t="s">
        <v>104</v>
      </c>
      <c r="H68" s="5">
        <f>SQRT(SUM(K59:K65)/COUNT(K59:K65))</f>
        <v>0.39806684758993477</v>
      </c>
      <c r="I68" s="6" t="s">
        <v>93</v>
      </c>
      <c r="J68" s="32"/>
      <c r="K68" s="32"/>
      <c r="L68" s="32"/>
      <c r="O68" s="47" t="s">
        <v>102</v>
      </c>
      <c r="P68" s="47"/>
      <c r="Q68" s="97">
        <v>-0.86273467905198054</v>
      </c>
      <c r="R68" s="32"/>
      <c r="S68" s="32"/>
      <c r="T68" s="32"/>
      <c r="U68" s="4" t="s">
        <v>104</v>
      </c>
      <c r="V68" s="5">
        <f>SQRT(SUM(Y59:Y65)/COUNT(Y59:Y65))</f>
        <v>0.47100825031752452</v>
      </c>
      <c r="W68" s="6" t="s">
        <v>93</v>
      </c>
      <c r="X68" s="32"/>
      <c r="Y68" s="32"/>
      <c r="Z68" s="32"/>
    </row>
    <row r="69" spans="1:26" x14ac:dyDescent="0.3">
      <c r="A69" s="31" t="s">
        <v>105</v>
      </c>
      <c r="B69" s="32"/>
      <c r="C69" s="97">
        <v>28.425219024475194</v>
      </c>
      <c r="D69" s="32" t="s">
        <v>106</v>
      </c>
      <c r="E69" s="32"/>
      <c r="F69" s="32"/>
      <c r="G69" s="32"/>
      <c r="H69" s="32"/>
      <c r="I69" s="32"/>
      <c r="J69" s="32"/>
      <c r="K69" s="32"/>
      <c r="L69" s="32"/>
      <c r="O69" s="47" t="s">
        <v>105</v>
      </c>
      <c r="P69" s="47"/>
      <c r="Q69" s="97">
        <v>27.37748152230284</v>
      </c>
      <c r="R69" s="32" t="s">
        <v>106</v>
      </c>
      <c r="S69" s="32"/>
      <c r="T69" s="32"/>
      <c r="U69" s="32"/>
      <c r="V69" s="32"/>
      <c r="W69" s="32"/>
      <c r="X69" s="32"/>
      <c r="Y69" s="32"/>
      <c r="Z69" s="32"/>
    </row>
    <row r="70" spans="1:26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6" x14ac:dyDescent="0.3">
      <c r="A71" s="42" t="s">
        <v>252</v>
      </c>
      <c r="B71" s="42"/>
      <c r="C71" s="42" t="s">
        <v>114</v>
      </c>
      <c r="D71" s="42"/>
      <c r="E71" s="32"/>
      <c r="F71" s="32"/>
      <c r="G71" s="32"/>
      <c r="H71" s="32"/>
      <c r="I71" s="32"/>
      <c r="J71" s="32"/>
      <c r="K71" s="32"/>
      <c r="L71" s="32"/>
      <c r="O71" s="42" t="s">
        <v>252</v>
      </c>
      <c r="P71" s="42"/>
      <c r="Q71" s="42" t="s">
        <v>114</v>
      </c>
      <c r="R71" s="42" t="s">
        <v>115</v>
      </c>
      <c r="S71" s="32"/>
      <c r="T71" s="32"/>
      <c r="U71" s="32"/>
      <c r="V71" s="32"/>
      <c r="W71" s="32"/>
      <c r="X71" s="32"/>
      <c r="Y71" s="32"/>
      <c r="Z71" s="32"/>
    </row>
    <row r="73" spans="1:26" ht="16.8" x14ac:dyDescent="0.35">
      <c r="A73" s="24" t="s">
        <v>96</v>
      </c>
      <c r="B73" s="24" t="s">
        <v>97</v>
      </c>
      <c r="C73" s="24"/>
      <c r="D73" s="24"/>
      <c r="E73" s="24" t="s">
        <v>98</v>
      </c>
      <c r="F73" s="24"/>
      <c r="G73" s="24"/>
      <c r="H73" s="24" t="s">
        <v>99</v>
      </c>
      <c r="I73" s="24"/>
      <c r="J73" s="24"/>
      <c r="K73" s="24" t="s">
        <v>100</v>
      </c>
      <c r="L73" s="24"/>
      <c r="O73" s="24" t="s">
        <v>96</v>
      </c>
      <c r="P73" s="24" t="s">
        <v>97</v>
      </c>
      <c r="Q73" s="24"/>
      <c r="R73" s="24"/>
      <c r="S73" s="24" t="s">
        <v>98</v>
      </c>
      <c r="T73" s="24"/>
      <c r="U73" s="24"/>
      <c r="V73" s="24" t="s">
        <v>99</v>
      </c>
      <c r="W73" s="24"/>
      <c r="X73" s="24"/>
      <c r="Y73" s="24" t="s">
        <v>100</v>
      </c>
      <c r="Z73" s="24"/>
    </row>
    <row r="74" spans="1:26" x14ac:dyDescent="0.3">
      <c r="A74" s="25">
        <v>1</v>
      </c>
      <c r="B74" s="25">
        <v>6.5</v>
      </c>
      <c r="C74" s="25"/>
      <c r="D74" s="25"/>
      <c r="E74" s="25">
        <v>24.11</v>
      </c>
      <c r="F74" s="25"/>
      <c r="G74" s="25"/>
      <c r="H74" s="92">
        <f>($C$83)*(E74)+$C$84</f>
        <v>6.6144993235973217</v>
      </c>
      <c r="I74" s="92"/>
      <c r="J74" s="92"/>
      <c r="K74" s="92">
        <f>(H74-B74)^2</f>
        <v>1.3110095104244197E-2</v>
      </c>
      <c r="L74" s="25"/>
      <c r="O74" s="25">
        <v>1</v>
      </c>
      <c r="P74" s="25">
        <v>6.5</v>
      </c>
      <c r="Q74" s="25"/>
      <c r="R74" s="25"/>
      <c r="S74" s="26">
        <v>23.88</v>
      </c>
      <c r="T74" s="25"/>
      <c r="U74" s="25"/>
      <c r="V74" s="92">
        <f>($Q$83)*(S74)+$Q$84</f>
        <v>6.6800361208101613</v>
      </c>
      <c r="W74" s="92"/>
      <c r="X74" s="92"/>
      <c r="Y74" s="92">
        <f>(V74-P74)^2</f>
        <v>3.2413004796370992E-2</v>
      </c>
      <c r="Z74" s="25"/>
    </row>
    <row r="75" spans="1:26" x14ac:dyDescent="0.3">
      <c r="A75" s="25">
        <v>2</v>
      </c>
      <c r="B75" s="25">
        <v>5.4</v>
      </c>
      <c r="C75" s="25"/>
      <c r="D75" s="25"/>
      <c r="E75" s="25">
        <v>25.32</v>
      </c>
      <c r="F75" s="25"/>
      <c r="G75" s="25"/>
      <c r="H75" s="92">
        <f t="shared" ref="H75:H80" si="14">($C$83)*(E75)+$C$84</f>
        <v>5.5429174143849735</v>
      </c>
      <c r="I75" s="92"/>
      <c r="J75" s="92"/>
      <c r="K75" s="92">
        <f>(H75-B75)^2</f>
        <v>2.042538733448614E-2</v>
      </c>
      <c r="L75" s="25"/>
      <c r="O75" s="25">
        <v>2</v>
      </c>
      <c r="P75" s="25">
        <v>5.4</v>
      </c>
      <c r="Q75" s="25"/>
      <c r="R75" s="25"/>
      <c r="S75" s="26">
        <v>25.61</v>
      </c>
      <c r="T75" s="25"/>
      <c r="U75" s="25"/>
      <c r="V75" s="92">
        <f t="shared" ref="V75:V80" si="15">($Q$83)*(S75)+$Q$84</f>
        <v>5.2105462255221724</v>
      </c>
      <c r="W75" s="92"/>
      <c r="X75" s="92"/>
      <c r="Y75" s="92">
        <f>(V75-P75)^2</f>
        <v>3.5892732663895699E-2</v>
      </c>
      <c r="Z75" s="25"/>
    </row>
    <row r="76" spans="1:26" x14ac:dyDescent="0.3">
      <c r="A76" s="25">
        <v>3</v>
      </c>
      <c r="B76" s="25">
        <v>7.7</v>
      </c>
      <c r="C76" s="25"/>
      <c r="D76" s="25"/>
      <c r="E76" s="25">
        <v>23.97</v>
      </c>
      <c r="F76" s="25"/>
      <c r="G76" s="25"/>
      <c r="H76" s="92">
        <f t="shared" si="14"/>
        <v>6.7384840073078429</v>
      </c>
      <c r="I76" s="92"/>
      <c r="J76" s="92"/>
      <c r="K76" s="92">
        <f t="shared" ref="K76:K80" si="16">(H76-B76)^2</f>
        <v>0.92451300420278459</v>
      </c>
      <c r="L76" s="25"/>
      <c r="O76" s="25">
        <v>3</v>
      </c>
      <c r="P76" s="25">
        <v>7.7</v>
      </c>
      <c r="Q76" s="25"/>
      <c r="R76" s="25"/>
      <c r="S76" s="26">
        <v>23.89</v>
      </c>
      <c r="T76" s="25"/>
      <c r="U76" s="25"/>
      <c r="V76" s="92">
        <f t="shared" si="15"/>
        <v>6.6715419595657224</v>
      </c>
      <c r="W76" s="92"/>
      <c r="X76" s="92"/>
      <c r="Y76" s="92">
        <f t="shared" ref="Y76:Y80" si="17">(V76-P76)^2</f>
        <v>1.0577259409339146</v>
      </c>
      <c r="Z76" s="25"/>
    </row>
    <row r="77" spans="1:26" x14ac:dyDescent="0.3">
      <c r="A77" s="25">
        <v>4</v>
      </c>
      <c r="B77" s="25">
        <v>7.7</v>
      </c>
      <c r="C77" s="25"/>
      <c r="D77" s="25"/>
      <c r="E77" s="25">
        <v>22.51</v>
      </c>
      <c r="F77" s="25"/>
      <c r="G77" s="25"/>
      <c r="H77" s="92">
        <f t="shared" si="14"/>
        <v>8.0314671374318287</v>
      </c>
      <c r="I77" s="92"/>
      <c r="J77" s="92"/>
      <c r="K77" s="92">
        <f t="shared" si="16"/>
        <v>0.1098704631972507</v>
      </c>
      <c r="L77" s="25"/>
      <c r="O77" s="25">
        <v>4</v>
      </c>
      <c r="P77" s="25">
        <v>7.7</v>
      </c>
      <c r="Q77" s="25"/>
      <c r="R77" s="25"/>
      <c r="S77" s="26">
        <v>22.2</v>
      </c>
      <c r="T77" s="25"/>
      <c r="U77" s="25"/>
      <c r="V77" s="92">
        <f t="shared" si="15"/>
        <v>8.1070552098759556</v>
      </c>
      <c r="W77" s="92"/>
      <c r="X77" s="92"/>
      <c r="Y77" s="92">
        <f t="shared" si="17"/>
        <v>0.16569394388715813</v>
      </c>
      <c r="Z77" s="25"/>
    </row>
    <row r="78" spans="1:26" x14ac:dyDescent="0.3">
      <c r="A78" s="25">
        <v>5</v>
      </c>
      <c r="B78" s="25">
        <v>5.4</v>
      </c>
      <c r="C78" s="25"/>
      <c r="D78" s="25"/>
      <c r="E78" s="25">
        <v>25.25</v>
      </c>
      <c r="F78" s="25"/>
      <c r="G78" s="25"/>
      <c r="H78" s="92">
        <f t="shared" si="14"/>
        <v>5.6049097562402324</v>
      </c>
      <c r="I78" s="92"/>
      <c r="J78" s="92"/>
      <c r="K78" s="92">
        <f t="shared" si="16"/>
        <v>4.1988008202431294E-2</v>
      </c>
      <c r="L78" s="25"/>
      <c r="O78" s="25">
        <v>5</v>
      </c>
      <c r="P78" s="25">
        <v>5.4</v>
      </c>
      <c r="Q78" s="25"/>
      <c r="R78" s="25"/>
      <c r="S78" s="26">
        <v>24.89</v>
      </c>
      <c r="T78" s="25"/>
      <c r="U78" s="25"/>
      <c r="V78" s="92">
        <f t="shared" si="15"/>
        <v>5.8221258351217955</v>
      </c>
      <c r="W78" s="92"/>
      <c r="X78" s="92"/>
      <c r="Y78" s="92">
        <f t="shared" si="17"/>
        <v>0.17819022067727297</v>
      </c>
      <c r="Z78" s="25"/>
    </row>
    <row r="79" spans="1:26" x14ac:dyDescent="0.3">
      <c r="A79" s="25">
        <v>6</v>
      </c>
      <c r="B79" s="25">
        <v>6.5</v>
      </c>
      <c r="C79" s="25"/>
      <c r="D79" s="25"/>
      <c r="E79" s="25">
        <v>24.05</v>
      </c>
      <c r="F79" s="25"/>
      <c r="G79" s="25"/>
      <c r="H79" s="92">
        <f t="shared" si="14"/>
        <v>6.6676356166161135</v>
      </c>
      <c r="I79" s="92"/>
      <c r="J79" s="92"/>
      <c r="K79" s="92">
        <f t="shared" si="16"/>
        <v>2.8101699958264583E-2</v>
      </c>
      <c r="L79" s="25"/>
      <c r="O79" s="25">
        <v>6</v>
      </c>
      <c r="P79" s="25">
        <v>6.5</v>
      </c>
      <c r="Q79" s="25"/>
      <c r="R79" s="25"/>
      <c r="S79" s="26">
        <v>23.73</v>
      </c>
      <c r="T79" s="25"/>
      <c r="U79" s="25"/>
      <c r="V79" s="92">
        <f t="shared" si="15"/>
        <v>6.8074485394767486</v>
      </c>
      <c r="W79" s="92"/>
      <c r="X79" s="92"/>
      <c r="Y79" s="92">
        <f t="shared" si="17"/>
        <v>9.4524604426385814E-2</v>
      </c>
      <c r="Z79" s="25"/>
    </row>
    <row r="80" spans="1:26" x14ac:dyDescent="0.3">
      <c r="A80" s="25">
        <v>7</v>
      </c>
      <c r="B80" s="25">
        <v>12.3</v>
      </c>
      <c r="C80" s="25"/>
      <c r="D80" s="25"/>
      <c r="E80" s="25">
        <v>17.690000000000001</v>
      </c>
      <c r="F80" s="25"/>
      <c r="G80" s="25"/>
      <c r="H80" s="92">
        <f t="shared" si="14"/>
        <v>12.300082676608286</v>
      </c>
      <c r="I80" s="92"/>
      <c r="J80" s="92"/>
      <c r="K80" s="92">
        <f t="shared" si="16"/>
        <v>6.8354215574899451E-9</v>
      </c>
      <c r="L80" s="25"/>
      <c r="O80" s="25">
        <v>7</v>
      </c>
      <c r="P80" s="25">
        <v>12.3</v>
      </c>
      <c r="Q80" s="25"/>
      <c r="R80" s="25"/>
      <c r="S80" s="26">
        <v>17.38</v>
      </c>
      <c r="T80" s="25"/>
      <c r="U80" s="25"/>
      <c r="V80" s="92">
        <f t="shared" si="15"/>
        <v>12.201240929695668</v>
      </c>
      <c r="W80" s="92"/>
      <c r="X80" s="92"/>
      <c r="Y80" s="92">
        <f t="shared" si="17"/>
        <v>9.7533539673760692E-3</v>
      </c>
      <c r="Z80" s="25"/>
    </row>
    <row r="81" spans="1:26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x14ac:dyDescent="0.3">
      <c r="A83" s="24" t="s">
        <v>102</v>
      </c>
      <c r="B83" s="24"/>
      <c r="C83" s="96">
        <v>-0.88560488364656798</v>
      </c>
      <c r="D83" s="25"/>
      <c r="E83" s="25"/>
      <c r="F83" s="25"/>
      <c r="G83" s="4" t="s">
        <v>104</v>
      </c>
      <c r="H83" s="5">
        <f>SQRT(SUM(K74:K80)/COUNT(K74:K80))</f>
        <v>0.4032030089235239</v>
      </c>
      <c r="I83" s="6" t="s">
        <v>93</v>
      </c>
      <c r="J83" s="25"/>
      <c r="K83" s="25"/>
      <c r="L83" s="25"/>
      <c r="O83" s="24" t="s">
        <v>102</v>
      </c>
      <c r="P83" s="24"/>
      <c r="Q83" s="96">
        <v>-0.84941612444392411</v>
      </c>
      <c r="R83" s="25"/>
      <c r="S83" s="25"/>
      <c r="T83" s="25"/>
      <c r="U83" s="4" t="s">
        <v>104</v>
      </c>
      <c r="V83" s="5">
        <f>SQRT(SUM(Y74:Y80)/COUNT(Y74:Y80))</f>
        <v>0.47422023234423988</v>
      </c>
      <c r="W83" s="6" t="s">
        <v>93</v>
      </c>
      <c r="X83" s="25"/>
      <c r="Y83" s="25"/>
      <c r="Z83" s="25"/>
    </row>
    <row r="84" spans="1:26" x14ac:dyDescent="0.3">
      <c r="A84" s="24" t="s">
        <v>105</v>
      </c>
      <c r="B84" s="24"/>
      <c r="C84" s="96">
        <v>27.966433068316075</v>
      </c>
      <c r="D84" s="25" t="s">
        <v>106</v>
      </c>
      <c r="E84" s="25"/>
      <c r="F84" s="25"/>
      <c r="G84" s="25"/>
      <c r="H84" s="25"/>
      <c r="I84" s="25"/>
      <c r="J84" s="25"/>
      <c r="K84" s="25"/>
      <c r="L84" s="25"/>
      <c r="O84" s="24" t="s">
        <v>105</v>
      </c>
      <c r="P84" s="24"/>
      <c r="Q84" s="96">
        <v>26.964093172531069</v>
      </c>
      <c r="R84" s="25" t="s">
        <v>106</v>
      </c>
      <c r="S84" s="25"/>
      <c r="T84" s="25"/>
      <c r="U84" s="25"/>
      <c r="V84" s="25"/>
      <c r="W84" s="25"/>
      <c r="X84" s="25"/>
      <c r="Y84" s="25"/>
      <c r="Z84" s="25"/>
    </row>
    <row r="85" spans="1:26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6" x14ac:dyDescent="0.3">
      <c r="A86" s="43" t="s">
        <v>253</v>
      </c>
      <c r="B86" s="43"/>
      <c r="C86" s="43" t="s">
        <v>114</v>
      </c>
      <c r="D86" s="43"/>
      <c r="E86" s="25"/>
      <c r="F86" s="25"/>
      <c r="G86" s="25"/>
      <c r="H86" s="25"/>
      <c r="I86" s="25"/>
      <c r="J86" s="25"/>
      <c r="K86" s="25"/>
      <c r="L86" s="25"/>
      <c r="O86" s="43" t="s">
        <v>253</v>
      </c>
      <c r="P86" s="43"/>
      <c r="Q86" s="43" t="s">
        <v>114</v>
      </c>
      <c r="R86" s="43" t="s">
        <v>115</v>
      </c>
      <c r="S86" s="25"/>
      <c r="T86" s="25"/>
      <c r="U86" s="25"/>
      <c r="V86" s="25"/>
      <c r="W86" s="25"/>
      <c r="X86" s="25"/>
      <c r="Y86" s="25"/>
      <c r="Z86" s="25"/>
    </row>
    <row r="88" spans="1:26" ht="16.8" x14ac:dyDescent="0.35">
      <c r="A88" s="91" t="s">
        <v>96</v>
      </c>
      <c r="B88" s="91" t="s">
        <v>97</v>
      </c>
      <c r="C88" s="91"/>
      <c r="D88" s="91"/>
      <c r="E88" s="91" t="s">
        <v>98</v>
      </c>
      <c r="F88" s="91"/>
      <c r="G88" s="91"/>
      <c r="H88" s="91" t="s">
        <v>99</v>
      </c>
      <c r="I88" s="91"/>
      <c r="J88" s="91"/>
      <c r="K88" s="91" t="s">
        <v>100</v>
      </c>
      <c r="L88" s="91"/>
      <c r="O88" s="91" t="s">
        <v>96</v>
      </c>
      <c r="P88" s="91" t="s">
        <v>97</v>
      </c>
      <c r="Q88" s="91"/>
      <c r="R88" s="91"/>
      <c r="S88" s="91" t="s">
        <v>98</v>
      </c>
      <c r="T88" s="91"/>
      <c r="U88" s="91"/>
      <c r="V88" s="91" t="s">
        <v>99</v>
      </c>
      <c r="W88" s="91"/>
      <c r="X88" s="91"/>
      <c r="Y88" s="91" t="s">
        <v>100</v>
      </c>
      <c r="Z88" s="91"/>
    </row>
    <row r="89" spans="1:26" x14ac:dyDescent="0.3">
      <c r="A89" s="30">
        <v>1</v>
      </c>
      <c r="B89" s="30">
        <v>6.5</v>
      </c>
      <c r="C89" s="30"/>
      <c r="D89" s="30"/>
      <c r="E89" s="90">
        <v>23.5</v>
      </c>
      <c r="F89" s="30"/>
      <c r="G89" s="30"/>
      <c r="H89" s="93">
        <f>($C$98)*(E89)+$C$99</f>
        <v>6.5612847932053242</v>
      </c>
      <c r="I89" s="93"/>
      <c r="J89" s="93"/>
      <c r="K89" s="93">
        <f>(H89-B89)^2</f>
        <v>3.7558258782193518E-3</v>
      </c>
      <c r="L89" s="30"/>
      <c r="O89" s="30">
        <v>1</v>
      </c>
      <c r="P89" s="30">
        <v>6.5</v>
      </c>
      <c r="Q89" s="30"/>
      <c r="R89" s="30"/>
      <c r="S89" s="90">
        <v>23.3</v>
      </c>
      <c r="T89" s="30"/>
      <c r="U89" s="30"/>
      <c r="V89" s="93">
        <f>($Q$98)*(S89)+$Q$99</f>
        <v>6.6013601219951887</v>
      </c>
      <c r="W89" s="93"/>
      <c r="X89" s="93"/>
      <c r="Y89" s="93">
        <f>(V89-P89)^2</f>
        <v>1.0273874330879543E-2</v>
      </c>
      <c r="Z89" s="30"/>
    </row>
    <row r="90" spans="1:26" x14ac:dyDescent="0.3">
      <c r="A90" s="30">
        <v>2</v>
      </c>
      <c r="B90" s="30">
        <v>5.4</v>
      </c>
      <c r="C90" s="30"/>
      <c r="D90" s="30"/>
      <c r="E90" s="90">
        <v>24.76</v>
      </c>
      <c r="F90" s="30"/>
      <c r="G90" s="30"/>
      <c r="H90" s="93">
        <f t="shared" ref="H90:H95" si="18">($C$98)*(E90)+$C$99</f>
        <v>5.6203251050126646</v>
      </c>
      <c r="I90" s="93"/>
      <c r="J90" s="93"/>
      <c r="K90" s="93">
        <f>(H90-B90)^2</f>
        <v>4.8543151898841515E-2</v>
      </c>
      <c r="L90" s="30"/>
      <c r="O90" s="30">
        <v>2</v>
      </c>
      <c r="P90" s="30">
        <v>5.4</v>
      </c>
      <c r="Q90" s="30"/>
      <c r="R90" s="30"/>
      <c r="S90" s="90">
        <v>25.11</v>
      </c>
      <c r="T90" s="30"/>
      <c r="U90" s="30"/>
      <c r="V90" s="93">
        <f t="shared" ref="V90:V95" si="19">($Q$98)*(S90)+$Q$99</f>
        <v>5.2860106901686166</v>
      </c>
      <c r="W90" s="93"/>
      <c r="X90" s="93"/>
      <c r="Y90" s="93">
        <f>(V90-P90)^2</f>
        <v>1.2993562755835207E-2</v>
      </c>
      <c r="Z90" s="30"/>
    </row>
    <row r="91" spans="1:26" x14ac:dyDescent="0.3">
      <c r="A91" s="30">
        <v>3</v>
      </c>
      <c r="B91" s="30">
        <v>7.7</v>
      </c>
      <c r="C91" s="30"/>
      <c r="D91" s="30"/>
      <c r="E91" s="90">
        <v>23.37</v>
      </c>
      <c r="F91" s="30"/>
      <c r="G91" s="30"/>
      <c r="H91" s="93">
        <f t="shared" si="18"/>
        <v>6.6583679356379015</v>
      </c>
      <c r="I91" s="93"/>
      <c r="J91" s="93"/>
      <c r="K91" s="93">
        <f t="shared" ref="K91:K95" si="20">(H91-B91)^2</f>
        <v>1.0849973575072471</v>
      </c>
      <c r="L91" s="30"/>
      <c r="O91" s="30">
        <v>3</v>
      </c>
      <c r="P91" s="30">
        <v>7.7</v>
      </c>
      <c r="Q91" s="30"/>
      <c r="R91" s="30"/>
      <c r="S91" s="90">
        <v>23.3</v>
      </c>
      <c r="T91" s="30"/>
      <c r="U91" s="30"/>
      <c r="V91" s="93">
        <f t="shared" si="19"/>
        <v>6.6013601219951887</v>
      </c>
      <c r="W91" s="93"/>
      <c r="X91" s="93"/>
      <c r="Y91" s="93">
        <f t="shared" ref="Y91:Y95" si="21">(V91-P91)^2</f>
        <v>1.2070095815424269</v>
      </c>
      <c r="Z91" s="30"/>
    </row>
    <row r="92" spans="1:26" x14ac:dyDescent="0.3">
      <c r="A92" s="30">
        <v>4</v>
      </c>
      <c r="B92" s="30">
        <v>7.7</v>
      </c>
      <c r="C92" s="30"/>
      <c r="D92" s="30"/>
      <c r="E92" s="90">
        <v>21.97</v>
      </c>
      <c r="F92" s="30"/>
      <c r="G92" s="30"/>
      <c r="H92" s="93">
        <f t="shared" si="18"/>
        <v>7.7038787002964142</v>
      </c>
      <c r="I92" s="93"/>
      <c r="J92" s="93"/>
      <c r="K92" s="93">
        <f t="shared" si="20"/>
        <v>1.5044315989402184E-5</v>
      </c>
      <c r="L92" s="30"/>
      <c r="O92" s="30">
        <v>4</v>
      </c>
      <c r="P92" s="30">
        <v>7.7</v>
      </c>
      <c r="Q92" s="30"/>
      <c r="R92" s="30"/>
      <c r="S92" s="90">
        <v>21.63</v>
      </c>
      <c r="T92" s="30"/>
      <c r="U92" s="30"/>
      <c r="V92" s="93">
        <f t="shared" si="19"/>
        <v>7.8149698187633518</v>
      </c>
      <c r="W92" s="93"/>
      <c r="X92" s="93"/>
      <c r="Y92" s="93">
        <f t="shared" si="21"/>
        <v>1.3218059226477927E-2</v>
      </c>
      <c r="Z92" s="30"/>
    </row>
    <row r="93" spans="1:26" x14ac:dyDescent="0.3">
      <c r="A93" s="30">
        <v>5</v>
      </c>
      <c r="B93" s="30">
        <v>5.4</v>
      </c>
      <c r="C93" s="30"/>
      <c r="D93" s="30"/>
      <c r="E93" s="90">
        <v>24.46</v>
      </c>
      <c r="F93" s="30"/>
      <c r="G93" s="30"/>
      <c r="H93" s="93">
        <f t="shared" si="18"/>
        <v>5.8443631260109186</v>
      </c>
      <c r="I93" s="93"/>
      <c r="J93" s="93"/>
      <c r="K93" s="93">
        <f t="shared" si="20"/>
        <v>0.19745858775819516</v>
      </c>
      <c r="L93" s="30"/>
      <c r="O93" s="30">
        <v>5</v>
      </c>
      <c r="P93" s="30">
        <v>5.4</v>
      </c>
      <c r="Q93" s="30"/>
      <c r="R93" s="30"/>
      <c r="S93" s="90">
        <v>24.12</v>
      </c>
      <c r="T93" s="30"/>
      <c r="U93" s="30"/>
      <c r="V93" s="93">
        <f t="shared" si="19"/>
        <v>6.0054559595102219</v>
      </c>
      <c r="W93" s="93"/>
      <c r="X93" s="93"/>
      <c r="Y93" s="93">
        <f t="shared" si="21"/>
        <v>0.36657691890644306</v>
      </c>
      <c r="Z93" s="30"/>
    </row>
    <row r="94" spans="1:26" x14ac:dyDescent="0.3">
      <c r="A94" s="30">
        <v>6</v>
      </c>
      <c r="B94" s="30">
        <v>6.5</v>
      </c>
      <c r="C94" s="30"/>
      <c r="D94" s="30"/>
      <c r="E94" s="90">
        <v>23.3</v>
      </c>
      <c r="F94" s="30"/>
      <c r="G94" s="30"/>
      <c r="H94" s="93">
        <f t="shared" si="18"/>
        <v>6.710643473870828</v>
      </c>
      <c r="I94" s="93"/>
      <c r="J94" s="93"/>
      <c r="K94" s="93">
        <f t="shared" si="20"/>
        <v>4.4370673084370219E-2</v>
      </c>
      <c r="L94" s="30"/>
      <c r="O94" s="30">
        <v>6</v>
      </c>
      <c r="P94" s="30">
        <v>6.5</v>
      </c>
      <c r="Q94" s="30"/>
      <c r="R94" s="30"/>
      <c r="S94" s="90">
        <v>22.89</v>
      </c>
      <c r="T94" s="30"/>
      <c r="U94" s="30"/>
      <c r="V94" s="93">
        <f t="shared" si="19"/>
        <v>6.8993122032376704</v>
      </c>
      <c r="W94" s="93"/>
      <c r="X94" s="93"/>
      <c r="Y94" s="93">
        <f t="shared" si="21"/>
        <v>0.15945023565452257</v>
      </c>
      <c r="Z94" s="30"/>
    </row>
    <row r="95" spans="1:26" x14ac:dyDescent="0.3">
      <c r="A95" s="30">
        <v>7</v>
      </c>
      <c r="B95" s="30">
        <v>12.3</v>
      </c>
      <c r="C95" s="30"/>
      <c r="D95" s="30"/>
      <c r="E95" s="90">
        <v>15.68</v>
      </c>
      <c r="F95" s="30"/>
      <c r="G95" s="30"/>
      <c r="H95" s="93">
        <f t="shared" si="18"/>
        <v>12.401209207226442</v>
      </c>
      <c r="I95" s="93"/>
      <c r="J95" s="93"/>
      <c r="K95" s="93">
        <f t="shared" si="20"/>
        <v>1.0243303627404722E-2</v>
      </c>
      <c r="L95" s="30"/>
      <c r="O95" s="30">
        <v>7</v>
      </c>
      <c r="P95" s="30">
        <v>12.3</v>
      </c>
      <c r="Q95" s="30"/>
      <c r="R95" s="30"/>
      <c r="S95" s="90">
        <v>15.47</v>
      </c>
      <c r="T95" s="30"/>
      <c r="U95" s="30"/>
      <c r="V95" s="93">
        <f t="shared" si="19"/>
        <v>12.291518161333345</v>
      </c>
      <c r="W95" s="93"/>
      <c r="X95" s="93"/>
      <c r="Y95" s="93">
        <f t="shared" si="21"/>
        <v>7.194158716717848E-5</v>
      </c>
      <c r="Z95" s="30"/>
    </row>
    <row r="96" spans="1:26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O96" s="30"/>
      <c r="P96" s="30"/>
      <c r="Q96" s="30"/>
      <c r="R96" s="30"/>
      <c r="S96" s="9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91" t="s">
        <v>102</v>
      </c>
      <c r="B98" s="91"/>
      <c r="C98" s="98">
        <v>-0.74679340332750832</v>
      </c>
      <c r="D98" s="30"/>
      <c r="E98" s="30"/>
      <c r="F98" s="30"/>
      <c r="G98" s="4" t="s">
        <v>104</v>
      </c>
      <c r="H98" s="5">
        <f>SQRT(SUM(K89:K95)/COUNT(K89:K95))</f>
        <v>0.44551478155215768</v>
      </c>
      <c r="I98" s="6" t="s">
        <v>93</v>
      </c>
      <c r="J98" s="30"/>
      <c r="K98" s="30"/>
      <c r="L98" s="30"/>
      <c r="O98" s="91" t="s">
        <v>102</v>
      </c>
      <c r="P98" s="91"/>
      <c r="Q98" s="98">
        <v>-0.72671239327434956</v>
      </c>
      <c r="R98" s="30"/>
      <c r="S98" s="30"/>
      <c r="T98" s="30"/>
      <c r="U98" s="4" t="s">
        <v>104</v>
      </c>
      <c r="V98" s="5">
        <f>SQRT(SUM(Y89:Y95)/COUNT(Y89:Y95))</f>
        <v>0.50279137593521017</v>
      </c>
      <c r="W98" s="6" t="s">
        <v>93</v>
      </c>
      <c r="X98" s="30"/>
      <c r="Y98" s="30"/>
      <c r="Z98" s="30"/>
    </row>
    <row r="99" spans="1:26" x14ac:dyDescent="0.3">
      <c r="A99" s="91" t="s">
        <v>105</v>
      </c>
      <c r="B99" s="91"/>
      <c r="C99" s="98">
        <v>24.110929771401771</v>
      </c>
      <c r="D99" s="30" t="s">
        <v>106</v>
      </c>
      <c r="E99" s="30"/>
      <c r="F99" s="30"/>
      <c r="G99" s="30"/>
      <c r="H99" s="30"/>
      <c r="I99" s="30"/>
      <c r="J99" s="30"/>
      <c r="K99" s="30"/>
      <c r="L99" s="30"/>
      <c r="O99" s="91" t="s">
        <v>105</v>
      </c>
      <c r="P99" s="91"/>
      <c r="Q99" s="98">
        <v>23.533758885287533</v>
      </c>
      <c r="R99" s="30" t="s">
        <v>106</v>
      </c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6" x14ac:dyDescent="0.3">
      <c r="A101" s="44" t="s">
        <v>254</v>
      </c>
      <c r="B101" s="44"/>
      <c r="C101" s="44" t="s">
        <v>114</v>
      </c>
      <c r="D101" s="44"/>
      <c r="E101" s="30"/>
      <c r="F101" s="30"/>
      <c r="G101" s="30"/>
      <c r="H101" s="30"/>
      <c r="I101" s="30"/>
      <c r="J101" s="30"/>
      <c r="K101" s="30"/>
      <c r="L101" s="30"/>
      <c r="O101" s="44" t="s">
        <v>254</v>
      </c>
      <c r="P101" s="44"/>
      <c r="Q101" s="44" t="s">
        <v>114</v>
      </c>
      <c r="R101" s="44" t="s">
        <v>115</v>
      </c>
      <c r="S101" s="30"/>
      <c r="T101" s="30"/>
      <c r="U101" s="30"/>
      <c r="V101" s="30"/>
      <c r="W101" s="30"/>
      <c r="X101" s="30"/>
      <c r="Y101" s="30"/>
      <c r="Z101" s="30"/>
    </row>
    <row r="103" spans="1:26" ht="16.8" x14ac:dyDescent="0.35">
      <c r="A103" s="31" t="s">
        <v>96</v>
      </c>
      <c r="B103" s="31" t="s">
        <v>97</v>
      </c>
      <c r="C103" s="31"/>
      <c r="D103" s="31"/>
      <c r="E103" s="31" t="s">
        <v>98</v>
      </c>
      <c r="F103" s="31"/>
      <c r="G103" s="31"/>
      <c r="H103" s="31" t="s">
        <v>99</v>
      </c>
      <c r="I103" s="31"/>
      <c r="J103" s="31"/>
      <c r="K103" s="31" t="s">
        <v>100</v>
      </c>
      <c r="L103" s="31"/>
      <c r="O103" s="47" t="s">
        <v>96</v>
      </c>
      <c r="P103" s="47" t="s">
        <v>108</v>
      </c>
      <c r="Q103" s="47"/>
      <c r="R103" s="47"/>
      <c r="S103" s="47" t="s">
        <v>109</v>
      </c>
      <c r="T103" s="47"/>
      <c r="U103" s="47"/>
      <c r="V103" s="47" t="s">
        <v>110</v>
      </c>
      <c r="W103" s="47"/>
      <c r="X103" s="47"/>
      <c r="Y103" s="47" t="s">
        <v>111</v>
      </c>
      <c r="Z103" s="47"/>
    </row>
    <row r="104" spans="1:26" x14ac:dyDescent="0.3">
      <c r="A104" s="32">
        <v>1</v>
      </c>
      <c r="B104" s="35">
        <v>6.5</v>
      </c>
      <c r="C104" s="32"/>
      <c r="D104" s="32"/>
      <c r="E104" s="33">
        <v>21.51</v>
      </c>
      <c r="F104" s="32"/>
      <c r="G104" s="32"/>
      <c r="H104" s="94">
        <f>($C$113)*(E104)+$C$114</f>
        <v>6.9160996805161332</v>
      </c>
      <c r="I104" s="94"/>
      <c r="J104" s="94"/>
      <c r="K104" s="94">
        <f>(H104-B104)^2</f>
        <v>0.17313894412562814</v>
      </c>
      <c r="L104" s="32"/>
      <c r="O104" s="32">
        <v>1</v>
      </c>
      <c r="P104" s="32">
        <v>6.5</v>
      </c>
      <c r="Q104" s="32"/>
      <c r="R104" s="32"/>
      <c r="S104" s="33">
        <v>21.16</v>
      </c>
      <c r="T104" s="32"/>
      <c r="U104" s="32"/>
      <c r="V104" s="94">
        <f>($Q$113)*(S104)+$Q$114</f>
        <v>6.8673830939366844</v>
      </c>
      <c r="W104" s="94"/>
      <c r="X104" s="94"/>
      <c r="Y104" s="94">
        <f>(V104-P104)^2</f>
        <v>0.13497033771049072</v>
      </c>
      <c r="Z104" s="32"/>
    </row>
    <row r="105" spans="1:26" x14ac:dyDescent="0.3">
      <c r="A105" s="32">
        <v>2</v>
      </c>
      <c r="B105" s="35">
        <v>5.4</v>
      </c>
      <c r="C105" s="32"/>
      <c r="D105" s="32"/>
      <c r="E105" s="33">
        <v>23.07</v>
      </c>
      <c r="F105" s="32"/>
      <c r="G105" s="32"/>
      <c r="H105" s="94">
        <f t="shared" ref="H105:H110" si="22">($C$113)*(E105)+$C$114</f>
        <v>6.2590437966572257</v>
      </c>
      <c r="I105" s="94"/>
      <c r="J105" s="94"/>
      <c r="K105" s="94">
        <f>(H105-B105)^2</f>
        <v>0.73795624457526021</v>
      </c>
      <c r="L105" s="32"/>
      <c r="O105" s="32">
        <v>2</v>
      </c>
      <c r="P105" s="32">
        <v>5.4</v>
      </c>
      <c r="Q105" s="32"/>
      <c r="R105" s="32"/>
      <c r="S105" s="33">
        <v>23.64</v>
      </c>
      <c r="T105" s="32"/>
      <c r="U105" s="32"/>
      <c r="V105" s="94">
        <f t="shared" ref="V105:V110" si="23">($Q$113)*(S105)+$Q$114</f>
        <v>5.8479807935885049</v>
      </c>
      <c r="W105" s="94"/>
      <c r="X105" s="94"/>
      <c r="Y105" s="94">
        <f>(V105-P105)^2</f>
        <v>0.20068679142418627</v>
      </c>
      <c r="Z105" s="32"/>
    </row>
    <row r="106" spans="1:26" x14ac:dyDescent="0.3">
      <c r="A106" s="32">
        <v>3</v>
      </c>
      <c r="B106" s="35">
        <v>7.7</v>
      </c>
      <c r="C106" s="32"/>
      <c r="D106" s="32"/>
      <c r="E106" s="33">
        <v>21.78</v>
      </c>
      <c r="F106" s="32"/>
      <c r="G106" s="32"/>
      <c r="H106" s="94">
        <f t="shared" si="22"/>
        <v>6.8023784698482448</v>
      </c>
      <c r="I106" s="94"/>
      <c r="J106" s="94"/>
      <c r="K106" s="94">
        <f t="shared" ref="K106:K110" si="24">(H106-B106)^2</f>
        <v>0.8057244113919787</v>
      </c>
      <c r="L106" s="32"/>
      <c r="O106" s="32">
        <v>3</v>
      </c>
      <c r="P106" s="32">
        <v>7.7</v>
      </c>
      <c r="Q106" s="32"/>
      <c r="R106" s="32"/>
      <c r="S106" s="33">
        <v>21.51</v>
      </c>
      <c r="T106" s="32"/>
      <c r="U106" s="32"/>
      <c r="V106" s="94">
        <f t="shared" si="23"/>
        <v>6.7235158338068999</v>
      </c>
      <c r="W106" s="94"/>
      <c r="X106" s="94"/>
      <c r="Y106" s="94">
        <f t="shared" ref="Y106:Y110" si="25">(V106-P106)^2</f>
        <v>0.95352132682583435</v>
      </c>
      <c r="Z106" s="32"/>
    </row>
    <row r="107" spans="1:26" x14ac:dyDescent="0.3">
      <c r="A107" s="32">
        <v>4</v>
      </c>
      <c r="B107" s="35">
        <v>7.7</v>
      </c>
      <c r="C107" s="32"/>
      <c r="D107" s="32"/>
      <c r="E107" s="33">
        <v>20.79</v>
      </c>
      <c r="F107" s="32"/>
      <c r="G107" s="32"/>
      <c r="H107" s="94">
        <f t="shared" si="22"/>
        <v>7.2193562422971684</v>
      </c>
      <c r="I107" s="94"/>
      <c r="J107" s="94"/>
      <c r="K107" s="94">
        <f t="shared" si="24"/>
        <v>0.23101842181869842</v>
      </c>
      <c r="L107" s="32"/>
      <c r="O107" s="32">
        <v>4</v>
      </c>
      <c r="P107" s="32">
        <v>7.7</v>
      </c>
      <c r="Q107" s="32"/>
      <c r="R107" s="32"/>
      <c r="S107" s="33">
        <v>19.899999999999999</v>
      </c>
      <c r="T107" s="32"/>
      <c r="U107" s="32"/>
      <c r="V107" s="94">
        <f t="shared" si="23"/>
        <v>7.3853052304039046</v>
      </c>
      <c r="W107" s="94"/>
      <c r="X107" s="94"/>
      <c r="Y107" s="94">
        <f t="shared" si="25"/>
        <v>9.9032798011139664E-2</v>
      </c>
      <c r="Z107" s="32"/>
    </row>
    <row r="108" spans="1:26" x14ac:dyDescent="0.3">
      <c r="A108" s="32">
        <v>5</v>
      </c>
      <c r="B108" s="35">
        <v>5.4</v>
      </c>
      <c r="C108" s="32"/>
      <c r="D108" s="32"/>
      <c r="E108" s="33">
        <v>23.39</v>
      </c>
      <c r="F108" s="32"/>
      <c r="G108" s="32"/>
      <c r="H108" s="94">
        <f t="shared" si="22"/>
        <v>6.1242631025323213</v>
      </c>
      <c r="I108" s="94"/>
      <c r="J108" s="94"/>
      <c r="K108" s="94">
        <f t="shared" si="24"/>
        <v>0.52455704168974326</v>
      </c>
      <c r="L108" s="32"/>
      <c r="O108" s="32">
        <v>5</v>
      </c>
      <c r="P108" s="32">
        <v>5.4</v>
      </c>
      <c r="Q108" s="32"/>
      <c r="R108" s="32"/>
      <c r="S108" s="33">
        <v>22.87</v>
      </c>
      <c r="T108" s="32"/>
      <c r="U108" s="32"/>
      <c r="V108" s="94">
        <f t="shared" si="23"/>
        <v>6.1644887658740277</v>
      </c>
      <c r="W108" s="94"/>
      <c r="X108" s="94"/>
      <c r="Y108" s="94">
        <f t="shared" si="25"/>
        <v>0.58444307314759347</v>
      </c>
      <c r="Z108" s="32"/>
    </row>
    <row r="109" spans="1:26" x14ac:dyDescent="0.3">
      <c r="A109" s="32">
        <v>6</v>
      </c>
      <c r="B109" s="35">
        <v>6.5</v>
      </c>
      <c r="C109" s="32"/>
      <c r="D109" s="32"/>
      <c r="E109" s="33">
        <v>24.15</v>
      </c>
      <c r="F109" s="32"/>
      <c r="G109" s="32"/>
      <c r="H109" s="94">
        <f t="shared" si="22"/>
        <v>5.8041589539856755</v>
      </c>
      <c r="I109" s="94"/>
      <c r="J109" s="94"/>
      <c r="K109" s="94">
        <f t="shared" si="24"/>
        <v>0.4841947613183093</v>
      </c>
      <c r="L109" s="32"/>
      <c r="O109" s="32">
        <v>6</v>
      </c>
      <c r="P109" s="32">
        <v>6.5</v>
      </c>
      <c r="Q109" s="32"/>
      <c r="R109" s="32"/>
      <c r="S109" s="33">
        <v>23.06</v>
      </c>
      <c r="T109" s="32"/>
      <c r="U109" s="32"/>
      <c r="V109" s="94">
        <f t="shared" si="23"/>
        <v>6.0863893960892899</v>
      </c>
      <c r="W109" s="94"/>
      <c r="X109" s="94"/>
      <c r="Y109" s="94">
        <f t="shared" si="25"/>
        <v>0.17107373166738235</v>
      </c>
      <c r="Z109" s="32"/>
    </row>
    <row r="110" spans="1:26" x14ac:dyDescent="0.3">
      <c r="A110" s="32">
        <v>7</v>
      </c>
      <c r="B110" s="35">
        <v>12.3</v>
      </c>
      <c r="C110" s="32"/>
      <c r="D110" s="32"/>
      <c r="E110" s="33">
        <v>8.5500000000000007</v>
      </c>
      <c r="F110" s="32"/>
      <c r="G110" s="32"/>
      <c r="H110" s="94">
        <f t="shared" si="22"/>
        <v>12.374717792574749</v>
      </c>
      <c r="I110" s="94"/>
      <c r="J110" s="94"/>
      <c r="K110" s="94">
        <f t="shared" si="24"/>
        <v>5.5827485272431634E-3</v>
      </c>
      <c r="L110" s="32"/>
      <c r="O110" s="32">
        <v>7</v>
      </c>
      <c r="P110" s="32">
        <v>12.3</v>
      </c>
      <c r="Q110" s="32"/>
      <c r="R110" s="32"/>
      <c r="S110" s="33">
        <v>7.64</v>
      </c>
      <c r="T110" s="32"/>
      <c r="U110" s="32"/>
      <c r="V110" s="94">
        <f t="shared" si="23"/>
        <v>12.424769828092883</v>
      </c>
      <c r="W110" s="94"/>
      <c r="X110" s="94"/>
      <c r="Y110" s="94">
        <f t="shared" si="25"/>
        <v>1.5567510002327313E-2</v>
      </c>
      <c r="Z110" s="32"/>
    </row>
    <row r="111" spans="1:26" x14ac:dyDescent="0.3">
      <c r="A111" s="32"/>
      <c r="B111" s="35"/>
      <c r="C111" s="32"/>
      <c r="D111" s="32"/>
      <c r="E111" s="34"/>
      <c r="F111" s="32"/>
      <c r="G111" s="32"/>
      <c r="H111" s="34"/>
      <c r="I111" s="32"/>
      <c r="J111" s="32"/>
      <c r="K111" s="33"/>
      <c r="L111" s="32"/>
      <c r="O111" s="32"/>
      <c r="P111" s="32"/>
      <c r="Q111" s="32"/>
      <c r="R111" s="32"/>
      <c r="S111" s="33"/>
      <c r="T111" s="32"/>
      <c r="U111" s="32"/>
      <c r="V111" s="32"/>
      <c r="W111" s="32"/>
      <c r="X111" s="32"/>
      <c r="Y111" s="32"/>
      <c r="Z111" s="32"/>
    </row>
    <row r="112" spans="1:26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3">
      <c r="A113" s="31" t="s">
        <v>102</v>
      </c>
      <c r="B113" s="32"/>
      <c r="C113" s="97">
        <v>-0.42118966914032524</v>
      </c>
      <c r="D113" s="32"/>
      <c r="E113" s="32"/>
      <c r="F113" s="32"/>
      <c r="G113" s="4" t="s">
        <v>104</v>
      </c>
      <c r="H113" s="5">
        <f>SQRT(SUM(K104:K110)/COUNT(K104:K110))</f>
        <v>0.65051326696110412</v>
      </c>
      <c r="I113" s="6" t="s">
        <v>93</v>
      </c>
      <c r="J113" s="32"/>
      <c r="K113" s="32"/>
      <c r="L113" s="32"/>
      <c r="O113" s="47" t="s">
        <v>102</v>
      </c>
      <c r="P113" s="47"/>
      <c r="Q113" s="97">
        <v>-0.41104931465652361</v>
      </c>
      <c r="R113" s="32"/>
      <c r="S113" s="32"/>
      <c r="T113" s="32"/>
      <c r="U113" s="4" t="s">
        <v>104</v>
      </c>
      <c r="V113" s="5">
        <f>SQRT(SUM(Y104:Y110)/COUNT(Y104:Y110))</f>
        <v>0.5554014723974714</v>
      </c>
      <c r="W113" s="6" t="s">
        <v>93</v>
      </c>
      <c r="X113" s="32"/>
      <c r="Y113" s="32"/>
      <c r="Z113" s="32"/>
    </row>
    <row r="114" spans="1:26" x14ac:dyDescent="0.3">
      <c r="A114" s="31" t="s">
        <v>105</v>
      </c>
      <c r="B114" s="32"/>
      <c r="C114" s="97">
        <v>15.975889463724529</v>
      </c>
      <c r="D114" s="32" t="s">
        <v>106</v>
      </c>
      <c r="E114" s="32"/>
      <c r="F114" s="32"/>
      <c r="G114" s="32"/>
      <c r="H114" s="32"/>
      <c r="I114" s="32"/>
      <c r="J114" s="32"/>
      <c r="K114" s="32"/>
      <c r="L114" s="32"/>
      <c r="O114" s="47" t="s">
        <v>105</v>
      </c>
      <c r="P114" s="47"/>
      <c r="Q114" s="97">
        <v>15.565186592068724</v>
      </c>
      <c r="R114" s="32" t="s">
        <v>106</v>
      </c>
      <c r="S114" s="32"/>
      <c r="T114" s="32"/>
      <c r="U114" s="32"/>
      <c r="V114" s="32"/>
      <c r="W114" s="32"/>
      <c r="X114" s="32"/>
      <c r="Y114" s="32"/>
      <c r="Z114" s="32"/>
    </row>
    <row r="115" spans="1:26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6" x14ac:dyDescent="0.3">
      <c r="A116" s="42" t="s">
        <v>255</v>
      </c>
      <c r="B116" s="42"/>
      <c r="C116" s="42" t="s">
        <v>114</v>
      </c>
      <c r="D116" s="42"/>
      <c r="E116" s="32"/>
      <c r="F116" s="32"/>
      <c r="G116" s="32"/>
      <c r="H116" s="32"/>
      <c r="I116" s="32"/>
      <c r="J116" s="32"/>
      <c r="K116" s="32"/>
      <c r="L116" s="32"/>
      <c r="O116" s="42" t="s">
        <v>255</v>
      </c>
      <c r="P116" s="42"/>
      <c r="Q116" s="42" t="s">
        <v>114</v>
      </c>
      <c r="R116" s="42" t="s">
        <v>115</v>
      </c>
      <c r="S116" s="32"/>
      <c r="T116" s="32"/>
      <c r="U116" s="32"/>
      <c r="V116" s="32"/>
      <c r="W116" s="32"/>
      <c r="X116" s="32"/>
      <c r="Y116" s="32"/>
      <c r="Z116" s="32"/>
    </row>
    <row r="118" spans="1:26" ht="16.8" x14ac:dyDescent="0.35">
      <c r="A118" s="24" t="s">
        <v>96</v>
      </c>
      <c r="B118" s="24" t="s">
        <v>97</v>
      </c>
      <c r="C118" s="24"/>
      <c r="D118" s="24"/>
      <c r="E118" s="24" t="s">
        <v>98</v>
      </c>
      <c r="F118" s="24"/>
      <c r="G118" s="24"/>
      <c r="H118" s="24" t="s">
        <v>99</v>
      </c>
      <c r="I118" s="24"/>
      <c r="J118" s="24"/>
      <c r="K118" s="24" t="s">
        <v>100</v>
      </c>
      <c r="L118" s="24"/>
      <c r="O118" s="24" t="s">
        <v>96</v>
      </c>
      <c r="P118" s="24" t="s">
        <v>97</v>
      </c>
      <c r="Q118" s="24"/>
      <c r="R118" s="24"/>
      <c r="S118" s="24" t="s">
        <v>98</v>
      </c>
      <c r="T118" s="24"/>
      <c r="U118" s="24"/>
      <c r="V118" s="24" t="s">
        <v>99</v>
      </c>
      <c r="W118" s="24"/>
      <c r="X118" s="24"/>
      <c r="Y118" s="24" t="s">
        <v>100</v>
      </c>
      <c r="Z118" s="24"/>
    </row>
    <row r="119" spans="1:26" x14ac:dyDescent="0.3">
      <c r="A119" s="25">
        <v>1</v>
      </c>
      <c r="B119" s="25">
        <v>6.5</v>
      </c>
      <c r="C119" s="25"/>
      <c r="D119" s="25"/>
      <c r="E119" s="25">
        <v>20.350000000000001</v>
      </c>
      <c r="F119" s="25"/>
      <c r="G119" s="25"/>
      <c r="H119" s="92">
        <f>($C$128)*(E119)+$C$129</f>
        <v>7.0350650111237165</v>
      </c>
      <c r="I119" s="92"/>
      <c r="J119" s="92"/>
      <c r="K119" s="92">
        <f>(H119-B119)^2</f>
        <v>0.28629456612882287</v>
      </c>
      <c r="L119" s="25"/>
      <c r="O119" s="25">
        <v>1</v>
      </c>
      <c r="P119" s="25">
        <v>6.5</v>
      </c>
      <c r="Q119" s="25"/>
      <c r="R119" s="25"/>
      <c r="S119" s="25">
        <v>19.739999999999998</v>
      </c>
      <c r="T119" s="25"/>
      <c r="U119" s="25"/>
      <c r="V119" s="92">
        <f>($Q$128)*(S119)+$Q$129</f>
        <v>6.9405579417643928</v>
      </c>
      <c r="W119" s="92"/>
      <c r="X119" s="92"/>
      <c r="Y119" s="92">
        <f>(V119-P119)^2</f>
        <v>0.1940913000516781</v>
      </c>
      <c r="Z119" s="25"/>
    </row>
    <row r="120" spans="1:26" x14ac:dyDescent="0.3">
      <c r="A120" s="25">
        <v>2</v>
      </c>
      <c r="B120" s="25">
        <v>5.4</v>
      </c>
      <c r="C120" s="25"/>
      <c r="D120" s="25"/>
      <c r="E120" s="25">
        <v>21.89</v>
      </c>
      <c r="F120" s="25"/>
      <c r="G120" s="25"/>
      <c r="H120" s="92">
        <f t="shared" ref="H120:H125" si="26">($C$128)*(E120)+$C$129</f>
        <v>6.3462274884392222</v>
      </c>
      <c r="I120" s="92"/>
      <c r="J120" s="92"/>
      <c r="K120" s="92">
        <f>(H120-B120)^2</f>
        <v>0.89534645987799777</v>
      </c>
      <c r="L120" s="25"/>
      <c r="O120" s="25">
        <v>2</v>
      </c>
      <c r="P120" s="25">
        <v>5.4</v>
      </c>
      <c r="Q120" s="25"/>
      <c r="R120" s="25"/>
      <c r="S120" s="25">
        <v>22.77</v>
      </c>
      <c r="T120" s="25"/>
      <c r="U120" s="25"/>
      <c r="V120" s="92">
        <f t="shared" ref="V120:V125" si="27">($Q$128)*(S120)+$Q$129</f>
        <v>5.6656114924467271</v>
      </c>
      <c r="W120" s="92"/>
      <c r="X120" s="92"/>
      <c r="Y120" s="92">
        <f>(V120-P120)^2</f>
        <v>7.0549464919777594E-2</v>
      </c>
      <c r="Z120" s="25"/>
    </row>
    <row r="121" spans="1:26" x14ac:dyDescent="0.3">
      <c r="A121" s="25">
        <v>3</v>
      </c>
      <c r="B121" s="25">
        <v>7.7</v>
      </c>
      <c r="C121" s="25"/>
      <c r="D121" s="25"/>
      <c r="E121" s="25">
        <v>20.51</v>
      </c>
      <c r="F121" s="25"/>
      <c r="G121" s="25"/>
      <c r="H121" s="92">
        <f t="shared" si="26"/>
        <v>6.963497476299354</v>
      </c>
      <c r="I121" s="92"/>
      <c r="J121" s="92"/>
      <c r="K121" s="92">
        <f t="shared" ref="K121:K125" si="28">(H121-B121)^2</f>
        <v>0.54243596741742084</v>
      </c>
      <c r="L121" s="25"/>
      <c r="O121" s="25">
        <v>3</v>
      </c>
      <c r="P121" s="25">
        <v>7.7</v>
      </c>
      <c r="Q121" s="25"/>
      <c r="R121" s="25"/>
      <c r="S121" s="25">
        <v>20.09</v>
      </c>
      <c r="T121" s="25"/>
      <c r="U121" s="25"/>
      <c r="V121" s="92">
        <f t="shared" si="27"/>
        <v>6.7932868997640021</v>
      </c>
      <c r="W121" s="92"/>
      <c r="X121" s="92"/>
      <c r="Y121" s="92">
        <f t="shared" ref="Y121:Y125" si="29">(V121-P121)^2</f>
        <v>0.82212864613957504</v>
      </c>
      <c r="Z121" s="25"/>
    </row>
    <row r="122" spans="1:26" x14ac:dyDescent="0.3">
      <c r="A122" s="25">
        <v>4</v>
      </c>
      <c r="B122" s="25">
        <v>7.7</v>
      </c>
      <c r="C122" s="25"/>
      <c r="D122" s="25"/>
      <c r="E122" s="25">
        <v>19.75</v>
      </c>
      <c r="F122" s="25"/>
      <c r="G122" s="25"/>
      <c r="H122" s="92">
        <f t="shared" si="26"/>
        <v>7.3034432667150782</v>
      </c>
      <c r="I122" s="92"/>
      <c r="J122" s="92"/>
      <c r="K122" s="92">
        <f t="shared" si="28"/>
        <v>0.15725724271360877</v>
      </c>
      <c r="L122" s="25"/>
      <c r="O122" s="25">
        <v>4</v>
      </c>
      <c r="P122" s="25">
        <v>7.7</v>
      </c>
      <c r="Q122" s="25"/>
      <c r="R122" s="25"/>
      <c r="S122" s="25">
        <v>18.350000000000001</v>
      </c>
      <c r="T122" s="25"/>
      <c r="U122" s="25"/>
      <c r="V122" s="92">
        <f t="shared" si="27"/>
        <v>7.5254343657087981</v>
      </c>
      <c r="W122" s="92"/>
      <c r="X122" s="92"/>
      <c r="Y122" s="92">
        <f t="shared" si="29"/>
        <v>3.0473160675489708E-2</v>
      </c>
      <c r="Z122" s="25"/>
    </row>
    <row r="123" spans="1:26" x14ac:dyDescent="0.3">
      <c r="A123" s="25">
        <v>5</v>
      </c>
      <c r="B123" s="25">
        <v>5.4</v>
      </c>
      <c r="C123" s="25"/>
      <c r="D123" s="25"/>
      <c r="E123" s="25">
        <v>23.37</v>
      </c>
      <c r="F123" s="25"/>
      <c r="G123" s="25"/>
      <c r="H123" s="92">
        <f t="shared" si="26"/>
        <v>5.6842277913138641</v>
      </c>
      <c r="I123" s="92"/>
      <c r="J123" s="92"/>
      <c r="K123" s="92">
        <f t="shared" si="28"/>
        <v>8.0785437355157294E-2</v>
      </c>
      <c r="L123" s="25"/>
      <c r="O123" s="25">
        <v>5</v>
      </c>
      <c r="P123" s="25">
        <v>5.4</v>
      </c>
      <c r="Q123" s="25"/>
      <c r="R123" s="25"/>
      <c r="S123" s="25">
        <v>22.48</v>
      </c>
      <c r="T123" s="25"/>
      <c r="U123" s="25"/>
      <c r="V123" s="92">
        <f t="shared" si="27"/>
        <v>5.7876360701041936</v>
      </c>
      <c r="W123" s="92"/>
      <c r="X123" s="92"/>
      <c r="Y123" s="92">
        <f t="shared" si="29"/>
        <v>0.15026172284582298</v>
      </c>
      <c r="Z123" s="25"/>
    </row>
    <row r="124" spans="1:26" x14ac:dyDescent="0.3">
      <c r="A124" s="25">
        <v>6</v>
      </c>
      <c r="B124" s="25">
        <v>6.5</v>
      </c>
      <c r="C124" s="25"/>
      <c r="D124" s="25"/>
      <c r="E124" s="25">
        <v>23.07</v>
      </c>
      <c r="F124" s="25"/>
      <c r="G124" s="25"/>
      <c r="H124" s="92">
        <f t="shared" si="26"/>
        <v>5.8184169191095449</v>
      </c>
      <c r="I124" s="92"/>
      <c r="J124" s="92"/>
      <c r="K124" s="92">
        <f t="shared" si="28"/>
        <v>0.46455549615612457</v>
      </c>
      <c r="L124" s="25"/>
      <c r="O124" s="25">
        <v>6</v>
      </c>
      <c r="P124" s="25">
        <v>6.5</v>
      </c>
      <c r="Q124" s="25"/>
      <c r="R124" s="25"/>
      <c r="S124" s="25">
        <v>21.11</v>
      </c>
      <c r="T124" s="25"/>
      <c r="U124" s="25"/>
      <c r="V124" s="92">
        <f t="shared" si="27"/>
        <v>6.3640970059342923</v>
      </c>
      <c r="W124" s="92"/>
      <c r="X124" s="92"/>
      <c r="Y124" s="92">
        <f t="shared" si="29"/>
        <v>1.8469623796023786E-2</v>
      </c>
      <c r="Z124" s="25"/>
    </row>
    <row r="125" spans="1:26" x14ac:dyDescent="0.3">
      <c r="A125" s="25">
        <v>7</v>
      </c>
      <c r="B125" s="25">
        <v>12.3</v>
      </c>
      <c r="C125" s="25"/>
      <c r="D125" s="25"/>
      <c r="E125" s="25">
        <v>8.4700000000000006</v>
      </c>
      <c r="F125" s="25"/>
      <c r="G125" s="25"/>
      <c r="H125" s="92">
        <f t="shared" si="26"/>
        <v>12.34895447183267</v>
      </c>
      <c r="I125" s="92"/>
      <c r="J125" s="92"/>
      <c r="K125" s="92">
        <f t="shared" si="28"/>
        <v>2.3965403124155925E-3</v>
      </c>
      <c r="L125" s="25"/>
      <c r="O125" s="25">
        <v>7</v>
      </c>
      <c r="P125" s="25">
        <v>12.3</v>
      </c>
      <c r="Q125" s="25"/>
      <c r="R125" s="25"/>
      <c r="S125" s="25">
        <v>6.71</v>
      </c>
      <c r="T125" s="25"/>
      <c r="U125" s="25"/>
      <c r="V125" s="92">
        <f t="shared" si="27"/>
        <v>12.423248448236064</v>
      </c>
      <c r="W125" s="92"/>
      <c r="X125" s="92"/>
      <c r="Y125" s="92">
        <f t="shared" si="29"/>
        <v>1.5190179992597655E-2</v>
      </c>
      <c r="Z125" s="25"/>
    </row>
    <row r="126" spans="1:26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O126" s="25"/>
      <c r="P126" s="25"/>
      <c r="Q126" s="25"/>
      <c r="R126" s="25"/>
      <c r="S126" s="25"/>
      <c r="T126" s="25"/>
      <c r="U126" s="25"/>
      <c r="V126" s="92"/>
      <c r="W126" s="92"/>
      <c r="X126" s="92"/>
      <c r="Y126" s="92"/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96">
        <v>-0.44729709265226886</v>
      </c>
      <c r="D128" s="25"/>
      <c r="E128" s="25"/>
      <c r="F128" s="25"/>
      <c r="G128" s="4" t="s">
        <v>104</v>
      </c>
      <c r="H128" s="5">
        <f>SQRT(SUM(K119:K125)/COUNT(K119:K125))</f>
        <v>0.58907575427972003</v>
      </c>
      <c r="I128" s="6" t="s">
        <v>93</v>
      </c>
      <c r="J128" s="25"/>
      <c r="K128" s="25"/>
      <c r="L128" s="25"/>
      <c r="O128" s="24" t="s">
        <v>102</v>
      </c>
      <c r="P128" s="24"/>
      <c r="Q128" s="96">
        <v>-0.42077440571540081</v>
      </c>
      <c r="R128" s="25"/>
      <c r="S128" s="25"/>
      <c r="T128" s="25"/>
      <c r="U128" s="4" t="s">
        <v>104</v>
      </c>
      <c r="V128" s="5">
        <f>SQRT(SUM(Y119:Y125)/COUNT(Y119:Y125))</f>
        <v>0.43113870794526127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6">
        <v>16.137560846597388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6">
        <v>15.246644710586404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3" t="s">
        <v>256</v>
      </c>
      <c r="B131" s="43"/>
      <c r="C131" s="43" t="s">
        <v>114</v>
      </c>
      <c r="D131" s="43"/>
      <c r="E131" s="25"/>
      <c r="F131" s="25"/>
      <c r="G131" s="25"/>
      <c r="H131" s="25"/>
      <c r="I131" s="25"/>
      <c r="J131" s="25"/>
      <c r="K131" s="25"/>
      <c r="L131" s="25"/>
      <c r="O131" s="43" t="s">
        <v>256</v>
      </c>
      <c r="P131" s="43"/>
      <c r="Q131" s="43" t="s">
        <v>114</v>
      </c>
      <c r="R131" s="43" t="s">
        <v>115</v>
      </c>
      <c r="S131" s="25"/>
      <c r="T131" s="25"/>
      <c r="U131" s="25"/>
      <c r="V131" s="25"/>
      <c r="W131" s="25"/>
      <c r="X131" s="25"/>
      <c r="Y131" s="25"/>
      <c r="Z131" s="25"/>
    </row>
    <row r="133" spans="1:26" ht="16.8" x14ac:dyDescent="0.35">
      <c r="A133" s="91" t="s">
        <v>96</v>
      </c>
      <c r="B133" s="91" t="s">
        <v>97</v>
      </c>
      <c r="C133" s="91"/>
      <c r="D133" s="91"/>
      <c r="E133" s="91" t="s">
        <v>98</v>
      </c>
      <c r="F133" s="91"/>
      <c r="G133" s="91"/>
      <c r="H133" s="91" t="s">
        <v>99</v>
      </c>
      <c r="I133" s="91"/>
      <c r="J133" s="91"/>
      <c r="K133" s="91" t="s">
        <v>100</v>
      </c>
      <c r="L133" s="91"/>
      <c r="O133" s="91" t="s">
        <v>96</v>
      </c>
      <c r="P133" s="91" t="s">
        <v>97</v>
      </c>
      <c r="Q133" s="91"/>
      <c r="R133" s="91"/>
      <c r="S133" s="91" t="s">
        <v>98</v>
      </c>
      <c r="T133" s="91"/>
      <c r="U133" s="91"/>
      <c r="V133" s="91" t="s">
        <v>99</v>
      </c>
      <c r="W133" s="91"/>
      <c r="X133" s="91"/>
      <c r="Y133" s="91" t="s">
        <v>100</v>
      </c>
      <c r="Z133" s="91"/>
    </row>
    <row r="134" spans="1:26" x14ac:dyDescent="0.3">
      <c r="A134" s="30">
        <v>1</v>
      </c>
      <c r="B134" s="30">
        <v>6.5</v>
      </c>
      <c r="C134" s="30"/>
      <c r="D134" s="30"/>
      <c r="E134" s="90">
        <v>17.920000000000002</v>
      </c>
      <c r="F134" s="30"/>
      <c r="G134" s="30"/>
      <c r="H134" s="93">
        <f>($C$143)*(E134)+$C$144</f>
        <v>6.7890635710494314</v>
      </c>
      <c r="I134" s="93"/>
      <c r="J134" s="93"/>
      <c r="K134" s="93">
        <f>(H134-B134)^2</f>
        <v>8.3557748107849661E-2</v>
      </c>
      <c r="L134" s="30"/>
      <c r="O134" s="30">
        <v>1</v>
      </c>
      <c r="P134" s="30">
        <v>6.5</v>
      </c>
      <c r="Q134" s="30"/>
      <c r="R134" s="30"/>
      <c r="S134" s="30">
        <v>17.28</v>
      </c>
      <c r="T134" s="30"/>
      <c r="U134" s="30"/>
      <c r="V134" s="93">
        <f>($Q$143)*(S134)+$Q$144</f>
        <v>6.7438876168590474</v>
      </c>
      <c r="W134" s="93"/>
      <c r="X134" s="93"/>
      <c r="Y134" s="93">
        <f>(V134-P134)^2</f>
        <v>5.948116965718548E-2</v>
      </c>
      <c r="Z134" s="30"/>
    </row>
    <row r="135" spans="1:26" x14ac:dyDescent="0.3">
      <c r="A135" s="30">
        <v>2</v>
      </c>
      <c r="B135" s="30">
        <v>5.4</v>
      </c>
      <c r="C135" s="30"/>
      <c r="D135" s="30"/>
      <c r="E135" s="90">
        <v>20.05</v>
      </c>
      <c r="F135" s="30"/>
      <c r="G135" s="30"/>
      <c r="H135" s="93">
        <f t="shared" ref="H135:H140" si="30">($C$143)*(E135)+$C$144</f>
        <v>5.9291807562486412</v>
      </c>
      <c r="I135" s="93"/>
      <c r="J135" s="93"/>
      <c r="K135" s="93">
        <f>(H135-B135)^2</f>
        <v>0.28003227278388337</v>
      </c>
      <c r="L135" s="30"/>
      <c r="O135" s="30">
        <v>2</v>
      </c>
      <c r="P135" s="30">
        <v>5.4</v>
      </c>
      <c r="Q135" s="30"/>
      <c r="R135" s="30"/>
      <c r="S135" s="30">
        <v>20.78</v>
      </c>
      <c r="T135" s="30"/>
      <c r="U135" s="30"/>
      <c r="V135" s="93">
        <f>($Q$143)*(S135)+$Q$144</f>
        <v>5.3384351318097956</v>
      </c>
      <c r="W135" s="93"/>
      <c r="X135" s="93"/>
      <c r="Y135" s="93">
        <f>(V135-P135)^2</f>
        <v>3.7902329952772896E-3</v>
      </c>
      <c r="Z135" s="30"/>
    </row>
    <row r="136" spans="1:26" x14ac:dyDescent="0.3">
      <c r="A136" s="30">
        <v>3</v>
      </c>
      <c r="B136" s="30">
        <v>7.7</v>
      </c>
      <c r="C136" s="30"/>
      <c r="D136" s="30"/>
      <c r="E136" s="90">
        <v>16.96</v>
      </c>
      <c r="F136" s="30"/>
      <c r="G136" s="30"/>
      <c r="H136" s="93">
        <f t="shared" si="30"/>
        <v>7.1766163889878172</v>
      </c>
      <c r="I136" s="93"/>
      <c r="J136" s="93"/>
      <c r="K136" s="93">
        <f t="shared" ref="K136:K140" si="31">(H136-B136)^2</f>
        <v>0.27393040427615206</v>
      </c>
      <c r="L136" s="30"/>
      <c r="O136" s="30">
        <v>3</v>
      </c>
      <c r="P136" s="30">
        <v>7.7</v>
      </c>
      <c r="Q136" s="30"/>
      <c r="R136" s="30"/>
      <c r="S136" s="30">
        <v>16.54</v>
      </c>
      <c r="T136" s="30"/>
      <c r="U136" s="30"/>
      <c r="V136" s="93">
        <f>($Q$143)*(S136)+$Q$144</f>
        <v>7.0410404279837469</v>
      </c>
      <c r="W136" s="93"/>
      <c r="X136" s="93"/>
      <c r="Y136" s="93">
        <f t="shared" ref="Y136:Y140" si="32">(V136-P136)^2</f>
        <v>0.43422771755184375</v>
      </c>
      <c r="Z136" s="30"/>
    </row>
    <row r="137" spans="1:26" x14ac:dyDescent="0.3">
      <c r="A137" s="30">
        <v>4</v>
      </c>
      <c r="B137" s="30">
        <v>7.7</v>
      </c>
      <c r="C137" s="30"/>
      <c r="D137" s="30"/>
      <c r="E137" s="90">
        <v>16.559999999999999</v>
      </c>
      <c r="F137" s="30"/>
      <c r="G137" s="30"/>
      <c r="H137" s="93">
        <f t="shared" si="30"/>
        <v>7.3380967297954784</v>
      </c>
      <c r="I137" s="93"/>
      <c r="J137" s="93"/>
      <c r="K137" s="93">
        <f t="shared" si="31"/>
        <v>0.13097397698472707</v>
      </c>
      <c r="L137" s="30"/>
      <c r="O137" s="30">
        <v>4</v>
      </c>
      <c r="P137" s="30">
        <v>7.7</v>
      </c>
      <c r="Q137" s="30"/>
      <c r="R137" s="30"/>
      <c r="S137" s="30">
        <v>14.16</v>
      </c>
      <c r="T137" s="30"/>
      <c r="U137" s="30"/>
      <c r="V137" s="93">
        <f t="shared" ref="V137:V140" si="33">($Q$143)*(S137)+$Q$144</f>
        <v>7.996748117817237</v>
      </c>
      <c r="W137" s="93"/>
      <c r="X137" s="93"/>
      <c r="Y137" s="93">
        <f t="shared" si="32"/>
        <v>8.8059445428072688E-2</v>
      </c>
      <c r="Z137" s="30"/>
    </row>
    <row r="138" spans="1:26" x14ac:dyDescent="0.3">
      <c r="A138" s="30">
        <v>5</v>
      </c>
      <c r="B138" s="30">
        <v>5.4</v>
      </c>
      <c r="C138" s="30"/>
      <c r="D138" s="30"/>
      <c r="E138" s="90">
        <v>20.100000000000001</v>
      </c>
      <c r="F138" s="30"/>
      <c r="G138" s="30"/>
      <c r="H138" s="93">
        <f t="shared" si="30"/>
        <v>5.9089957136476823</v>
      </c>
      <c r="I138" s="93"/>
      <c r="J138" s="93"/>
      <c r="K138" s="93">
        <f t="shared" si="31"/>
        <v>0.25907663651171303</v>
      </c>
      <c r="L138" s="30"/>
      <c r="O138" s="30">
        <v>5</v>
      </c>
      <c r="P138" s="30">
        <v>5.4</v>
      </c>
      <c r="Q138" s="30"/>
      <c r="R138" s="30"/>
      <c r="S138" s="30">
        <v>19.579999999999998</v>
      </c>
      <c r="T138" s="30"/>
      <c r="U138" s="30"/>
      <c r="V138" s="93">
        <f t="shared" si="33"/>
        <v>5.8203045552552544</v>
      </c>
      <c r="W138" s="93"/>
      <c r="X138" s="93"/>
      <c r="Y138" s="93">
        <f t="shared" si="32"/>
        <v>0.17665591916831688</v>
      </c>
      <c r="Z138" s="30"/>
    </row>
    <row r="139" spans="1:26" x14ac:dyDescent="0.3">
      <c r="A139" s="30">
        <v>6</v>
      </c>
      <c r="B139" s="30">
        <v>6.5</v>
      </c>
      <c r="C139" s="30"/>
      <c r="D139" s="30"/>
      <c r="E139" s="90">
        <v>20.079999999999998</v>
      </c>
      <c r="F139" s="30"/>
      <c r="G139" s="30"/>
      <c r="H139" s="93">
        <f t="shared" si="30"/>
        <v>5.917069730688068</v>
      </c>
      <c r="I139" s="93"/>
      <c r="J139" s="93"/>
      <c r="K139" s="93">
        <f t="shared" si="31"/>
        <v>0.33980769888008161</v>
      </c>
      <c r="L139" s="30"/>
      <c r="O139" s="30">
        <v>6</v>
      </c>
      <c r="P139" s="30">
        <v>6.5</v>
      </c>
      <c r="Q139" s="30"/>
      <c r="R139" s="30"/>
      <c r="S139" s="30">
        <v>18.489999999999998</v>
      </c>
      <c r="T139" s="30"/>
      <c r="U139" s="30"/>
      <c r="V139" s="93">
        <f t="shared" si="33"/>
        <v>6.2580026148848784</v>
      </c>
      <c r="W139" s="93"/>
      <c r="X139" s="93"/>
      <c r="Y139" s="93">
        <f t="shared" si="32"/>
        <v>5.8562734402556473E-2</v>
      </c>
      <c r="Z139" s="30"/>
    </row>
    <row r="140" spans="1:26" x14ac:dyDescent="0.3">
      <c r="A140" s="30">
        <v>7</v>
      </c>
      <c r="B140" s="30">
        <v>12.3</v>
      </c>
      <c r="C140" s="30"/>
      <c r="D140" s="30"/>
      <c r="E140" s="90">
        <v>3.92</v>
      </c>
      <c r="F140" s="30"/>
      <c r="G140" s="30"/>
      <c r="H140" s="93">
        <f t="shared" si="30"/>
        <v>12.440875499317544</v>
      </c>
      <c r="I140" s="93"/>
      <c r="J140" s="93"/>
      <c r="K140" s="93">
        <f t="shared" si="31"/>
        <v>1.9845906307967107E-2</v>
      </c>
      <c r="L140" s="30"/>
      <c r="O140" s="30">
        <v>7</v>
      </c>
      <c r="P140" s="30">
        <v>12.3</v>
      </c>
      <c r="Q140" s="30"/>
      <c r="R140" s="30"/>
      <c r="S140" s="30">
        <v>3.44</v>
      </c>
      <c r="T140" s="30"/>
      <c r="U140" s="30"/>
      <c r="V140" s="93">
        <f t="shared" si="33"/>
        <v>12.301448300596658</v>
      </c>
      <c r="W140" s="93"/>
      <c r="X140" s="93"/>
      <c r="Y140" s="93">
        <f t="shared" si="32"/>
        <v>2.0975746182764225E-6</v>
      </c>
      <c r="Z140" s="30"/>
    </row>
    <row r="141" spans="1:26" x14ac:dyDescent="0.3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3">
      <c r="A143" s="91" t="s">
        <v>102</v>
      </c>
      <c r="B143" s="91"/>
      <c r="C143" s="98">
        <v>-0.40370085201915085</v>
      </c>
      <c r="D143" s="30"/>
      <c r="E143" s="30"/>
      <c r="F143" s="30"/>
      <c r="G143" s="4" t="s">
        <v>104</v>
      </c>
      <c r="H143" s="5">
        <f>SQRT(SUM(K134:K140)/COUNT(K134:K140))</f>
        <v>0.44516845027671004</v>
      </c>
      <c r="I143" s="6" t="s">
        <v>93</v>
      </c>
      <c r="J143" s="30"/>
      <c r="K143" s="30"/>
      <c r="L143" s="30"/>
      <c r="O143" s="91" t="s">
        <v>102</v>
      </c>
      <c r="P143" s="91"/>
      <c r="Q143" s="98">
        <v>-0.40155785287121465</v>
      </c>
      <c r="R143" s="30"/>
      <c r="S143" s="30"/>
      <c r="T143" s="30"/>
      <c r="U143" s="4" t="s">
        <v>104</v>
      </c>
      <c r="V143" s="5">
        <f>SQRT(SUM(Y134:Y140)/COUNT(Y134:Y140))</f>
        <v>0.34242398880791691</v>
      </c>
      <c r="W143" s="6" t="s">
        <v>93</v>
      </c>
      <c r="X143" s="30"/>
      <c r="Y143" s="30"/>
      <c r="Z143" s="30"/>
    </row>
    <row r="144" spans="1:26" x14ac:dyDescent="0.3">
      <c r="A144" s="91" t="s">
        <v>105</v>
      </c>
      <c r="B144" s="91"/>
      <c r="C144" s="98">
        <v>14.023382839232616</v>
      </c>
      <c r="D144" s="30" t="s">
        <v>106</v>
      </c>
      <c r="E144" s="30"/>
      <c r="F144" s="30"/>
      <c r="G144" s="30"/>
      <c r="H144" s="30"/>
      <c r="I144" s="30"/>
      <c r="J144" s="30"/>
      <c r="K144" s="30"/>
      <c r="L144" s="30"/>
      <c r="O144" s="91" t="s">
        <v>105</v>
      </c>
      <c r="P144" s="91"/>
      <c r="Q144" s="98">
        <v>13.682807314473637</v>
      </c>
      <c r="R144" s="30" t="s">
        <v>106</v>
      </c>
      <c r="S144" s="3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6" x14ac:dyDescent="0.3">
      <c r="A146" s="44" t="s">
        <v>257</v>
      </c>
      <c r="B146" s="44"/>
      <c r="C146" s="44" t="s">
        <v>114</v>
      </c>
      <c r="D146" s="44"/>
      <c r="E146" s="30"/>
      <c r="F146" s="30"/>
      <c r="G146" s="30"/>
      <c r="H146" s="30"/>
      <c r="I146" s="30"/>
      <c r="J146" s="30"/>
      <c r="K146" s="30"/>
      <c r="L146" s="30"/>
      <c r="O146" s="44" t="s">
        <v>257</v>
      </c>
      <c r="P146" s="44"/>
      <c r="Q146" s="44" t="s">
        <v>114</v>
      </c>
      <c r="R146" s="44" t="s">
        <v>115</v>
      </c>
      <c r="S146" s="30"/>
      <c r="T146" s="30"/>
      <c r="U146" s="30"/>
      <c r="V146" s="30"/>
      <c r="W146" s="30"/>
      <c r="X146" s="30"/>
      <c r="Y146" s="30"/>
      <c r="Z14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84E5-E5FA-440C-AD90-1266D695E8B6}">
  <sheetPr>
    <tabColor rgb="FF00B050"/>
  </sheetPr>
  <dimension ref="A1:Z200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123</v>
      </c>
    </row>
    <row r="3" spans="1:12" x14ac:dyDescent="0.3">
      <c r="G3" t="s">
        <v>124</v>
      </c>
    </row>
    <row r="4" spans="1:12" x14ac:dyDescent="0.3">
      <c r="G4" t="s">
        <v>125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 t="s">
        <v>126</v>
      </c>
      <c r="B14" s="39">
        <v>1.6</v>
      </c>
      <c r="C14" s="38"/>
      <c r="D14" s="38"/>
      <c r="E14" s="40">
        <f>AVERAGE(29.1173,29.1371,29.779)</f>
        <v>29.344466666666666</v>
      </c>
      <c r="F14" s="38"/>
      <c r="G14" s="38"/>
      <c r="H14" s="100">
        <f t="shared" ref="H14:H26" si="0">($C$29)*(E14)+$C$30</f>
        <v>1.6996804597009323</v>
      </c>
      <c r="I14" s="100"/>
      <c r="J14" s="100"/>
      <c r="K14" s="100">
        <f>(H14-B14)^2</f>
        <v>9.9361940461891677E-3</v>
      </c>
      <c r="L14" s="32"/>
    </row>
    <row r="15" spans="1:12" x14ac:dyDescent="0.3">
      <c r="A15" s="38">
        <v>4</v>
      </c>
      <c r="B15" s="39">
        <v>7.5</v>
      </c>
      <c r="C15" s="38"/>
      <c r="D15" s="38"/>
      <c r="E15" s="40">
        <v>23.526299999999999</v>
      </c>
      <c r="F15" s="38"/>
      <c r="G15" s="38"/>
      <c r="H15" s="100">
        <f t="shared" si="0"/>
        <v>7.311045166701625</v>
      </c>
      <c r="I15" s="100"/>
      <c r="J15" s="100"/>
      <c r="K15" s="100">
        <f t="shared" ref="K15:K26" si="1">(H15-B15)^2</f>
        <v>3.5703929026816697E-2</v>
      </c>
      <c r="L15" s="32"/>
    </row>
    <row r="16" spans="1:12" x14ac:dyDescent="0.3">
      <c r="A16" s="38">
        <v>5</v>
      </c>
      <c r="B16" s="39">
        <v>4.8</v>
      </c>
      <c r="C16" s="38"/>
      <c r="D16" s="38"/>
      <c r="E16" s="40">
        <v>26.166699999999999</v>
      </c>
      <c r="F16" s="38"/>
      <c r="G16" s="38"/>
      <c r="H16" s="100">
        <f t="shared" si="0"/>
        <v>4.7644960179380469</v>
      </c>
      <c r="I16" s="100"/>
      <c r="J16" s="100"/>
      <c r="K16" s="100">
        <f t="shared" si="1"/>
        <v>1.2605327422554756E-3</v>
      </c>
      <c r="L16" s="32"/>
    </row>
    <row r="17" spans="1:12" x14ac:dyDescent="0.3">
      <c r="A17" s="38" t="s">
        <v>127</v>
      </c>
      <c r="B17" s="41">
        <v>10</v>
      </c>
      <c r="C17" s="38"/>
      <c r="D17" s="38"/>
      <c r="E17" s="40">
        <f>AVERAGE(22.4069,21.1703,17.8968)</f>
        <v>20.491333333333333</v>
      </c>
      <c r="F17" s="38"/>
      <c r="G17" s="38"/>
      <c r="H17" s="100">
        <f t="shared" si="0"/>
        <v>10.238136433754281</v>
      </c>
      <c r="I17" s="100"/>
      <c r="J17" s="100"/>
      <c r="K17" s="100">
        <f t="shared" si="1"/>
        <v>5.6708961081207196E-2</v>
      </c>
      <c r="L17" s="32"/>
    </row>
    <row r="18" spans="1:12" x14ac:dyDescent="0.3">
      <c r="A18" s="38">
        <v>9</v>
      </c>
      <c r="B18" s="39">
        <v>7.3</v>
      </c>
      <c r="C18" s="38"/>
      <c r="D18" s="38"/>
      <c r="E18" s="40">
        <v>23.777200000000001</v>
      </c>
      <c r="F18" s="38"/>
      <c r="G18" s="38"/>
      <c r="H18" s="100">
        <f t="shared" si="0"/>
        <v>7.0690632013082073</v>
      </c>
      <c r="I18" s="100"/>
      <c r="J18" s="100"/>
      <c r="K18" s="100">
        <f t="shared" si="1"/>
        <v>5.3331804990013498E-2</v>
      </c>
      <c r="L18" s="32"/>
    </row>
    <row r="19" spans="1:12" x14ac:dyDescent="0.3">
      <c r="A19" s="38">
        <v>10</v>
      </c>
      <c r="B19" s="39">
        <v>5.4</v>
      </c>
      <c r="C19" s="38"/>
      <c r="D19" s="38"/>
      <c r="E19" s="40">
        <v>25.589400000000001</v>
      </c>
      <c r="F19" s="38"/>
      <c r="G19" s="38"/>
      <c r="H19" s="100">
        <f t="shared" si="0"/>
        <v>5.3212763631816493</v>
      </c>
      <c r="I19" s="100"/>
      <c r="J19" s="100"/>
      <c r="K19" s="100">
        <f t="shared" si="1"/>
        <v>6.1974109939076354E-3</v>
      </c>
      <c r="L19" s="32"/>
    </row>
    <row r="20" spans="1:12" x14ac:dyDescent="0.3">
      <c r="A20" s="38">
        <v>11</v>
      </c>
      <c r="B20" s="39">
        <v>7.1</v>
      </c>
      <c r="C20" s="38"/>
      <c r="D20" s="38"/>
      <c r="E20" s="40">
        <v>23.7149</v>
      </c>
      <c r="F20" s="38"/>
      <c r="G20" s="38"/>
      <c r="H20" s="100">
        <f t="shared" si="0"/>
        <v>7.1291487989327962</v>
      </c>
      <c r="I20" s="100"/>
      <c r="J20" s="100"/>
      <c r="K20" s="100">
        <f t="shared" si="1"/>
        <v>8.4965247922460054E-4</v>
      </c>
      <c r="L20" s="32"/>
    </row>
    <row r="21" spans="1:12" x14ac:dyDescent="0.3">
      <c r="A21" s="38">
        <v>12</v>
      </c>
      <c r="B21" s="39">
        <v>7.2</v>
      </c>
      <c r="C21" s="38"/>
      <c r="D21" s="38"/>
      <c r="E21" s="40">
        <v>23.514900000000001</v>
      </c>
      <c r="F21" s="38"/>
      <c r="G21" s="38"/>
      <c r="H21" s="100">
        <f t="shared" si="0"/>
        <v>7.3220399630566853</v>
      </c>
      <c r="I21" s="100"/>
      <c r="J21" s="100"/>
      <c r="K21" s="100">
        <f t="shared" si="1"/>
        <v>1.4893752582877057E-2</v>
      </c>
      <c r="L21" s="32"/>
    </row>
    <row r="22" spans="1:12" x14ac:dyDescent="0.3">
      <c r="A22" s="38">
        <v>13</v>
      </c>
      <c r="B22" s="39">
        <v>7.6</v>
      </c>
      <c r="C22" s="38"/>
      <c r="D22" s="38"/>
      <c r="E22" s="40">
        <v>23.304200000000002</v>
      </c>
      <c r="F22" s="38"/>
      <c r="G22" s="38"/>
      <c r="H22" s="100">
        <f t="shared" si="0"/>
        <v>7.5252508044612014</v>
      </c>
      <c r="I22" s="100"/>
      <c r="J22" s="100"/>
      <c r="K22" s="100">
        <f t="shared" si="1"/>
        <v>5.5874422336974917E-3</v>
      </c>
      <c r="L22" s="32"/>
    </row>
    <row r="23" spans="1:12" x14ac:dyDescent="0.3">
      <c r="A23" s="38">
        <v>14</v>
      </c>
      <c r="B23" s="39">
        <v>4</v>
      </c>
      <c r="C23" s="38"/>
      <c r="D23" s="38"/>
      <c r="E23" s="40">
        <v>26.765799999999999</v>
      </c>
      <c r="F23" s="38"/>
      <c r="G23" s="38"/>
      <c r="H23" s="100">
        <f t="shared" si="0"/>
        <v>4.1866905358049387</v>
      </c>
      <c r="I23" s="100"/>
      <c r="J23" s="100"/>
      <c r="K23" s="100">
        <f t="shared" si="1"/>
        <v>3.4853356159135082E-2</v>
      </c>
      <c r="L23" s="32"/>
    </row>
    <row r="24" spans="1:12" x14ac:dyDescent="0.3">
      <c r="A24" s="38">
        <v>15</v>
      </c>
      <c r="B24" s="39">
        <v>5.2</v>
      </c>
      <c r="C24" s="38"/>
      <c r="D24" s="38"/>
      <c r="E24" s="40">
        <v>25.767199999999999</v>
      </c>
      <c r="F24" s="38"/>
      <c r="G24" s="38"/>
      <c r="H24" s="100">
        <f t="shared" si="0"/>
        <v>5.1497961182755141</v>
      </c>
      <c r="I24" s="100"/>
      <c r="J24" s="100"/>
      <c r="K24" s="100">
        <f t="shared" si="1"/>
        <v>2.5204297402061883E-3</v>
      </c>
      <c r="L24" s="32"/>
    </row>
    <row r="25" spans="1:12" x14ac:dyDescent="0.3">
      <c r="A25" s="38">
        <v>16</v>
      </c>
      <c r="B25" s="39">
        <v>6.6</v>
      </c>
      <c r="C25" s="38"/>
      <c r="D25" s="38"/>
      <c r="E25" s="40">
        <v>24.273900000000001</v>
      </c>
      <c r="F25" s="38"/>
      <c r="G25" s="38"/>
      <c r="H25" s="100">
        <f t="shared" si="0"/>
        <v>6.5900179952065265</v>
      </c>
      <c r="I25" s="100"/>
      <c r="J25" s="100"/>
      <c r="K25" s="100">
        <f t="shared" si="1"/>
        <v>9.9640419696920136E-5</v>
      </c>
      <c r="L25" s="32"/>
    </row>
    <row r="26" spans="1:12" x14ac:dyDescent="0.3">
      <c r="A26" s="38" t="s">
        <v>128</v>
      </c>
      <c r="B26" s="39">
        <v>0.6</v>
      </c>
      <c r="C26" s="38"/>
      <c r="D26" s="38"/>
      <c r="E26" s="40">
        <f>AVERAGE(29.8452,30.7205,30.9095)</f>
        <v>30.491733333333332</v>
      </c>
      <c r="F26" s="38"/>
      <c r="G26" s="38"/>
      <c r="H26" s="100">
        <f t="shared" si="0"/>
        <v>0.59319244523159753</v>
      </c>
      <c r="I26" s="100"/>
      <c r="J26" s="100"/>
      <c r="K26" s="100">
        <f t="shared" si="1"/>
        <v>4.6342801924798882E-5</v>
      </c>
      <c r="L26" s="32"/>
    </row>
    <row r="27" spans="1:12" x14ac:dyDescent="0.3">
      <c r="A27" s="32"/>
      <c r="B27" s="35"/>
      <c r="C27" s="32"/>
      <c r="D27" s="32"/>
      <c r="E27" s="34"/>
      <c r="F27" s="32"/>
      <c r="G27" s="32"/>
      <c r="H27" s="34"/>
      <c r="I27" s="32"/>
      <c r="J27" s="32"/>
      <c r="K27" s="33"/>
      <c r="L27" s="32"/>
    </row>
    <row r="28" spans="1:12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x14ac:dyDescent="0.3">
      <c r="A29" s="31" t="s">
        <v>102</v>
      </c>
      <c r="B29" s="32"/>
      <c r="C29" s="97">
        <v>-0.96445582061944357</v>
      </c>
      <c r="D29" s="32"/>
      <c r="E29" s="32"/>
      <c r="F29" s="32"/>
      <c r="G29" s="4" t="s">
        <v>104</v>
      </c>
      <c r="H29" s="5">
        <f>SQRT(SUM(K14:K26)/COUNT(K14:K26))</f>
        <v>0.13067559636135698</v>
      </c>
      <c r="I29" s="6" t="s">
        <v>93</v>
      </c>
      <c r="J29" s="32"/>
      <c r="K29" s="32"/>
      <c r="L29" s="32"/>
    </row>
    <row r="30" spans="1:12" x14ac:dyDescent="0.3">
      <c r="A30" s="31" t="s">
        <v>105</v>
      </c>
      <c r="B30" s="32"/>
      <c r="C30" s="97">
        <v>30.00112213934084</v>
      </c>
      <c r="D30" s="32" t="s">
        <v>106</v>
      </c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ht="15.6" x14ac:dyDescent="0.3">
      <c r="A32" s="42" t="s">
        <v>107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4" spans="1:26" ht="16.8" x14ac:dyDescent="0.35">
      <c r="A34" s="24" t="s">
        <v>96</v>
      </c>
      <c r="B34" s="24" t="s">
        <v>97</v>
      </c>
      <c r="C34" s="24"/>
      <c r="D34" s="24"/>
      <c r="E34" s="24" t="s">
        <v>98</v>
      </c>
      <c r="F34" s="24"/>
      <c r="G34" s="24"/>
      <c r="H34" s="24" t="s">
        <v>99</v>
      </c>
      <c r="I34" s="24"/>
      <c r="J34" s="24"/>
      <c r="K34" s="24" t="s">
        <v>100</v>
      </c>
      <c r="L34" s="24"/>
      <c r="O34" s="24" t="s">
        <v>96</v>
      </c>
      <c r="P34" s="24" t="s">
        <v>97</v>
      </c>
      <c r="Q34" s="24"/>
      <c r="R34" s="24"/>
      <c r="S34" s="24" t="s">
        <v>98</v>
      </c>
      <c r="T34" s="24"/>
      <c r="U34" s="24"/>
      <c r="V34" s="24" t="s">
        <v>99</v>
      </c>
      <c r="W34" s="24"/>
      <c r="X34" s="24"/>
      <c r="Y34" s="24" t="s">
        <v>100</v>
      </c>
      <c r="Z34" s="24"/>
    </row>
    <row r="35" spans="1:26" x14ac:dyDescent="0.3">
      <c r="A35" s="25" t="s">
        <v>126</v>
      </c>
      <c r="B35" s="25">
        <v>1.6</v>
      </c>
      <c r="C35" s="25"/>
      <c r="D35" s="25"/>
      <c r="E35" s="26">
        <f>AVERAGE(29.27,29.31,29.92)</f>
        <v>29.5</v>
      </c>
      <c r="F35" s="25"/>
      <c r="G35" s="25"/>
      <c r="H35" s="92">
        <f>($C$50)*(E35)+$C$51</f>
        <v>1.6521732297100051</v>
      </c>
      <c r="I35" s="92"/>
      <c r="J35" s="92"/>
      <c r="K35" s="92">
        <f>(H35-B35)^2</f>
        <v>2.722045898372953E-3</v>
      </c>
      <c r="L35" s="25"/>
      <c r="O35" s="25" t="s">
        <v>126</v>
      </c>
      <c r="P35" s="25">
        <v>1.6</v>
      </c>
      <c r="Q35" s="25"/>
      <c r="R35" s="25"/>
      <c r="S35" s="26">
        <f>AVERAGE(29.28,29.7,29.22)</f>
        <v>29.400000000000002</v>
      </c>
      <c r="T35" s="25"/>
      <c r="U35" s="25"/>
      <c r="V35" s="92">
        <f>($Q$50)*(S35)+$Q$51</f>
        <v>1.8081680294968301</v>
      </c>
      <c r="W35" s="92"/>
      <c r="X35" s="92"/>
      <c r="Y35" s="92">
        <f>(V35-P35)^2</f>
        <v>4.3333928504593083E-2</v>
      </c>
      <c r="Z35" s="25"/>
    </row>
    <row r="36" spans="1:26" x14ac:dyDescent="0.3">
      <c r="A36" s="25">
        <v>4</v>
      </c>
      <c r="B36" s="25">
        <v>7.5</v>
      </c>
      <c r="C36" s="25"/>
      <c r="D36" s="25"/>
      <c r="E36" s="26">
        <v>23.61</v>
      </c>
      <c r="F36" s="25"/>
      <c r="G36" s="25"/>
      <c r="H36" s="92">
        <f t="shared" ref="H36:H47" si="2">($C$50)*(E36)+$C$51</f>
        <v>7.2750066064307468</v>
      </c>
      <c r="I36" s="92"/>
      <c r="J36" s="92"/>
      <c r="K36" s="92">
        <f t="shared" ref="K36:K47" si="3">(H36-B36)^2</f>
        <v>5.062202714980886E-2</v>
      </c>
      <c r="L36" s="25"/>
      <c r="O36" s="25">
        <v>4</v>
      </c>
      <c r="P36" s="25">
        <v>7.5</v>
      </c>
      <c r="Q36" s="25"/>
      <c r="R36" s="25"/>
      <c r="S36" s="26">
        <v>23.53</v>
      </c>
      <c r="T36" s="25"/>
      <c r="U36" s="25"/>
      <c r="V36" s="92">
        <f t="shared" ref="V36:V47" si="4">($Q$50)*(S36)+$Q$51</f>
        <v>7.2461512225649507</v>
      </c>
      <c r="W36" s="92"/>
      <c r="X36" s="92"/>
      <c r="Y36" s="92">
        <f t="shared" ref="Y36:Y47" si="5">(V36-P36)^2</f>
        <v>6.44392018052692E-2</v>
      </c>
      <c r="Z36" s="25"/>
    </row>
    <row r="37" spans="1:26" x14ac:dyDescent="0.3">
      <c r="A37" s="25">
        <v>5</v>
      </c>
      <c r="B37" s="25">
        <v>4.8</v>
      </c>
      <c r="C37" s="25"/>
      <c r="D37" s="25"/>
      <c r="E37" s="26">
        <v>26.29</v>
      </c>
      <c r="F37" s="25"/>
      <c r="G37" s="25"/>
      <c r="H37" s="92">
        <f t="shared" si="2"/>
        <v>4.7165696879907486</v>
      </c>
      <c r="I37" s="92"/>
      <c r="J37" s="92"/>
      <c r="K37" s="92">
        <f t="shared" si="3"/>
        <v>6.9606169619610076E-3</v>
      </c>
      <c r="L37" s="25"/>
      <c r="O37" s="25">
        <v>5</v>
      </c>
      <c r="P37" s="25">
        <v>4.8</v>
      </c>
      <c r="Q37" s="25"/>
      <c r="R37" s="25"/>
      <c r="S37" s="26">
        <v>26.1</v>
      </c>
      <c r="T37" s="25"/>
      <c r="U37" s="25"/>
      <c r="V37" s="92">
        <f t="shared" si="4"/>
        <v>4.8652965707446647</v>
      </c>
      <c r="W37" s="92"/>
      <c r="X37" s="92"/>
      <c r="Y37" s="92">
        <f t="shared" si="5"/>
        <v>4.2636421510130256E-3</v>
      </c>
      <c r="Z37" s="25"/>
    </row>
    <row r="38" spans="1:26" x14ac:dyDescent="0.3">
      <c r="A38" s="25" t="s">
        <v>127</v>
      </c>
      <c r="B38" s="28">
        <v>10</v>
      </c>
      <c r="C38" s="25"/>
      <c r="D38" s="25"/>
      <c r="E38" s="26">
        <f>AVERAGE(22.61,21.33,18)</f>
        <v>20.646666666666665</v>
      </c>
      <c r="F38" s="25"/>
      <c r="G38" s="25"/>
      <c r="H38" s="92">
        <f t="shared" si="2"/>
        <v>10.10392503987995</v>
      </c>
      <c r="I38" s="92"/>
      <c r="J38" s="92"/>
      <c r="K38" s="92">
        <f t="shared" si="3"/>
        <v>1.0800413914049255E-2</v>
      </c>
      <c r="L38" s="25"/>
      <c r="O38" s="25" t="s">
        <v>127</v>
      </c>
      <c r="P38" s="28">
        <v>10</v>
      </c>
      <c r="Q38" s="25"/>
      <c r="R38" s="25"/>
      <c r="S38" s="26">
        <f>AVERAGE(21.3,20.64,19.09)</f>
        <v>20.343333333333334</v>
      </c>
      <c r="T38" s="25"/>
      <c r="U38" s="25"/>
      <c r="V38" s="92">
        <f t="shared" si="4"/>
        <v>10.198287470477002</v>
      </c>
      <c r="W38" s="92"/>
      <c r="X38" s="92"/>
      <c r="Y38" s="92">
        <f t="shared" si="5"/>
        <v>3.9317920948167905E-2</v>
      </c>
      <c r="Z38" s="25"/>
    </row>
    <row r="39" spans="1:26" x14ac:dyDescent="0.3">
      <c r="A39" s="25">
        <v>9</v>
      </c>
      <c r="B39" s="25">
        <v>7.3</v>
      </c>
      <c r="C39" s="25"/>
      <c r="D39" s="25"/>
      <c r="E39" s="26">
        <v>23.78</v>
      </c>
      <c r="F39" s="25"/>
      <c r="G39" s="25"/>
      <c r="H39" s="92">
        <f t="shared" si="2"/>
        <v>7.1127176974252215</v>
      </c>
      <c r="I39" s="92"/>
      <c r="J39" s="92"/>
      <c r="K39" s="92">
        <f t="shared" si="3"/>
        <v>3.5074660857710806E-2</v>
      </c>
      <c r="L39" s="25"/>
      <c r="O39" s="25">
        <v>9</v>
      </c>
      <c r="P39" s="25">
        <v>7.3</v>
      </c>
      <c r="Q39" s="25"/>
      <c r="R39" s="25"/>
      <c r="S39" s="26">
        <v>23.62</v>
      </c>
      <c r="T39" s="25"/>
      <c r="U39" s="25"/>
      <c r="V39" s="92">
        <f t="shared" si="4"/>
        <v>7.1627749896218269</v>
      </c>
      <c r="W39" s="92"/>
      <c r="X39" s="92"/>
      <c r="Y39" s="92">
        <f t="shared" si="5"/>
        <v>1.8830703473289665E-2</v>
      </c>
      <c r="Z39" s="25"/>
    </row>
    <row r="40" spans="1:26" x14ac:dyDescent="0.3">
      <c r="A40" s="25">
        <v>10</v>
      </c>
      <c r="B40" s="25">
        <v>5.4</v>
      </c>
      <c r="C40" s="25"/>
      <c r="D40" s="25"/>
      <c r="E40" s="26">
        <v>25.61</v>
      </c>
      <c r="F40" s="25"/>
      <c r="G40" s="25"/>
      <c r="H40" s="92">
        <f t="shared" si="2"/>
        <v>5.3657253240128391</v>
      </c>
      <c r="I40" s="92"/>
      <c r="J40" s="92"/>
      <c r="K40" s="92">
        <f t="shared" si="3"/>
        <v>1.1747534140248896E-3</v>
      </c>
      <c r="L40" s="25"/>
      <c r="O40" s="25">
        <v>10</v>
      </c>
      <c r="P40" s="25">
        <v>5.4</v>
      </c>
      <c r="Q40" s="25"/>
      <c r="R40" s="25"/>
      <c r="S40" s="26">
        <v>25.36</v>
      </c>
      <c r="T40" s="25"/>
      <c r="U40" s="25"/>
      <c r="V40" s="92">
        <f t="shared" si="4"/>
        <v>5.5508344860547894</v>
      </c>
      <c r="W40" s="92"/>
      <c r="X40" s="92"/>
      <c r="Y40" s="92">
        <f t="shared" si="5"/>
        <v>2.2751042183412337E-2</v>
      </c>
      <c r="Z40" s="25"/>
    </row>
    <row r="41" spans="1:26" x14ac:dyDescent="0.3">
      <c r="A41" s="25">
        <v>11</v>
      </c>
      <c r="B41" s="25">
        <v>7.1</v>
      </c>
      <c r="C41" s="25"/>
      <c r="D41" s="25"/>
      <c r="E41" s="26">
        <v>23.7</v>
      </c>
      <c r="F41" s="25"/>
      <c r="G41" s="25"/>
      <c r="H41" s="92">
        <f t="shared" si="2"/>
        <v>7.1890889487219418</v>
      </c>
      <c r="I41" s="92"/>
      <c r="J41" s="92"/>
      <c r="K41" s="92">
        <f t="shared" si="3"/>
        <v>7.9368407843808421E-3</v>
      </c>
      <c r="L41" s="25"/>
      <c r="O41" s="25">
        <v>11</v>
      </c>
      <c r="P41" s="25">
        <v>7.1</v>
      </c>
      <c r="Q41" s="25"/>
      <c r="R41" s="25"/>
      <c r="S41" s="26">
        <v>23.65</v>
      </c>
      <c r="T41" s="25"/>
      <c r="U41" s="25"/>
      <c r="V41" s="92">
        <f t="shared" si="4"/>
        <v>7.1349829119741202</v>
      </c>
      <c r="W41" s="92"/>
      <c r="X41" s="92"/>
      <c r="Y41" s="92">
        <f t="shared" si="5"/>
        <v>1.2238041301890644E-3</v>
      </c>
      <c r="Z41" s="25"/>
    </row>
    <row r="42" spans="1:26" x14ac:dyDescent="0.3">
      <c r="A42" s="25">
        <v>12</v>
      </c>
      <c r="B42" s="25">
        <v>7.2</v>
      </c>
      <c r="C42" s="25"/>
      <c r="D42" s="25"/>
      <c r="E42" s="26">
        <v>23.48</v>
      </c>
      <c r="F42" s="25"/>
      <c r="G42" s="25"/>
      <c r="H42" s="92">
        <f t="shared" si="2"/>
        <v>7.3991098897879084</v>
      </c>
      <c r="I42" s="92"/>
      <c r="J42" s="92"/>
      <c r="K42" s="92">
        <f t="shared" si="3"/>
        <v>3.9644748211352956E-2</v>
      </c>
      <c r="L42" s="25"/>
      <c r="O42" s="25">
        <v>12</v>
      </c>
      <c r="P42" s="25">
        <v>7.2</v>
      </c>
      <c r="Q42" s="25"/>
      <c r="R42" s="25"/>
      <c r="S42" s="26">
        <v>23.28</v>
      </c>
      <c r="T42" s="25"/>
      <c r="U42" s="25"/>
      <c r="V42" s="92">
        <f t="shared" si="4"/>
        <v>7.4777518696291807</v>
      </c>
      <c r="W42" s="92"/>
      <c r="X42" s="92"/>
      <c r="Y42" s="92">
        <f t="shared" si="5"/>
        <v>7.7146101082505289E-2</v>
      </c>
      <c r="Z42" s="25"/>
    </row>
    <row r="43" spans="1:26" x14ac:dyDescent="0.3">
      <c r="A43" s="25">
        <v>13</v>
      </c>
      <c r="B43" s="25">
        <v>7.6</v>
      </c>
      <c r="C43" s="25"/>
      <c r="D43" s="25"/>
      <c r="E43" s="26">
        <v>23.29</v>
      </c>
      <c r="F43" s="25"/>
      <c r="G43" s="25"/>
      <c r="H43" s="92">
        <f t="shared" si="2"/>
        <v>7.5804916116176138</v>
      </c>
      <c r="I43" s="92"/>
      <c r="J43" s="92"/>
      <c r="K43" s="92">
        <f t="shared" si="3"/>
        <v>3.8057721727800868E-4</v>
      </c>
      <c r="L43" s="25"/>
      <c r="O43" s="25">
        <v>13</v>
      </c>
      <c r="P43" s="25">
        <v>7.6</v>
      </c>
      <c r="Q43" s="25"/>
      <c r="R43" s="25"/>
      <c r="S43" s="26">
        <v>22.9</v>
      </c>
      <c r="T43" s="25"/>
      <c r="U43" s="25"/>
      <c r="V43" s="92">
        <f t="shared" si="4"/>
        <v>7.8297848531668102</v>
      </c>
      <c r="W43" s="92"/>
      <c r="X43" s="92"/>
      <c r="Y43" s="92">
        <f t="shared" si="5"/>
        <v>5.280107874489267E-2</v>
      </c>
      <c r="Z43" s="25"/>
    </row>
    <row r="44" spans="1:26" x14ac:dyDescent="0.3">
      <c r="A44" s="25">
        <v>14</v>
      </c>
      <c r="B44" s="28">
        <v>4</v>
      </c>
      <c r="C44" s="25"/>
      <c r="D44" s="25"/>
      <c r="E44" s="26">
        <v>26.81</v>
      </c>
      <c r="F44" s="25"/>
      <c r="G44" s="25"/>
      <c r="H44" s="92">
        <f t="shared" si="2"/>
        <v>4.2201565545620916</v>
      </c>
      <c r="I44" s="92"/>
      <c r="J44" s="92"/>
      <c r="K44" s="92">
        <f t="shared" si="3"/>
        <v>4.8468908516651213E-2</v>
      </c>
      <c r="L44" s="25"/>
      <c r="O44" s="25">
        <v>14</v>
      </c>
      <c r="P44" s="28">
        <v>4</v>
      </c>
      <c r="Q44" s="25"/>
      <c r="R44" s="25"/>
      <c r="S44" s="26">
        <v>26.96</v>
      </c>
      <c r="T44" s="25"/>
      <c r="U44" s="25"/>
      <c r="V44" s="92">
        <f t="shared" si="4"/>
        <v>4.0685903448437166</v>
      </c>
      <c r="W44" s="92"/>
      <c r="X44" s="92"/>
      <c r="Y44" s="92">
        <f t="shared" si="5"/>
        <v>4.704635405779963E-3</v>
      </c>
      <c r="Z44" s="25"/>
    </row>
    <row r="45" spans="1:26" x14ac:dyDescent="0.3">
      <c r="A45" s="25">
        <v>15</v>
      </c>
      <c r="B45" s="25">
        <v>5.2</v>
      </c>
      <c r="C45" s="25"/>
      <c r="D45" s="25"/>
      <c r="E45" s="26">
        <v>25.85</v>
      </c>
      <c r="F45" s="25"/>
      <c r="G45" s="25"/>
      <c r="H45" s="92">
        <f t="shared" si="2"/>
        <v>5.1366115701226853</v>
      </c>
      <c r="I45" s="92"/>
      <c r="J45" s="92"/>
      <c r="K45" s="92">
        <f t="shared" si="3"/>
        <v>4.0180930423112625E-3</v>
      </c>
      <c r="L45" s="25"/>
      <c r="O45" s="25">
        <v>15</v>
      </c>
      <c r="P45" s="25">
        <v>5.2</v>
      </c>
      <c r="Q45" s="25"/>
      <c r="R45" s="25"/>
      <c r="S45" s="26">
        <v>26.44</v>
      </c>
      <c r="T45" s="25"/>
      <c r="U45" s="25"/>
      <c r="V45" s="92">
        <f t="shared" si="4"/>
        <v>4.5503196907373145</v>
      </c>
      <c r="W45" s="92"/>
      <c r="X45" s="92"/>
      <c r="Y45" s="92">
        <f t="shared" si="5"/>
        <v>0.42208450424365895</v>
      </c>
      <c r="Z45" s="25"/>
    </row>
    <row r="46" spans="1:26" x14ac:dyDescent="0.3">
      <c r="A46" s="25">
        <v>16</v>
      </c>
      <c r="B46" s="25">
        <v>6.6</v>
      </c>
      <c r="C46" s="25"/>
      <c r="D46" s="25"/>
      <c r="E46" s="26">
        <v>24.34</v>
      </c>
      <c r="F46" s="25"/>
      <c r="G46" s="25"/>
      <c r="H46" s="92">
        <f t="shared" si="2"/>
        <v>6.5781189383482079</v>
      </c>
      <c r="I46" s="92"/>
      <c r="J46" s="92"/>
      <c r="K46" s="92">
        <f t="shared" si="3"/>
        <v>4.7878085900950978E-4</v>
      </c>
      <c r="L46" s="25"/>
      <c r="O46" s="25">
        <v>16</v>
      </c>
      <c r="P46" s="25">
        <v>6.6</v>
      </c>
      <c r="Q46" s="25"/>
      <c r="R46" s="25"/>
      <c r="S46" s="26">
        <v>24.63</v>
      </c>
      <c r="T46" s="25"/>
      <c r="U46" s="25"/>
      <c r="V46" s="92">
        <f t="shared" si="4"/>
        <v>6.2271083754823415</v>
      </c>
      <c r="W46" s="92"/>
      <c r="X46" s="92"/>
      <c r="Y46" s="92">
        <f t="shared" si="5"/>
        <v>0.13904816363541814</v>
      </c>
      <c r="Z46" s="25"/>
    </row>
    <row r="47" spans="1:26" x14ac:dyDescent="0.3">
      <c r="A47" s="25" t="s">
        <v>128</v>
      </c>
      <c r="B47" s="25">
        <v>0.6</v>
      </c>
      <c r="C47" s="25"/>
      <c r="D47" s="25"/>
      <c r="E47" s="26">
        <f>AVERAGE(29.96,30.87,31.07)</f>
        <v>30.633333333333336</v>
      </c>
      <c r="F47" s="25"/>
      <c r="G47" s="25"/>
      <c r="H47" s="92">
        <f t="shared" si="2"/>
        <v>0.57024716967318412</v>
      </c>
      <c r="I47" s="92"/>
      <c r="J47" s="92"/>
      <c r="K47" s="92">
        <f t="shared" si="3"/>
        <v>8.8523091245629355E-4</v>
      </c>
      <c r="L47" s="25"/>
      <c r="O47" s="25" t="s">
        <v>128</v>
      </c>
      <c r="P47" s="25">
        <v>0.6</v>
      </c>
      <c r="Q47" s="25"/>
      <c r="R47" s="25"/>
      <c r="S47" s="26">
        <f>AVERAGE(29.6,30.8,31.13)</f>
        <v>30.51</v>
      </c>
      <c r="T47" s="25"/>
      <c r="U47" s="25"/>
      <c r="V47" s="92">
        <f t="shared" si="4"/>
        <v>0.77986115653164845</v>
      </c>
      <c r="W47" s="92"/>
      <c r="X47" s="92"/>
      <c r="Y47" s="92">
        <f t="shared" si="5"/>
        <v>3.2350035628902152E-2</v>
      </c>
      <c r="Z47" s="25"/>
    </row>
    <row r="48" spans="1:26" x14ac:dyDescent="0.3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O48" s="25"/>
      <c r="P48" s="25"/>
      <c r="Q48" s="25"/>
      <c r="R48" s="25"/>
      <c r="S48" s="26"/>
      <c r="T48" s="25"/>
      <c r="U48" s="25"/>
      <c r="V48" s="25"/>
      <c r="W48" s="25"/>
      <c r="X48" s="25"/>
      <c r="Y48" s="25"/>
      <c r="Z48" s="25"/>
    </row>
    <row r="49" spans="1:26" x14ac:dyDescent="0.3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x14ac:dyDescent="0.3">
      <c r="A50" s="25" t="s">
        <v>102</v>
      </c>
      <c r="B50" s="25"/>
      <c r="C50" s="96">
        <v>-0.95464064120895464</v>
      </c>
      <c r="D50" s="25"/>
      <c r="E50" s="25"/>
      <c r="F50" s="25"/>
      <c r="G50" s="4" t="s">
        <v>104</v>
      </c>
      <c r="H50" s="5">
        <f>SQRT(SUM(K35:K47)/COUNT(K35:K47))</f>
        <v>0.12684566568483252</v>
      </c>
      <c r="I50" s="6" t="s">
        <v>93</v>
      </c>
      <c r="J50" s="25"/>
      <c r="K50" s="25"/>
      <c r="L50" s="25"/>
      <c r="O50" s="25" t="s">
        <v>102</v>
      </c>
      <c r="P50" s="25"/>
      <c r="Q50" s="96">
        <v>-0.92640258825691968</v>
      </c>
      <c r="R50" s="25"/>
      <c r="S50" s="25"/>
      <c r="T50" s="25"/>
      <c r="U50" s="4" t="s">
        <v>104</v>
      </c>
      <c r="V50" s="5">
        <f>SQRT(SUM(Y35:Y47)/COUNT(Y35:Y47))</f>
        <v>0.2663564358491039</v>
      </c>
      <c r="W50" s="6" t="s">
        <v>93</v>
      </c>
      <c r="X50" s="25"/>
      <c r="Y50" s="25"/>
      <c r="Z50" s="25"/>
    </row>
    <row r="51" spans="1:26" x14ac:dyDescent="0.3">
      <c r="A51" s="25" t="s">
        <v>105</v>
      </c>
      <c r="B51" s="25"/>
      <c r="C51" s="96">
        <v>29.814072145374166</v>
      </c>
      <c r="D51" s="25" t="s">
        <v>106</v>
      </c>
      <c r="E51" s="25"/>
      <c r="F51" s="25"/>
      <c r="G51" s="25"/>
      <c r="H51" s="25"/>
      <c r="I51" s="25"/>
      <c r="J51" s="25"/>
      <c r="K51" s="25"/>
      <c r="L51" s="25"/>
      <c r="O51" s="25" t="s">
        <v>105</v>
      </c>
      <c r="P51" s="25"/>
      <c r="Q51" s="96">
        <v>29.044404124250271</v>
      </c>
      <c r="R51" s="25" t="s">
        <v>106</v>
      </c>
      <c r="S51" s="25"/>
      <c r="T51" s="25"/>
      <c r="U51" s="25"/>
      <c r="V51" s="25"/>
      <c r="W51" s="25"/>
      <c r="X51" s="25"/>
      <c r="Y51" s="25"/>
      <c r="Z51" s="25"/>
    </row>
    <row r="52" spans="1:26" x14ac:dyDescent="0.3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5.6" x14ac:dyDescent="0.3">
      <c r="A53" s="43" t="s">
        <v>112</v>
      </c>
      <c r="B53" s="43"/>
      <c r="C53" s="43" t="s">
        <v>114</v>
      </c>
      <c r="D53" s="43"/>
      <c r="E53" s="25"/>
      <c r="F53" s="25"/>
      <c r="G53" s="25"/>
      <c r="H53" s="25"/>
      <c r="I53" s="25"/>
      <c r="J53" s="25"/>
      <c r="K53" s="25"/>
      <c r="L53" s="25"/>
      <c r="O53" s="43" t="s">
        <v>112</v>
      </c>
      <c r="P53" s="43"/>
      <c r="Q53" s="43" t="s">
        <v>114</v>
      </c>
      <c r="R53" s="43" t="s">
        <v>115</v>
      </c>
      <c r="S53" s="25"/>
      <c r="T53" s="25"/>
      <c r="U53" s="25"/>
      <c r="V53" s="25"/>
      <c r="W53" s="25"/>
      <c r="X53" s="25"/>
      <c r="Y53" s="25"/>
      <c r="Z53" s="25"/>
    </row>
    <row r="55" spans="1:26" ht="16.8" x14ac:dyDescent="0.35">
      <c r="A55" s="91" t="s">
        <v>96</v>
      </c>
      <c r="B55" s="91" t="s">
        <v>97</v>
      </c>
      <c r="C55" s="91"/>
      <c r="D55" s="91"/>
      <c r="E55" s="91" t="s">
        <v>98</v>
      </c>
      <c r="F55" s="91"/>
      <c r="G55" s="91"/>
      <c r="H55" s="91" t="s">
        <v>99</v>
      </c>
      <c r="I55" s="91"/>
      <c r="J55" s="91"/>
      <c r="K55" s="91" t="s">
        <v>100</v>
      </c>
      <c r="L55" s="91"/>
      <c r="O55" s="91" t="s">
        <v>96</v>
      </c>
      <c r="P55" s="91" t="s">
        <v>97</v>
      </c>
      <c r="Q55" s="91"/>
      <c r="R55" s="91"/>
      <c r="S55" s="91" t="s">
        <v>98</v>
      </c>
      <c r="T55" s="91"/>
      <c r="U55" s="91"/>
      <c r="V55" s="91" t="s">
        <v>99</v>
      </c>
      <c r="W55" s="91"/>
      <c r="X55" s="91"/>
      <c r="Y55" s="91" t="s">
        <v>100</v>
      </c>
      <c r="Z55" s="91"/>
    </row>
    <row r="56" spans="1:26" x14ac:dyDescent="0.3">
      <c r="A56" s="30" t="s">
        <v>126</v>
      </c>
      <c r="B56" s="30">
        <v>1.6</v>
      </c>
      <c r="C56" s="30"/>
      <c r="D56" s="30"/>
      <c r="E56" s="90">
        <f>AVERAGE(29.24,29.28,29.89)</f>
        <v>29.47</v>
      </c>
      <c r="F56" s="30"/>
      <c r="G56" s="30"/>
      <c r="H56" s="93">
        <f>($C$71)*(E56)+$C$72</f>
        <v>1.6498700540038591</v>
      </c>
      <c r="I56" s="93"/>
      <c r="J56" s="93"/>
      <c r="K56" s="93">
        <f>(H56-B56)^2</f>
        <v>2.487022286347815E-3</v>
      </c>
      <c r="L56" s="30"/>
      <c r="O56" s="30" t="s">
        <v>126</v>
      </c>
      <c r="P56" s="30">
        <v>1.6</v>
      </c>
      <c r="Q56" s="30"/>
      <c r="R56" s="30"/>
      <c r="S56" s="90">
        <f>AVERAGE(29.27,29.7,29.21)</f>
        <v>29.393333333333334</v>
      </c>
      <c r="T56" s="30"/>
      <c r="U56" s="30"/>
      <c r="V56" s="93">
        <f>($Q$71)*(S56)+$Q$72</f>
        <v>1.8036420133735689</v>
      </c>
      <c r="W56" s="93"/>
      <c r="X56" s="93"/>
      <c r="Y56" s="93">
        <f>(V56-P56)^2</f>
        <v>4.1470069610840772E-2</v>
      </c>
      <c r="Z56" s="30"/>
    </row>
    <row r="57" spans="1:26" x14ac:dyDescent="0.3">
      <c r="A57" s="30">
        <v>4</v>
      </c>
      <c r="B57" s="30">
        <v>7.5</v>
      </c>
      <c r="C57" s="30"/>
      <c r="D57" s="30"/>
      <c r="E57" s="90">
        <v>23.59</v>
      </c>
      <c r="F57" s="30"/>
      <c r="G57" s="30"/>
      <c r="H57" s="93">
        <f t="shared" ref="H57:H68" si="6">($C$71)*(E57)+$C$72</f>
        <v>7.2679773878089371</v>
      </c>
      <c r="I57" s="93"/>
      <c r="J57" s="93"/>
      <c r="K57" s="93">
        <f t="shared" ref="K57:K68" si="7">(H57-B57)^2</f>
        <v>5.3834492567964375E-2</v>
      </c>
      <c r="L57" s="30"/>
      <c r="O57" s="30">
        <v>4</v>
      </c>
      <c r="P57" s="30">
        <v>7.5</v>
      </c>
      <c r="Q57" s="30"/>
      <c r="R57" s="30"/>
      <c r="S57" s="90">
        <v>23.53</v>
      </c>
      <c r="T57" s="30"/>
      <c r="U57" s="30"/>
      <c r="V57" s="93">
        <f t="shared" ref="V57:V68" si="8">($Q$71)*(S57)+$Q$72</f>
        <v>7.2403597508119368</v>
      </c>
      <c r="W57" s="93"/>
      <c r="X57" s="93"/>
      <c r="Y57" s="93">
        <f t="shared" ref="Y57:Y68" si="9">(V57-P57)^2</f>
        <v>6.7413058998439537E-2</v>
      </c>
      <c r="Z57" s="30"/>
    </row>
    <row r="58" spans="1:26" x14ac:dyDescent="0.3">
      <c r="A58" s="30">
        <v>5</v>
      </c>
      <c r="B58" s="30">
        <v>4.8</v>
      </c>
      <c r="C58" s="30"/>
      <c r="D58" s="30"/>
      <c r="E58" s="90">
        <v>26.26</v>
      </c>
      <c r="F58" s="30"/>
      <c r="G58" s="30"/>
      <c r="H58" s="93">
        <f t="shared" si="6"/>
        <v>4.7168980372545875</v>
      </c>
      <c r="I58" s="93"/>
      <c r="J58" s="93"/>
      <c r="K58" s="93">
        <f t="shared" si="7"/>
        <v>6.905936212139906E-3</v>
      </c>
      <c r="L58" s="30"/>
      <c r="O58" s="30">
        <v>5</v>
      </c>
      <c r="P58" s="30">
        <v>4.8</v>
      </c>
      <c r="Q58" s="30"/>
      <c r="R58" s="30"/>
      <c r="S58" s="90">
        <v>26.09</v>
      </c>
      <c r="T58" s="30"/>
      <c r="U58" s="30"/>
      <c r="V58" s="93">
        <f t="shared" si="8"/>
        <v>4.8666251161600513</v>
      </c>
      <c r="W58" s="93"/>
      <c r="X58" s="93"/>
      <c r="Y58" s="93">
        <f t="shared" si="9"/>
        <v>4.4389061033403574E-3</v>
      </c>
      <c r="Z58" s="30"/>
    </row>
    <row r="59" spans="1:26" x14ac:dyDescent="0.3">
      <c r="A59" s="30" t="s">
        <v>127</v>
      </c>
      <c r="B59" s="99">
        <v>10</v>
      </c>
      <c r="C59" s="30"/>
      <c r="D59" s="30"/>
      <c r="E59" s="90">
        <f>AVERAGE(22.59,21.32,17.99)</f>
        <v>20.633333333333329</v>
      </c>
      <c r="F59" s="30"/>
      <c r="G59" s="30"/>
      <c r="H59" s="93">
        <f t="shared" si="6"/>
        <v>10.092955395226802</v>
      </c>
      <c r="I59" s="93"/>
      <c r="J59" s="93"/>
      <c r="K59" s="93">
        <f t="shared" si="7"/>
        <v>8.6407055017710191E-3</v>
      </c>
      <c r="L59" s="30"/>
      <c r="O59" s="30" t="s">
        <v>127</v>
      </c>
      <c r="P59" s="99">
        <v>10</v>
      </c>
      <c r="Q59" s="30"/>
      <c r="R59" s="30"/>
      <c r="S59" s="90">
        <f>AVERAGE(21.31,20.65,19.09)</f>
        <v>20.349999999999998</v>
      </c>
      <c r="T59" s="30"/>
      <c r="U59" s="30"/>
      <c r="V59" s="93">
        <f t="shared" si="8"/>
        <v>10.188983242293578</v>
      </c>
      <c r="W59" s="93"/>
      <c r="X59" s="93"/>
      <c r="Y59" s="93">
        <f t="shared" si="9"/>
        <v>3.5714665867793038E-2</v>
      </c>
      <c r="Z59" s="30"/>
    </row>
    <row r="60" spans="1:26" x14ac:dyDescent="0.3">
      <c r="A60" s="30">
        <v>9</v>
      </c>
      <c r="B60" s="30">
        <v>7.3</v>
      </c>
      <c r="C60" s="30"/>
      <c r="D60" s="30"/>
      <c r="E60" s="90">
        <v>23.75</v>
      </c>
      <c r="F60" s="30"/>
      <c r="G60" s="30"/>
      <c r="H60" s="93">
        <f t="shared" si="6"/>
        <v>7.1151037188618602</v>
      </c>
      <c r="I60" s="93"/>
      <c r="J60" s="93"/>
      <c r="K60" s="93">
        <f t="shared" si="7"/>
        <v>3.4186634778713962E-2</v>
      </c>
      <c r="L60" s="30"/>
      <c r="O60" s="30">
        <v>9</v>
      </c>
      <c r="P60" s="30">
        <v>7.3</v>
      </c>
      <c r="Q60" s="30"/>
      <c r="R60" s="30"/>
      <c r="S60" s="90">
        <v>23.61</v>
      </c>
      <c r="T60" s="30"/>
      <c r="U60" s="30"/>
      <c r="V60" s="93">
        <f t="shared" si="8"/>
        <v>7.1661805434790686</v>
      </c>
      <c r="W60" s="93"/>
      <c r="X60" s="93"/>
      <c r="Y60" s="93">
        <f t="shared" si="9"/>
        <v>1.7907646943557395E-2</v>
      </c>
      <c r="Z60" s="30"/>
    </row>
    <row r="61" spans="1:26" x14ac:dyDescent="0.3">
      <c r="A61" s="30">
        <v>10</v>
      </c>
      <c r="B61" s="30">
        <v>5.4</v>
      </c>
      <c r="C61" s="30"/>
      <c r="D61" s="30"/>
      <c r="E61" s="90">
        <v>25.58</v>
      </c>
      <c r="F61" s="30"/>
      <c r="G61" s="30"/>
      <c r="H61" s="93">
        <f t="shared" si="6"/>
        <v>5.3666111302796686</v>
      </c>
      <c r="I61" s="93"/>
      <c r="J61" s="93"/>
      <c r="K61" s="93">
        <f t="shared" si="7"/>
        <v>1.1148166212012849E-3</v>
      </c>
      <c r="L61" s="30"/>
      <c r="O61" s="30">
        <v>10</v>
      </c>
      <c r="P61" s="30">
        <v>5.4</v>
      </c>
      <c r="Q61" s="30"/>
      <c r="R61" s="30"/>
      <c r="S61" s="90">
        <v>25.35</v>
      </c>
      <c r="T61" s="30"/>
      <c r="U61" s="30"/>
      <c r="V61" s="93">
        <f t="shared" si="8"/>
        <v>5.5527827839891124</v>
      </c>
      <c r="W61" s="93"/>
      <c r="X61" s="93"/>
      <c r="Y61" s="93">
        <f t="shared" si="9"/>
        <v>2.3342579083463672E-2</v>
      </c>
      <c r="Z61" s="30"/>
    </row>
    <row r="62" spans="1:26" x14ac:dyDescent="0.3">
      <c r="A62" s="30">
        <v>11</v>
      </c>
      <c r="B62" s="30">
        <v>7.1</v>
      </c>
      <c r="C62" s="30"/>
      <c r="D62" s="30"/>
      <c r="E62" s="90">
        <v>23.66</v>
      </c>
      <c r="F62" s="30"/>
      <c r="G62" s="30"/>
      <c r="H62" s="93">
        <f t="shared" si="6"/>
        <v>7.2010951576445912</v>
      </c>
      <c r="I62" s="93"/>
      <c r="J62" s="93"/>
      <c r="K62" s="93">
        <f t="shared" si="7"/>
        <v>1.0220230899184815E-2</v>
      </c>
      <c r="L62" s="30"/>
      <c r="O62" s="30">
        <v>11</v>
      </c>
      <c r="P62" s="30">
        <v>7.1</v>
      </c>
      <c r="Q62" s="30"/>
      <c r="R62" s="30"/>
      <c r="S62" s="90">
        <v>23.64</v>
      </c>
      <c r="T62" s="30"/>
      <c r="U62" s="30"/>
      <c r="V62" s="93">
        <f t="shared" si="8"/>
        <v>7.1383633407292386</v>
      </c>
      <c r="W62" s="93"/>
      <c r="X62" s="93"/>
      <c r="Y62" s="93">
        <f t="shared" si="9"/>
        <v>1.4717459119076856E-3</v>
      </c>
      <c r="Z62" s="30"/>
    </row>
    <row r="63" spans="1:26" x14ac:dyDescent="0.3">
      <c r="A63" s="30">
        <v>12</v>
      </c>
      <c r="B63" s="30">
        <v>7.2</v>
      </c>
      <c r="C63" s="30"/>
      <c r="D63" s="30"/>
      <c r="E63" s="90">
        <v>23.45</v>
      </c>
      <c r="F63" s="30"/>
      <c r="G63" s="30"/>
      <c r="H63" s="93">
        <f t="shared" si="6"/>
        <v>7.4017418481376289</v>
      </c>
      <c r="I63" s="93"/>
      <c r="J63" s="93"/>
      <c r="K63" s="93">
        <f t="shared" si="7"/>
        <v>4.0699773289986058E-2</v>
      </c>
      <c r="L63" s="30"/>
      <c r="O63" s="30">
        <v>12</v>
      </c>
      <c r="P63" s="30">
        <v>7.2</v>
      </c>
      <c r="Q63" s="30"/>
      <c r="R63" s="30"/>
      <c r="S63" s="90">
        <v>23.27</v>
      </c>
      <c r="T63" s="30"/>
      <c r="U63" s="30"/>
      <c r="V63" s="93">
        <f t="shared" si="8"/>
        <v>7.4814421746437709</v>
      </c>
      <c r="W63" s="93"/>
      <c r="X63" s="93"/>
      <c r="Y63" s="93">
        <f t="shared" si="9"/>
        <v>7.9209697668214757E-2</v>
      </c>
      <c r="Z63" s="30"/>
    </row>
    <row r="64" spans="1:26" x14ac:dyDescent="0.3">
      <c r="A64" s="30">
        <v>13</v>
      </c>
      <c r="B64" s="30">
        <v>7.6</v>
      </c>
      <c r="C64" s="30"/>
      <c r="D64" s="30"/>
      <c r="E64" s="90">
        <v>23.26</v>
      </c>
      <c r="F64" s="30"/>
      <c r="G64" s="30"/>
      <c r="H64" s="93">
        <f t="shared" si="6"/>
        <v>7.5832793300122816</v>
      </c>
      <c r="I64" s="93"/>
      <c r="J64" s="93"/>
      <c r="K64" s="93">
        <f t="shared" si="7"/>
        <v>2.7958080483817481E-4</v>
      </c>
      <c r="L64" s="30"/>
      <c r="O64" s="30">
        <v>13</v>
      </c>
      <c r="P64" s="30">
        <v>7.6</v>
      </c>
      <c r="Q64" s="30"/>
      <c r="R64" s="30"/>
      <c r="S64" s="90">
        <v>22.89</v>
      </c>
      <c r="T64" s="30"/>
      <c r="U64" s="30"/>
      <c r="V64" s="93">
        <f t="shared" si="8"/>
        <v>7.8337934094749073</v>
      </c>
      <c r="W64" s="93"/>
      <c r="X64" s="93"/>
      <c r="Y64" s="93">
        <f t="shared" si="9"/>
        <v>5.4659358313901847E-2</v>
      </c>
      <c r="Z64" s="30"/>
    </row>
    <row r="65" spans="1:26" x14ac:dyDescent="0.3">
      <c r="A65" s="30">
        <v>14</v>
      </c>
      <c r="B65" s="99">
        <v>4</v>
      </c>
      <c r="C65" s="30"/>
      <c r="D65" s="30"/>
      <c r="E65" s="90">
        <v>26.78</v>
      </c>
      <c r="F65" s="30"/>
      <c r="G65" s="30"/>
      <c r="H65" s="93">
        <f t="shared" si="6"/>
        <v>4.2200586131765867</v>
      </c>
      <c r="I65" s="93"/>
      <c r="J65" s="93"/>
      <c r="K65" s="93">
        <f t="shared" si="7"/>
        <v>4.8425793233202619E-2</v>
      </c>
      <c r="L65" s="30"/>
      <c r="O65" s="30">
        <v>14</v>
      </c>
      <c r="P65" s="99">
        <v>4</v>
      </c>
      <c r="Q65" s="30"/>
      <c r="R65" s="30"/>
      <c r="S65" s="90">
        <v>26.95</v>
      </c>
      <c r="T65" s="30"/>
      <c r="U65" s="30"/>
      <c r="V65" s="93">
        <f t="shared" si="8"/>
        <v>4.0691986373316844</v>
      </c>
      <c r="W65" s="93"/>
      <c r="X65" s="93"/>
      <c r="Y65" s="93">
        <f t="shared" si="9"/>
        <v>4.7884514085619872E-3</v>
      </c>
      <c r="Z65" s="30"/>
    </row>
    <row r="66" spans="1:26" x14ac:dyDescent="0.3">
      <c r="A66" s="30">
        <v>15</v>
      </c>
      <c r="B66" s="30">
        <v>5.2</v>
      </c>
      <c r="C66" s="30"/>
      <c r="D66" s="30"/>
      <c r="E66" s="90">
        <v>25.82</v>
      </c>
      <c r="F66" s="30"/>
      <c r="G66" s="30"/>
      <c r="H66" s="93">
        <f t="shared" si="6"/>
        <v>5.1373006268590515</v>
      </c>
      <c r="I66" s="93"/>
      <c r="J66" s="93"/>
      <c r="K66" s="93">
        <f t="shared" si="7"/>
        <v>3.9312113922679122E-3</v>
      </c>
      <c r="L66" s="30"/>
      <c r="O66" s="30">
        <v>15</v>
      </c>
      <c r="P66" s="30">
        <v>5.2</v>
      </c>
      <c r="Q66" s="30"/>
      <c r="R66" s="30"/>
      <c r="S66" s="90">
        <v>26.43</v>
      </c>
      <c r="T66" s="30"/>
      <c r="U66" s="30"/>
      <c r="V66" s="93">
        <f t="shared" si="8"/>
        <v>4.551363484995349</v>
      </c>
      <c r="W66" s="93"/>
      <c r="X66" s="93"/>
      <c r="Y66" s="93">
        <f t="shared" si="9"/>
        <v>0.42072932859737899</v>
      </c>
      <c r="Z66" s="30"/>
    </row>
    <row r="67" spans="1:26" x14ac:dyDescent="0.3">
      <c r="A67" s="30">
        <v>16</v>
      </c>
      <c r="B67" s="30">
        <v>6.6</v>
      </c>
      <c r="C67" s="30"/>
      <c r="D67" s="30"/>
      <c r="E67" s="90">
        <v>24.31</v>
      </c>
      <c r="F67" s="30"/>
      <c r="G67" s="30"/>
      <c r="H67" s="93">
        <f t="shared" si="6"/>
        <v>6.5800458775470894</v>
      </c>
      <c r="I67" s="93"/>
      <c r="J67" s="93"/>
      <c r="K67" s="93">
        <f t="shared" si="7"/>
        <v>3.981670028657383E-4</v>
      </c>
      <c r="L67" s="30"/>
      <c r="O67" s="30">
        <v>16</v>
      </c>
      <c r="P67" s="30">
        <v>6.6</v>
      </c>
      <c r="Q67" s="30"/>
      <c r="R67" s="30"/>
      <c r="S67" s="90">
        <v>24.62</v>
      </c>
      <c r="T67" s="30"/>
      <c r="U67" s="30"/>
      <c r="V67" s="93">
        <f t="shared" si="8"/>
        <v>6.2296680509015623</v>
      </c>
      <c r="W67" s="93"/>
      <c r="X67" s="93"/>
      <c r="Y67" s="93">
        <f t="shared" si="9"/>
        <v>0.13714575252304761</v>
      </c>
      <c r="Z67" s="30"/>
    </row>
    <row r="68" spans="1:26" x14ac:dyDescent="0.3">
      <c r="A68" s="30" t="s">
        <v>128</v>
      </c>
      <c r="B68" s="30">
        <v>0.6</v>
      </c>
      <c r="C68" s="30"/>
      <c r="D68" s="30"/>
      <c r="E68" s="90">
        <f>AVERAGE(29.93,30.84,31.04)</f>
        <v>30.603333333333335</v>
      </c>
      <c r="F68" s="30"/>
      <c r="G68" s="30"/>
      <c r="H68" s="93">
        <f t="shared" si="6"/>
        <v>0.5670148989620607</v>
      </c>
      <c r="I68" s="93"/>
      <c r="J68" s="93"/>
      <c r="K68" s="93">
        <f t="shared" si="7"/>
        <v>1.088016890483063E-3</v>
      </c>
      <c r="L68" s="30"/>
      <c r="O68" s="30" t="s">
        <v>128</v>
      </c>
      <c r="P68" s="30">
        <v>0.6</v>
      </c>
      <c r="Q68" s="30"/>
      <c r="R68" s="30"/>
      <c r="S68" s="90">
        <f>AVERAGE(29.59,30.79,31.12)</f>
        <v>30.5</v>
      </c>
      <c r="T68" s="30"/>
      <c r="U68" s="30"/>
      <c r="V68" s="93">
        <f t="shared" si="8"/>
        <v>0.77749631193551494</v>
      </c>
      <c r="W68" s="93"/>
      <c r="X68" s="93"/>
      <c r="Y68" s="93">
        <f t="shared" si="9"/>
        <v>3.1504940750709629E-2</v>
      </c>
      <c r="Z68" s="30"/>
    </row>
    <row r="69" spans="1:26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x14ac:dyDescent="0.3">
      <c r="A71" s="30" t="s">
        <v>102</v>
      </c>
      <c r="B71" s="30"/>
      <c r="C71" s="98">
        <v>-0.95546043091923127</v>
      </c>
      <c r="D71" s="30"/>
      <c r="E71" s="30"/>
      <c r="F71" s="30"/>
      <c r="G71" s="4" t="s">
        <v>104</v>
      </c>
      <c r="H71" s="5">
        <f>SQRT(SUM(K56:K68)/COUNT(K56:K68))</f>
        <v>0.12776552486758605</v>
      </c>
      <c r="I71" s="6" t="s">
        <v>93</v>
      </c>
      <c r="J71" s="30"/>
      <c r="K71" s="30"/>
      <c r="L71" s="30"/>
      <c r="O71" s="30" t="s">
        <v>102</v>
      </c>
      <c r="P71" s="30"/>
      <c r="Q71" s="98">
        <v>-0.92724009166089261</v>
      </c>
      <c r="R71" s="30"/>
      <c r="S71" s="30"/>
      <c r="T71" s="30"/>
      <c r="U71" s="4" t="s">
        <v>104</v>
      </c>
      <c r="V71" s="5">
        <f>SQRT(SUM(Y56:Y68)/COUNT(Y56:Y68))</f>
        <v>0.26599540218425949</v>
      </c>
      <c r="W71" s="6" t="s">
        <v>93</v>
      </c>
      <c r="X71" s="30"/>
      <c r="Y71" s="30"/>
      <c r="Z71" s="30"/>
    </row>
    <row r="72" spans="1:26" x14ac:dyDescent="0.3">
      <c r="A72" s="30" t="s">
        <v>105</v>
      </c>
      <c r="B72" s="30"/>
      <c r="C72" s="98">
        <v>29.807288953193602</v>
      </c>
      <c r="D72" s="30" t="s">
        <v>106</v>
      </c>
      <c r="E72" s="30"/>
      <c r="F72" s="30"/>
      <c r="G72" s="30"/>
      <c r="H72" s="30"/>
      <c r="I72" s="30"/>
      <c r="J72" s="30"/>
      <c r="K72" s="30"/>
      <c r="L72" s="30"/>
      <c r="O72" s="30" t="s">
        <v>105</v>
      </c>
      <c r="P72" s="30"/>
      <c r="Q72" s="98">
        <v>29.058319107592741</v>
      </c>
      <c r="R72" s="30" t="s">
        <v>106</v>
      </c>
      <c r="S72" s="30"/>
      <c r="T72" s="30"/>
      <c r="U72" s="30"/>
      <c r="V72" s="30"/>
      <c r="W72" s="30"/>
      <c r="X72" s="30"/>
      <c r="Y72" s="30"/>
      <c r="Z72" s="30"/>
    </row>
    <row r="73" spans="1:26" x14ac:dyDescent="0.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6" x14ac:dyDescent="0.3">
      <c r="A74" s="44" t="s">
        <v>116</v>
      </c>
      <c r="B74" s="44"/>
      <c r="C74" s="44" t="s">
        <v>114</v>
      </c>
      <c r="D74" s="44"/>
      <c r="E74" s="30"/>
      <c r="F74" s="30"/>
      <c r="G74" s="30"/>
      <c r="H74" s="30"/>
      <c r="I74" s="30"/>
      <c r="J74" s="30"/>
      <c r="K74" s="30"/>
      <c r="L74" s="30"/>
      <c r="O74" s="44" t="s">
        <v>116</v>
      </c>
      <c r="P74" s="44"/>
      <c r="Q74" s="44" t="s">
        <v>114</v>
      </c>
      <c r="R74" s="44" t="s">
        <v>115</v>
      </c>
      <c r="S74" s="30"/>
      <c r="T74" s="30"/>
      <c r="U74" s="30"/>
      <c r="V74" s="30"/>
      <c r="W74" s="30"/>
      <c r="X74" s="30"/>
      <c r="Y74" s="30"/>
      <c r="Z74" s="30"/>
    </row>
    <row r="75" spans="1:26" x14ac:dyDescent="0.3">
      <c r="G75" s="86"/>
    </row>
    <row r="76" spans="1:26" ht="16.8" x14ac:dyDescent="0.35">
      <c r="A76" s="31" t="s">
        <v>96</v>
      </c>
      <c r="B76" s="31" t="s">
        <v>97</v>
      </c>
      <c r="C76" s="31"/>
      <c r="D76" s="31"/>
      <c r="E76" s="31" t="s">
        <v>98</v>
      </c>
      <c r="F76" s="31"/>
      <c r="G76" s="31"/>
      <c r="H76" s="31" t="s">
        <v>99</v>
      </c>
      <c r="I76" s="31"/>
      <c r="J76" s="31"/>
      <c r="K76" s="31" t="s">
        <v>100</v>
      </c>
      <c r="L76" s="31"/>
      <c r="O76" s="31" t="s">
        <v>96</v>
      </c>
      <c r="P76" s="31" t="s">
        <v>108</v>
      </c>
      <c r="Q76" s="31"/>
      <c r="R76" s="31"/>
      <c r="S76" s="31" t="s">
        <v>109</v>
      </c>
      <c r="T76" s="31"/>
      <c r="U76" s="31"/>
      <c r="V76" s="31" t="s">
        <v>110</v>
      </c>
      <c r="W76" s="31"/>
      <c r="X76" s="31"/>
      <c r="Y76" s="31" t="s">
        <v>111</v>
      </c>
      <c r="Z76" s="31"/>
    </row>
    <row r="77" spans="1:26" x14ac:dyDescent="0.3">
      <c r="A77" s="38" t="s">
        <v>126</v>
      </c>
      <c r="B77" s="39">
        <v>1.6</v>
      </c>
      <c r="C77" s="38"/>
      <c r="D77" s="38"/>
      <c r="E77" s="40">
        <f>AVERAGE(29.12,29.16,29.77)</f>
        <v>29.349999999999998</v>
      </c>
      <c r="F77" s="38"/>
      <c r="G77" s="38"/>
      <c r="H77" s="100">
        <f>($C$92)*(E77)+$C$93</f>
        <v>1.6502527757473331</v>
      </c>
      <c r="I77" s="100"/>
      <c r="J77" s="100"/>
      <c r="K77" s="100">
        <f>(H77-B77)^2</f>
        <v>2.5253414703117396E-3</v>
      </c>
      <c r="L77" s="32"/>
      <c r="O77" s="32" t="s">
        <v>126</v>
      </c>
      <c r="P77" s="32">
        <v>1.6</v>
      </c>
      <c r="Q77" s="32"/>
      <c r="R77" s="32"/>
      <c r="S77" s="33">
        <f>AVERAGE(29.22,29.64,29.16)</f>
        <v>29.34</v>
      </c>
      <c r="T77" s="32"/>
      <c r="U77" s="32"/>
      <c r="V77" s="94">
        <f>($Q$92)*(S77)+$Q$93</f>
        <v>1.8010429119824636</v>
      </c>
      <c r="W77" s="94"/>
      <c r="X77" s="94"/>
      <c r="Y77" s="94">
        <f>(V77-P77)^2</f>
        <v>4.0418252458388565E-2</v>
      </c>
      <c r="Z77" s="32"/>
    </row>
    <row r="78" spans="1:26" x14ac:dyDescent="0.3">
      <c r="A78" s="38">
        <v>4</v>
      </c>
      <c r="B78" s="39">
        <v>7.5</v>
      </c>
      <c r="C78" s="38"/>
      <c r="D78" s="38"/>
      <c r="E78" s="40">
        <v>23.49</v>
      </c>
      <c r="F78" s="38"/>
      <c r="G78" s="38"/>
      <c r="H78" s="100">
        <f t="shared" ref="H78:H89" si="10">($C$92)*(E78)+$C$93</f>
        <v>7.2610998189211102</v>
      </c>
      <c r="I78" s="100"/>
      <c r="J78" s="100"/>
      <c r="K78" s="100">
        <f t="shared" ref="K78:K89" si="11">(H78-B78)^2</f>
        <v>5.707329651952632E-2</v>
      </c>
      <c r="L78" s="32"/>
      <c r="O78" s="32">
        <v>4</v>
      </c>
      <c r="P78" s="32">
        <v>7.5</v>
      </c>
      <c r="Q78" s="32"/>
      <c r="R78" s="32"/>
      <c r="S78" s="33">
        <v>23.48</v>
      </c>
      <c r="T78" s="32"/>
      <c r="U78" s="32"/>
      <c r="V78" s="94">
        <f t="shared" ref="V78:V89" si="12">($Q$92)*(S78)+$Q$93</f>
        <v>7.2424803011515557</v>
      </c>
      <c r="W78" s="94"/>
      <c r="X78" s="94"/>
      <c r="Y78" s="94">
        <f t="shared" ref="Y78:Y89" si="13">(V78-P78)^2</f>
        <v>6.6316395294993433E-2</v>
      </c>
      <c r="Z78" s="32"/>
    </row>
    <row r="79" spans="1:26" x14ac:dyDescent="0.3">
      <c r="A79" s="38">
        <v>5</v>
      </c>
      <c r="B79" s="39">
        <v>4.8</v>
      </c>
      <c r="C79" s="38"/>
      <c r="D79" s="38"/>
      <c r="E79" s="40">
        <v>26.14</v>
      </c>
      <c r="F79" s="38"/>
      <c r="G79" s="38"/>
      <c r="H79" s="100">
        <f t="shared" si="10"/>
        <v>4.7237713778954245</v>
      </c>
      <c r="I79" s="100"/>
      <c r="J79" s="100"/>
      <c r="K79" s="100">
        <f t="shared" si="11"/>
        <v>5.8108028279621566E-3</v>
      </c>
      <c r="L79" s="32"/>
      <c r="O79" s="32">
        <v>5</v>
      </c>
      <c r="P79" s="101">
        <v>4.8</v>
      </c>
      <c r="Q79" s="32"/>
      <c r="R79" s="32"/>
      <c r="S79" s="33">
        <v>26.04</v>
      </c>
      <c r="T79" s="32"/>
      <c r="U79" s="32"/>
      <c r="V79" s="94">
        <f t="shared" si="12"/>
        <v>4.8653335918899749</v>
      </c>
      <c r="W79" s="94"/>
      <c r="X79" s="94"/>
      <c r="Y79" s="94">
        <f t="shared" si="13"/>
        <v>4.2684782292458229E-3</v>
      </c>
      <c r="Z79" s="32"/>
    </row>
    <row r="80" spans="1:26" x14ac:dyDescent="0.3">
      <c r="A80" s="38" t="s">
        <v>127</v>
      </c>
      <c r="B80" s="39">
        <v>10</v>
      </c>
      <c r="C80" s="38"/>
      <c r="D80" s="38"/>
      <c r="E80" s="40">
        <f>AVERAGE(22.49,21.22,17.9)</f>
        <v>20.536666666666665</v>
      </c>
      <c r="F80" s="38"/>
      <c r="G80" s="38"/>
      <c r="H80" s="100">
        <f t="shared" si="10"/>
        <v>10.088864597221434</v>
      </c>
      <c r="I80" s="100"/>
      <c r="J80" s="100"/>
      <c r="K80" s="100">
        <f t="shared" si="11"/>
        <v>7.8969166393277196E-3</v>
      </c>
      <c r="L80" s="32"/>
      <c r="O80" s="32" t="s">
        <v>127</v>
      </c>
      <c r="P80" s="35">
        <v>10</v>
      </c>
      <c r="Q80" s="32"/>
      <c r="R80" s="32"/>
      <c r="S80" s="33">
        <f>AVERAGE(21.27,20.61,19.06)</f>
        <v>20.313333333333333</v>
      </c>
      <c r="T80" s="32"/>
      <c r="U80" s="32"/>
      <c r="V80" s="94">
        <f t="shared" si="12"/>
        <v>10.182961256618359</v>
      </c>
      <c r="W80" s="94"/>
      <c r="X80" s="94"/>
      <c r="Y80" s="94">
        <f t="shared" si="13"/>
        <v>3.3474821423369071E-2</v>
      </c>
      <c r="Z80" s="32"/>
    </row>
    <row r="81" spans="1:26" x14ac:dyDescent="0.3">
      <c r="A81" s="38">
        <v>9</v>
      </c>
      <c r="B81" s="39">
        <v>7.3</v>
      </c>
      <c r="C81" s="38"/>
      <c r="D81" s="38"/>
      <c r="E81" s="40">
        <v>23.64</v>
      </c>
      <c r="F81" s="38"/>
      <c r="G81" s="38"/>
      <c r="H81" s="100">
        <f t="shared" si="10"/>
        <v>7.1174774543347503</v>
      </c>
      <c r="I81" s="100"/>
      <c r="J81" s="100"/>
      <c r="K81" s="100">
        <f t="shared" si="11"/>
        <v>3.3314479676123089E-2</v>
      </c>
      <c r="L81" s="32"/>
      <c r="O81" s="32">
        <v>9</v>
      </c>
      <c r="P81" s="32">
        <v>7.3</v>
      </c>
      <c r="Q81" s="32"/>
      <c r="R81" s="32"/>
      <c r="S81" s="33">
        <v>23.56</v>
      </c>
      <c r="T81" s="32"/>
      <c r="U81" s="32"/>
      <c r="V81" s="94">
        <f t="shared" si="12"/>
        <v>7.1681944664871331</v>
      </c>
      <c r="W81" s="94"/>
      <c r="X81" s="94"/>
      <c r="Y81" s="94">
        <f t="shared" si="13"/>
        <v>1.7372698664611434E-2</v>
      </c>
      <c r="Z81" s="32"/>
    </row>
    <row r="82" spans="1:26" x14ac:dyDescent="0.3">
      <c r="A82" s="38">
        <v>10</v>
      </c>
      <c r="B82" s="39">
        <v>5.4</v>
      </c>
      <c r="C82" s="38"/>
      <c r="D82" s="38"/>
      <c r="E82" s="40">
        <v>25.47</v>
      </c>
      <c r="F82" s="38"/>
      <c r="G82" s="38"/>
      <c r="H82" s="100">
        <f t="shared" si="10"/>
        <v>5.365284606381163</v>
      </c>
      <c r="I82" s="100"/>
      <c r="J82" s="100"/>
      <c r="K82" s="100">
        <f t="shared" si="11"/>
        <v>1.2051585541108132E-3</v>
      </c>
      <c r="L82" s="32"/>
      <c r="O82" s="32">
        <v>10</v>
      </c>
      <c r="P82" s="32">
        <v>5.4</v>
      </c>
      <c r="Q82" s="32"/>
      <c r="R82" s="32"/>
      <c r="S82" s="33">
        <v>25.3</v>
      </c>
      <c r="T82" s="32"/>
      <c r="U82" s="32"/>
      <c r="V82" s="94">
        <f t="shared" si="12"/>
        <v>5.5524775625358984</v>
      </c>
      <c r="W82" s="94"/>
      <c r="X82" s="94"/>
      <c r="Y82" s="94">
        <f t="shared" si="13"/>
        <v>2.3249407076888703E-2</v>
      </c>
      <c r="Z82" s="32"/>
    </row>
    <row r="83" spans="1:26" x14ac:dyDescent="0.3">
      <c r="A83" s="38">
        <v>11</v>
      </c>
      <c r="B83" s="39">
        <v>7.1</v>
      </c>
      <c r="C83" s="38"/>
      <c r="D83" s="38"/>
      <c r="E83" s="40">
        <v>23.55</v>
      </c>
      <c r="F83" s="38"/>
      <c r="G83" s="38"/>
      <c r="H83" s="100">
        <f>($C$92)*(E83)+$C$93</f>
        <v>7.2036508730865663</v>
      </c>
      <c r="I83" s="100"/>
      <c r="J83" s="100"/>
      <c r="K83" s="100">
        <f t="shared" si="11"/>
        <v>1.0743503491607541E-2</v>
      </c>
      <c r="L83" s="32"/>
      <c r="O83" s="32">
        <v>11</v>
      </c>
      <c r="P83" s="32">
        <v>7.1</v>
      </c>
      <c r="Q83" s="32"/>
      <c r="R83" s="32"/>
      <c r="S83" s="33">
        <v>23.59</v>
      </c>
      <c r="T83" s="32"/>
      <c r="U83" s="32"/>
      <c r="V83" s="94">
        <f t="shared" si="12"/>
        <v>7.1403372784879728</v>
      </c>
      <c r="W83" s="94"/>
      <c r="X83" s="94"/>
      <c r="Y83" s="94">
        <f t="shared" si="13"/>
        <v>1.627096035816305E-3</v>
      </c>
      <c r="Z83" s="32"/>
    </row>
    <row r="84" spans="1:26" x14ac:dyDescent="0.3">
      <c r="A84" s="38">
        <v>12</v>
      </c>
      <c r="B84" s="39">
        <v>7.2</v>
      </c>
      <c r="C84" s="38"/>
      <c r="D84" s="38"/>
      <c r="E84" s="40">
        <v>23.34</v>
      </c>
      <c r="F84" s="38"/>
      <c r="G84" s="38"/>
      <c r="H84" s="100">
        <f t="shared" si="10"/>
        <v>7.4047221835074701</v>
      </c>
      <c r="I84" s="100"/>
      <c r="J84" s="100"/>
      <c r="K84" s="100">
        <f t="shared" si="11"/>
        <v>4.1911172420066201E-2</v>
      </c>
      <c r="L84" s="32"/>
      <c r="O84" s="32">
        <v>12</v>
      </c>
      <c r="P84" s="32">
        <v>7.2</v>
      </c>
      <c r="Q84" s="32"/>
      <c r="R84" s="32"/>
      <c r="S84" s="33">
        <v>23.22</v>
      </c>
      <c r="T84" s="32"/>
      <c r="U84" s="32"/>
      <c r="V84" s="94">
        <f t="shared" si="12"/>
        <v>7.4839092638109364</v>
      </c>
      <c r="W84" s="94"/>
      <c r="X84" s="94"/>
      <c r="Y84" s="94">
        <f t="shared" si="13"/>
        <v>8.0604470077667759E-2</v>
      </c>
      <c r="Z84" s="32"/>
    </row>
    <row r="85" spans="1:26" x14ac:dyDescent="0.3">
      <c r="A85" s="38">
        <v>13</v>
      </c>
      <c r="B85" s="39">
        <v>7.6</v>
      </c>
      <c r="C85" s="38"/>
      <c r="D85" s="38"/>
      <c r="E85" s="40">
        <v>23.15</v>
      </c>
      <c r="F85" s="38"/>
      <c r="G85" s="38"/>
      <c r="H85" s="100">
        <f t="shared" si="10"/>
        <v>7.5866438453168605</v>
      </c>
      <c r="I85" s="100"/>
      <c r="J85" s="100"/>
      <c r="K85" s="100">
        <f t="shared" si="11"/>
        <v>1.7838686791993877E-4</v>
      </c>
      <c r="L85" s="32"/>
      <c r="O85" s="32">
        <v>13</v>
      </c>
      <c r="P85" s="32">
        <v>7.6</v>
      </c>
      <c r="Q85" s="32"/>
      <c r="R85" s="32"/>
      <c r="S85" s="33">
        <v>22.84</v>
      </c>
      <c r="T85" s="32"/>
      <c r="U85" s="32"/>
      <c r="V85" s="94">
        <f t="shared" si="12"/>
        <v>7.8367669784669545</v>
      </c>
      <c r="W85" s="94"/>
      <c r="X85" s="94"/>
      <c r="Y85" s="94">
        <f t="shared" si="13"/>
        <v>5.605860209237145E-2</v>
      </c>
      <c r="Z85" s="32"/>
    </row>
    <row r="86" spans="1:26" x14ac:dyDescent="0.3">
      <c r="A86" s="38">
        <v>14</v>
      </c>
      <c r="B86" s="39">
        <v>4</v>
      </c>
      <c r="C86" s="38"/>
      <c r="D86" s="38"/>
      <c r="E86" s="40">
        <v>26.67</v>
      </c>
      <c r="F86" s="38"/>
      <c r="G86" s="38"/>
      <c r="H86" s="100">
        <f t="shared" si="10"/>
        <v>4.2163056896902837</v>
      </c>
      <c r="I86" s="100"/>
      <c r="J86" s="100"/>
      <c r="K86" s="100">
        <f t="shared" si="11"/>
        <v>4.6788151392389322E-2</v>
      </c>
      <c r="L86" s="32"/>
      <c r="O86" s="32">
        <v>14</v>
      </c>
      <c r="P86" s="35">
        <v>4</v>
      </c>
      <c r="Q86" s="32"/>
      <c r="R86" s="32"/>
      <c r="S86" s="33">
        <v>26.9</v>
      </c>
      <c r="T86" s="32"/>
      <c r="U86" s="32"/>
      <c r="V86" s="94">
        <f t="shared" si="12"/>
        <v>4.066760869247414</v>
      </c>
      <c r="W86" s="94"/>
      <c r="X86" s="94"/>
      <c r="Y86" s="94">
        <f t="shared" si="13"/>
        <v>4.4570136626703059E-3</v>
      </c>
      <c r="Z86" s="32"/>
    </row>
    <row r="87" spans="1:26" x14ac:dyDescent="0.3">
      <c r="A87" s="38">
        <v>15</v>
      </c>
      <c r="B87" s="39">
        <v>5.2</v>
      </c>
      <c r="C87" s="38"/>
      <c r="D87" s="38"/>
      <c r="E87" s="40">
        <v>25.71</v>
      </c>
      <c r="F87" s="38"/>
      <c r="G87" s="38"/>
      <c r="H87" s="100">
        <f t="shared" si="10"/>
        <v>5.1354888230429871</v>
      </c>
      <c r="I87" s="100"/>
      <c r="J87" s="100"/>
      <c r="K87" s="100">
        <f t="shared" si="11"/>
        <v>4.1616919523790484E-3</v>
      </c>
      <c r="L87" s="32"/>
      <c r="O87" s="32">
        <v>15</v>
      </c>
      <c r="P87" s="32">
        <v>5.2</v>
      </c>
      <c r="Q87" s="32"/>
      <c r="R87" s="32"/>
      <c r="S87" s="33">
        <v>26.38</v>
      </c>
      <c r="T87" s="32"/>
      <c r="U87" s="32"/>
      <c r="V87" s="94">
        <f t="shared" si="12"/>
        <v>4.5496187945661717</v>
      </c>
      <c r="W87" s="94"/>
      <c r="X87" s="94"/>
      <c r="Y87" s="94">
        <f t="shared" si="13"/>
        <v>0.42299571238155981</v>
      </c>
      <c r="Z87" s="32"/>
    </row>
    <row r="88" spans="1:26" x14ac:dyDescent="0.3">
      <c r="A88" s="38">
        <v>16</v>
      </c>
      <c r="B88" s="39">
        <v>6.6</v>
      </c>
      <c r="C88" s="38"/>
      <c r="D88" s="38"/>
      <c r="E88" s="40">
        <v>24.2</v>
      </c>
      <c r="F88" s="38"/>
      <c r="G88" s="38"/>
      <c r="H88" s="100">
        <f t="shared" si="10"/>
        <v>6.5812872932123412</v>
      </c>
      <c r="I88" s="100"/>
      <c r="J88" s="100"/>
      <c r="K88" s="100">
        <f t="shared" si="11"/>
        <v>3.5016539532087905E-4</v>
      </c>
      <c r="L88" s="32"/>
      <c r="O88" s="32">
        <v>16</v>
      </c>
      <c r="P88" s="32">
        <v>6.6</v>
      </c>
      <c r="Q88" s="32"/>
      <c r="R88" s="32"/>
      <c r="S88" s="33">
        <v>24.57</v>
      </c>
      <c r="T88" s="32"/>
      <c r="U88" s="32"/>
      <c r="V88" s="94">
        <f t="shared" si="12"/>
        <v>6.2303358038487744</v>
      </c>
      <c r="W88" s="94"/>
      <c r="X88" s="94"/>
      <c r="Y88" s="94">
        <f t="shared" si="13"/>
        <v>0.13665161791613153</v>
      </c>
      <c r="Z88" s="32"/>
    </row>
    <row r="89" spans="1:26" x14ac:dyDescent="0.3">
      <c r="A89" s="38" t="s">
        <v>128</v>
      </c>
      <c r="B89" s="39">
        <v>0.6</v>
      </c>
      <c r="C89" s="38"/>
      <c r="D89" s="38"/>
      <c r="E89" s="40">
        <f>AVERAGE(29.81,30.72,30.92)</f>
        <v>30.483333333333334</v>
      </c>
      <c r="F89" s="38"/>
      <c r="G89" s="38"/>
      <c r="H89" s="100">
        <f t="shared" si="10"/>
        <v>0.56510602109483443</v>
      </c>
      <c r="I89" s="100"/>
      <c r="J89" s="100"/>
      <c r="K89" s="100">
        <f t="shared" si="11"/>
        <v>1.2175897638341381E-3</v>
      </c>
      <c r="L89" s="32"/>
      <c r="O89" s="32" t="s">
        <v>128</v>
      </c>
      <c r="P89" s="32">
        <v>0.6</v>
      </c>
      <c r="Q89" s="32"/>
      <c r="R89" s="32"/>
      <c r="S89" s="33">
        <f>AVERAGE(29.53,30.73,31.06)</f>
        <v>30.44</v>
      </c>
      <c r="T89" s="32"/>
      <c r="U89" s="32"/>
      <c r="V89" s="94">
        <f t="shared" si="12"/>
        <v>0.77961268534662764</v>
      </c>
      <c r="W89" s="94"/>
      <c r="X89" s="94"/>
      <c r="Y89" s="94">
        <f t="shared" si="13"/>
        <v>3.2260716737426677E-2</v>
      </c>
      <c r="Z89" s="32"/>
    </row>
    <row r="90" spans="1:26" x14ac:dyDescent="0.3">
      <c r="A90" s="32"/>
      <c r="B90" s="35"/>
      <c r="C90" s="32"/>
      <c r="D90" s="32"/>
      <c r="E90" s="34"/>
      <c r="F90" s="32"/>
      <c r="G90" s="32"/>
      <c r="H90" s="34"/>
      <c r="I90" s="32"/>
      <c r="J90" s="32"/>
      <c r="K90" s="33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3">
      <c r="A92" s="31" t="s">
        <v>102</v>
      </c>
      <c r="B92" s="32"/>
      <c r="C92" s="97">
        <v>-0.95748243057573046</v>
      </c>
      <c r="D92" s="32"/>
      <c r="E92" s="32"/>
      <c r="F92" s="32"/>
      <c r="G92" s="4" t="s">
        <v>104</v>
      </c>
      <c r="H92" s="5">
        <f>SQRT(SUM(K77:K89)/COUNT(K77:K89))</f>
        <v>0.12805547384776372</v>
      </c>
      <c r="I92" s="6" t="s">
        <v>93</v>
      </c>
      <c r="J92" s="32"/>
      <c r="K92" s="32"/>
      <c r="L92" s="32"/>
      <c r="O92" s="31" t="s">
        <v>102</v>
      </c>
      <c r="P92" s="31"/>
      <c r="Q92" s="97">
        <v>-0.92857293330530588</v>
      </c>
      <c r="R92" s="32"/>
      <c r="S92" s="32"/>
      <c r="T92" s="32"/>
      <c r="U92" s="4" t="s">
        <v>104</v>
      </c>
      <c r="V92" s="5">
        <f>SQRT(SUM(Y77:Y89)/COUNT(Y77:Y89))</f>
        <v>0.26598948534035366</v>
      </c>
      <c r="W92" s="6" t="s">
        <v>93</v>
      </c>
      <c r="X92" s="32"/>
      <c r="Y92" s="32"/>
      <c r="Z92" s="32"/>
    </row>
    <row r="93" spans="1:26" x14ac:dyDescent="0.3">
      <c r="A93" s="31" t="s">
        <v>105</v>
      </c>
      <c r="B93" s="32"/>
      <c r="C93" s="97">
        <v>29.752362113145018</v>
      </c>
      <c r="D93" s="32" t="s">
        <v>106</v>
      </c>
      <c r="E93" s="32"/>
      <c r="F93" s="32"/>
      <c r="G93" s="32"/>
      <c r="H93" s="32"/>
      <c r="I93" s="32"/>
      <c r="J93" s="32"/>
      <c r="K93" s="32"/>
      <c r="L93" s="32"/>
      <c r="O93" s="31" t="s">
        <v>105</v>
      </c>
      <c r="P93" s="31"/>
      <c r="Q93" s="97">
        <v>29.045372775160139</v>
      </c>
      <c r="R93" s="32" t="s">
        <v>106</v>
      </c>
      <c r="S93" s="32"/>
      <c r="T93" s="32"/>
      <c r="U93" s="32"/>
      <c r="V93" s="32"/>
      <c r="W93" s="32"/>
      <c r="X93" s="32"/>
      <c r="Y93" s="32"/>
      <c r="Z93" s="32"/>
    </row>
    <row r="94" spans="1:26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6" x14ac:dyDescent="0.3">
      <c r="A95" s="42" t="s">
        <v>252</v>
      </c>
      <c r="B95" s="42"/>
      <c r="C95" s="42" t="s">
        <v>114</v>
      </c>
      <c r="D95" s="42"/>
      <c r="E95" s="32"/>
      <c r="F95" s="32"/>
      <c r="G95" s="32"/>
      <c r="H95" s="32"/>
      <c r="I95" s="32"/>
      <c r="J95" s="32"/>
      <c r="K95" s="32"/>
      <c r="L95" s="32"/>
      <c r="O95" s="31" t="s">
        <v>252</v>
      </c>
      <c r="P95" s="31"/>
      <c r="Q95" s="31" t="s">
        <v>117</v>
      </c>
      <c r="R95" s="31" t="s">
        <v>136</v>
      </c>
      <c r="S95" s="32"/>
      <c r="T95" s="32"/>
      <c r="U95" s="32"/>
      <c r="V95" s="32"/>
      <c r="W95" s="32"/>
      <c r="X95" s="32"/>
      <c r="Y95" s="32"/>
      <c r="Z95" s="32"/>
    </row>
    <row r="97" spans="1:26" ht="16.8" x14ac:dyDescent="0.35">
      <c r="A97" s="24" t="s">
        <v>96</v>
      </c>
      <c r="B97" s="24" t="s">
        <v>97</v>
      </c>
      <c r="C97" s="24"/>
      <c r="D97" s="24"/>
      <c r="E97" s="24" t="s">
        <v>98</v>
      </c>
      <c r="F97" s="24"/>
      <c r="G97" s="24"/>
      <c r="H97" s="24" t="s">
        <v>99</v>
      </c>
      <c r="I97" s="24"/>
      <c r="J97" s="24"/>
      <c r="K97" s="24" t="s">
        <v>100</v>
      </c>
      <c r="L97" s="24"/>
      <c r="O97" s="24" t="s">
        <v>96</v>
      </c>
      <c r="P97" s="24" t="s">
        <v>97</v>
      </c>
      <c r="Q97" s="24"/>
      <c r="R97" s="24"/>
      <c r="S97" s="24" t="s">
        <v>98</v>
      </c>
      <c r="T97" s="24"/>
      <c r="U97" s="24"/>
      <c r="V97" s="24" t="s">
        <v>99</v>
      </c>
      <c r="W97" s="24"/>
      <c r="X97" s="24"/>
      <c r="Y97" s="24" t="s">
        <v>100</v>
      </c>
      <c r="Z97" s="24"/>
    </row>
    <row r="98" spans="1:26" x14ac:dyDescent="0.3">
      <c r="A98" s="25" t="s">
        <v>126</v>
      </c>
      <c r="B98" s="25">
        <v>1.6</v>
      </c>
      <c r="C98" s="25"/>
      <c r="D98" s="25"/>
      <c r="E98" s="26">
        <f>AVERAGE(28.94,28.99,29.59)</f>
        <v>29.173333333333332</v>
      </c>
      <c r="F98" s="25"/>
      <c r="G98" s="25"/>
      <c r="H98" s="92">
        <f>($C$113)*(E98)+$C$114</f>
        <v>1.66115964915776</v>
      </c>
      <c r="I98" s="92"/>
      <c r="J98" s="92"/>
      <c r="K98" s="92">
        <f>(H98-B98)^2</f>
        <v>3.7405026851002878E-3</v>
      </c>
      <c r="L98" s="25"/>
      <c r="O98" s="25" t="s">
        <v>126</v>
      </c>
      <c r="P98" s="25">
        <v>1.6</v>
      </c>
      <c r="Q98" s="25"/>
      <c r="R98" s="25"/>
      <c r="S98" s="26">
        <f>AVERAGE(29.05,29.49,28.99)</f>
        <v>29.176666666666666</v>
      </c>
      <c r="T98" s="25"/>
      <c r="U98" s="25"/>
      <c r="V98" s="92">
        <f>($Q$113)*(S98)+$Q$114</f>
        <v>1.8065467944587539</v>
      </c>
      <c r="W98" s="92"/>
      <c r="X98" s="92"/>
      <c r="Y98" s="92">
        <f>(V98-P98)^2</f>
        <v>4.2661578301186685E-2</v>
      </c>
      <c r="Z98" s="25"/>
    </row>
    <row r="99" spans="1:26" x14ac:dyDescent="0.3">
      <c r="A99" s="25">
        <v>4</v>
      </c>
      <c r="B99" s="25">
        <v>7.5</v>
      </c>
      <c r="C99" s="25"/>
      <c r="D99" s="25"/>
      <c r="E99" s="26">
        <v>23.31</v>
      </c>
      <c r="F99" s="25"/>
      <c r="G99" s="25"/>
      <c r="H99" s="92">
        <f t="shared" ref="H99:H110" si="14">($C$113)*(E99)+$C$114</f>
        <v>7.2733774027458225</v>
      </c>
      <c r="I99" s="92"/>
      <c r="J99" s="92"/>
      <c r="K99" s="92">
        <f t="shared" ref="K99:K110" si="15">(H99-B99)^2</f>
        <v>5.1357801586229164E-2</v>
      </c>
      <c r="L99" s="25"/>
      <c r="O99" s="25">
        <v>4</v>
      </c>
      <c r="P99" s="25">
        <v>7.5</v>
      </c>
      <c r="Q99" s="25"/>
      <c r="R99" s="25"/>
      <c r="S99" s="26">
        <v>23.32</v>
      </c>
      <c r="T99" s="25"/>
      <c r="U99" s="25"/>
      <c r="V99" s="92">
        <f t="shared" ref="V99:V110" si="16">($Q$113)*(S99)+$Q$114</f>
        <v>7.2461334474738806</v>
      </c>
      <c r="W99" s="92"/>
      <c r="X99" s="92"/>
      <c r="Y99" s="92">
        <f t="shared" ref="Y99:Y110" si="17">(V99-P99)^2</f>
        <v>6.4448226491496965E-2</v>
      </c>
      <c r="Z99" s="25"/>
    </row>
    <row r="100" spans="1:26" x14ac:dyDescent="0.3">
      <c r="A100" s="25">
        <v>5</v>
      </c>
      <c r="B100" s="25">
        <v>4.8</v>
      </c>
      <c r="C100" s="25"/>
      <c r="D100" s="25"/>
      <c r="E100" s="26">
        <v>25.98</v>
      </c>
      <c r="F100" s="25"/>
      <c r="G100" s="25"/>
      <c r="H100" s="92">
        <f t="shared" si="14"/>
        <v>4.7177284996053785</v>
      </c>
      <c r="I100" s="92"/>
      <c r="J100" s="92"/>
      <c r="K100" s="92">
        <f t="shared" si="15"/>
        <v>6.7685997771821686E-3</v>
      </c>
      <c r="L100" s="25"/>
      <c r="O100" s="25">
        <v>5</v>
      </c>
      <c r="P100" s="25">
        <v>4.8</v>
      </c>
      <c r="Q100" s="25"/>
      <c r="R100" s="25"/>
      <c r="S100" s="26">
        <v>25.88</v>
      </c>
      <c r="T100" s="25"/>
      <c r="U100" s="25"/>
      <c r="V100" s="92">
        <f t="shared" si="16"/>
        <v>4.8684427533841728</v>
      </c>
      <c r="W100" s="92"/>
      <c r="X100" s="92"/>
      <c r="Y100" s="92">
        <f t="shared" si="17"/>
        <v>4.6844104908067164E-3</v>
      </c>
      <c r="Z100" s="25"/>
    </row>
    <row r="101" spans="1:26" x14ac:dyDescent="0.3">
      <c r="A101" s="25" t="s">
        <v>127</v>
      </c>
      <c r="B101" s="28">
        <v>10</v>
      </c>
      <c r="C101" s="25"/>
      <c r="D101" s="25"/>
      <c r="E101" s="26">
        <f>AVERAGE(22.31,21.03,17.73)</f>
        <v>20.356666666666669</v>
      </c>
      <c r="F101" s="25"/>
      <c r="G101" s="25"/>
      <c r="H101" s="92">
        <f t="shared" si="14"/>
        <v>10.100225003472953</v>
      </c>
      <c r="I101" s="92"/>
      <c r="J101" s="92"/>
      <c r="K101" s="92">
        <f t="shared" si="15"/>
        <v>1.0045051321153539E-2</v>
      </c>
      <c r="L101" s="25"/>
      <c r="O101" s="25" t="s">
        <v>127</v>
      </c>
      <c r="P101" s="28">
        <v>10</v>
      </c>
      <c r="Q101" s="25"/>
      <c r="R101" s="25"/>
      <c r="S101" s="26">
        <f>AVERAGE(21.09,20.42,18.92)</f>
        <v>20.143333333333334</v>
      </c>
      <c r="T101" s="25"/>
      <c r="U101" s="25"/>
      <c r="V101" s="92">
        <f t="shared" si="16"/>
        <v>10.196575155113841</v>
      </c>
      <c r="W101" s="92"/>
      <c r="X101" s="92"/>
      <c r="Y101" s="92">
        <f t="shared" si="17"/>
        <v>3.8641791608030669E-2</v>
      </c>
      <c r="Z101" s="25"/>
    </row>
    <row r="102" spans="1:26" x14ac:dyDescent="0.3">
      <c r="A102" s="25">
        <v>9</v>
      </c>
      <c r="B102" s="25">
        <v>7.3</v>
      </c>
      <c r="C102" s="25"/>
      <c r="D102" s="25"/>
      <c r="E102" s="26">
        <v>23.48</v>
      </c>
      <c r="F102" s="25"/>
      <c r="G102" s="25"/>
      <c r="H102" s="92">
        <f t="shared" si="14"/>
        <v>7.1106581841938095</v>
      </c>
      <c r="I102" s="92"/>
      <c r="J102" s="92"/>
      <c r="K102" s="92">
        <f t="shared" si="15"/>
        <v>3.5850323212785321E-2</v>
      </c>
      <c r="L102" s="25"/>
      <c r="O102" s="25">
        <v>9</v>
      </c>
      <c r="P102" s="25">
        <v>7.3</v>
      </c>
      <c r="Q102" s="25"/>
      <c r="R102" s="25"/>
      <c r="S102" s="26">
        <v>23.41</v>
      </c>
      <c r="T102" s="25"/>
      <c r="U102" s="25"/>
      <c r="V102" s="92">
        <f t="shared" si="16"/>
        <v>7.1625427590097885</v>
      </c>
      <c r="W102" s="92"/>
      <c r="X102" s="92"/>
      <c r="Y102" s="92">
        <f t="shared" si="17"/>
        <v>1.8894493100641022E-2</v>
      </c>
      <c r="Z102" s="25"/>
    </row>
    <row r="103" spans="1:26" x14ac:dyDescent="0.3">
      <c r="A103" s="25">
        <v>10</v>
      </c>
      <c r="B103" s="25">
        <v>5.4</v>
      </c>
      <c r="C103" s="25"/>
      <c r="D103" s="25"/>
      <c r="E103" s="26">
        <v>25.31</v>
      </c>
      <c r="F103" s="25"/>
      <c r="G103" s="25"/>
      <c r="H103" s="92">
        <f t="shared" si="14"/>
        <v>5.3590336550750806</v>
      </c>
      <c r="I103" s="92"/>
      <c r="J103" s="92"/>
      <c r="K103" s="92">
        <f t="shared" si="15"/>
        <v>1.6782414165075019E-3</v>
      </c>
      <c r="L103" s="25"/>
      <c r="O103" s="25">
        <v>10</v>
      </c>
      <c r="P103" s="25">
        <v>5.4</v>
      </c>
      <c r="Q103" s="25"/>
      <c r="R103" s="25"/>
      <c r="S103" s="26">
        <v>25.15</v>
      </c>
      <c r="T103" s="25"/>
      <c r="U103" s="25"/>
      <c r="V103" s="92">
        <f t="shared" si="16"/>
        <v>5.5464561153706917</v>
      </c>
      <c r="W103" s="92"/>
      <c r="X103" s="92"/>
      <c r="Y103" s="92">
        <f t="shared" si="17"/>
        <v>2.144939372947326E-2</v>
      </c>
      <c r="Z103" s="25"/>
    </row>
    <row r="104" spans="1:26" x14ac:dyDescent="0.3">
      <c r="A104" s="25">
        <v>11</v>
      </c>
      <c r="B104" s="25">
        <v>7.1</v>
      </c>
      <c r="C104" s="25"/>
      <c r="D104" s="25"/>
      <c r="E104" s="26">
        <v>23.39</v>
      </c>
      <c r="F104" s="25"/>
      <c r="G104" s="25"/>
      <c r="H104" s="92">
        <f t="shared" si="14"/>
        <v>7.1968036528389909</v>
      </c>
      <c r="I104" s="92"/>
      <c r="J104" s="92"/>
      <c r="K104" s="92">
        <f t="shared" si="15"/>
        <v>9.3709472029719458E-3</v>
      </c>
      <c r="L104" s="25"/>
      <c r="O104" s="25">
        <v>11</v>
      </c>
      <c r="P104" s="25">
        <v>7.1</v>
      </c>
      <c r="Q104" s="25"/>
      <c r="R104" s="25"/>
      <c r="S104" s="26">
        <v>23.44</v>
      </c>
      <c r="T104" s="25"/>
      <c r="U104" s="25"/>
      <c r="V104" s="92">
        <f t="shared" si="16"/>
        <v>7.1346791961884222</v>
      </c>
      <c r="W104" s="92"/>
      <c r="X104" s="92"/>
      <c r="Y104" s="92">
        <f t="shared" si="17"/>
        <v>1.2026466482750993E-3</v>
      </c>
      <c r="Z104" s="25"/>
    </row>
    <row r="105" spans="1:26" x14ac:dyDescent="0.3">
      <c r="A105" s="25">
        <v>12</v>
      </c>
      <c r="B105" s="25">
        <v>7.2</v>
      </c>
      <c r="C105" s="25"/>
      <c r="D105" s="25"/>
      <c r="E105" s="26">
        <v>23.18</v>
      </c>
      <c r="F105" s="25"/>
      <c r="G105" s="25"/>
      <c r="H105" s="92">
        <f t="shared" si="14"/>
        <v>7.3978097463444215</v>
      </c>
      <c r="I105" s="92"/>
      <c r="J105" s="92"/>
      <c r="K105" s="92">
        <f t="shared" si="15"/>
        <v>3.912869574884429E-2</v>
      </c>
      <c r="L105" s="25"/>
      <c r="O105" s="25">
        <v>12</v>
      </c>
      <c r="P105" s="25">
        <v>7.2</v>
      </c>
      <c r="Q105" s="25"/>
      <c r="R105" s="25"/>
      <c r="S105" s="26">
        <v>23.07</v>
      </c>
      <c r="T105" s="25"/>
      <c r="U105" s="25"/>
      <c r="V105" s="92">
        <f t="shared" si="16"/>
        <v>7.4783298043185766</v>
      </c>
      <c r="W105" s="92"/>
      <c r="X105" s="92"/>
      <c r="Y105" s="92">
        <f t="shared" si="17"/>
        <v>7.7467479972017056E-2</v>
      </c>
      <c r="Z105" s="25"/>
    </row>
    <row r="106" spans="1:26" x14ac:dyDescent="0.3">
      <c r="A106" s="25">
        <v>13</v>
      </c>
      <c r="B106" s="25">
        <v>7.6</v>
      </c>
      <c r="C106" s="25"/>
      <c r="D106" s="25"/>
      <c r="E106" s="26">
        <v>22.98</v>
      </c>
      <c r="F106" s="25"/>
      <c r="G106" s="25"/>
      <c r="H106" s="92">
        <f t="shared" si="14"/>
        <v>7.5892441211114949</v>
      </c>
      <c r="I106" s="92"/>
      <c r="J106" s="92"/>
      <c r="K106" s="92">
        <f t="shared" si="15"/>
        <v>1.1568893066418133E-4</v>
      </c>
      <c r="L106" s="25"/>
      <c r="O106" s="25">
        <v>13</v>
      </c>
      <c r="P106" s="25">
        <v>7.6</v>
      </c>
      <c r="Q106" s="25"/>
      <c r="R106" s="25"/>
      <c r="S106" s="26">
        <v>22.69</v>
      </c>
      <c r="T106" s="25"/>
      <c r="U106" s="25"/>
      <c r="V106" s="92">
        <f t="shared" si="16"/>
        <v>7.8312682667225175</v>
      </c>
      <c r="W106" s="92"/>
      <c r="X106" s="92"/>
      <c r="Y106" s="92">
        <f t="shared" si="17"/>
        <v>5.3485011192837668E-2</v>
      </c>
      <c r="Z106" s="25"/>
    </row>
    <row r="107" spans="1:26" x14ac:dyDescent="0.3">
      <c r="A107" s="25">
        <v>14</v>
      </c>
      <c r="B107" s="28">
        <v>4</v>
      </c>
      <c r="C107" s="25"/>
      <c r="D107" s="25"/>
      <c r="E107" s="26">
        <v>26.52</v>
      </c>
      <c r="F107" s="25"/>
      <c r="G107" s="25"/>
      <c r="H107" s="92">
        <f t="shared" si="14"/>
        <v>4.2008556877342791</v>
      </c>
      <c r="I107" s="92"/>
      <c r="J107" s="92"/>
      <c r="K107" s="92">
        <f t="shared" si="15"/>
        <v>4.0343007295210231E-2</v>
      </c>
      <c r="L107" s="25"/>
      <c r="O107" s="25">
        <v>14</v>
      </c>
      <c r="P107" s="28">
        <v>4</v>
      </c>
      <c r="Q107" s="25"/>
      <c r="R107" s="25"/>
      <c r="S107" s="26">
        <v>26.75</v>
      </c>
      <c r="T107" s="25"/>
      <c r="U107" s="25"/>
      <c r="V107" s="92">
        <f t="shared" si="16"/>
        <v>4.0603994315646226</v>
      </c>
      <c r="W107" s="92"/>
      <c r="X107" s="92"/>
      <c r="Y107" s="92">
        <f t="shared" si="17"/>
        <v>3.6480913333295259E-3</v>
      </c>
      <c r="Z107" s="25"/>
    </row>
    <row r="108" spans="1:26" x14ac:dyDescent="0.3">
      <c r="A108" s="25">
        <v>15</v>
      </c>
      <c r="B108" s="25">
        <v>5.2</v>
      </c>
      <c r="C108" s="25"/>
      <c r="D108" s="25"/>
      <c r="E108" s="26">
        <v>25.54</v>
      </c>
      <c r="F108" s="25"/>
      <c r="G108" s="25"/>
      <c r="H108" s="92">
        <f t="shared" si="14"/>
        <v>5.138884124092943</v>
      </c>
      <c r="I108" s="92"/>
      <c r="J108" s="92"/>
      <c r="K108" s="92">
        <f t="shared" si="15"/>
        <v>3.7351502878868073E-3</v>
      </c>
      <c r="L108" s="25"/>
      <c r="O108" s="25">
        <v>15</v>
      </c>
      <c r="P108" s="25">
        <v>5.2</v>
      </c>
      <c r="Q108" s="25"/>
      <c r="R108" s="25"/>
      <c r="S108" s="26">
        <v>26.22</v>
      </c>
      <c r="T108" s="25"/>
      <c r="U108" s="25"/>
      <c r="V108" s="92">
        <f t="shared" si="16"/>
        <v>4.5526557080753847</v>
      </c>
      <c r="W108" s="92"/>
      <c r="X108" s="92"/>
      <c r="Y108" s="92">
        <f t="shared" si="17"/>
        <v>0.41905463228738182</v>
      </c>
      <c r="Z108" s="25"/>
    </row>
    <row r="109" spans="1:26" x14ac:dyDescent="0.3">
      <c r="A109" s="25">
        <v>16</v>
      </c>
      <c r="B109" s="25">
        <v>6.6</v>
      </c>
      <c r="C109" s="25"/>
      <c r="D109" s="25"/>
      <c r="E109" s="26">
        <v>24.03</v>
      </c>
      <c r="F109" s="25"/>
      <c r="G109" s="25"/>
      <c r="H109" s="92">
        <f t="shared" si="14"/>
        <v>6.584213653584353</v>
      </c>
      <c r="I109" s="92"/>
      <c r="J109" s="92"/>
      <c r="K109" s="92">
        <f t="shared" si="15"/>
        <v>2.4920873315480109E-4</v>
      </c>
      <c r="L109" s="25"/>
      <c r="O109" s="25">
        <v>16</v>
      </c>
      <c r="P109" s="25">
        <v>6.6</v>
      </c>
      <c r="Q109" s="25"/>
      <c r="R109" s="25"/>
      <c r="S109" s="26">
        <v>24.41</v>
      </c>
      <c r="T109" s="25"/>
      <c r="U109" s="25"/>
      <c r="V109" s="92">
        <f t="shared" si="16"/>
        <v>6.2337573316309971</v>
      </c>
      <c r="W109" s="92"/>
      <c r="X109" s="92"/>
      <c r="Y109" s="92">
        <f t="shared" si="17"/>
        <v>0.13413369213404719</v>
      </c>
      <c r="Z109" s="25"/>
    </row>
    <row r="110" spans="1:26" x14ac:dyDescent="0.3">
      <c r="A110" s="25" t="s">
        <v>128</v>
      </c>
      <c r="B110" s="25">
        <v>0.6</v>
      </c>
      <c r="C110" s="25"/>
      <c r="D110" s="25"/>
      <c r="E110" s="26">
        <f>AVERAGE(29.65,30.54,30.75)</f>
        <v>30.313333333333333</v>
      </c>
      <c r="F110" s="25"/>
      <c r="G110" s="25"/>
      <c r="H110" s="92">
        <f t="shared" si="14"/>
        <v>0.56998371298543304</v>
      </c>
      <c r="I110" s="92"/>
      <c r="J110" s="92"/>
      <c r="K110" s="92">
        <f t="shared" si="15"/>
        <v>9.0097748614085952E-4</v>
      </c>
      <c r="L110" s="25"/>
      <c r="O110" s="25" t="s">
        <v>128</v>
      </c>
      <c r="P110" s="25">
        <v>0.6</v>
      </c>
      <c r="Q110" s="25"/>
      <c r="R110" s="25"/>
      <c r="S110" s="26">
        <f>AVERAGE(29.37,30.57,30.9)</f>
        <v>30.28</v>
      </c>
      <c r="T110" s="25"/>
      <c r="U110" s="25"/>
      <c r="V110" s="92">
        <f t="shared" si="16"/>
        <v>0.78178687291748261</v>
      </c>
      <c r="W110" s="92"/>
      <c r="X110" s="92"/>
      <c r="Y110" s="92">
        <f t="shared" si="17"/>
        <v>3.3046467165116979E-2</v>
      </c>
      <c r="Z110" s="25"/>
    </row>
    <row r="111" spans="1:26" x14ac:dyDescent="0.3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x14ac:dyDescent="0.3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x14ac:dyDescent="0.3">
      <c r="A113" s="25" t="s">
        <v>102</v>
      </c>
      <c r="B113" s="25"/>
      <c r="C113" s="96">
        <v>-0.95717187383537217</v>
      </c>
      <c r="D113" s="25"/>
      <c r="E113" s="25"/>
      <c r="F113" s="25"/>
      <c r="G113" s="4" t="s">
        <v>104</v>
      </c>
      <c r="H113" s="5">
        <f>SQRT(SUM(K98:K110)/COUNT(K98:K110))</f>
        <v>0.12504897369364196</v>
      </c>
      <c r="I113" s="6" t="s">
        <v>93</v>
      </c>
      <c r="J113" s="25"/>
      <c r="K113" s="25"/>
      <c r="L113" s="25"/>
      <c r="O113" s="25" t="s">
        <v>102</v>
      </c>
      <c r="P113" s="25"/>
      <c r="Q113" s="96">
        <v>-0.92878542737879233</v>
      </c>
      <c r="R113" s="25"/>
      <c r="S113" s="25"/>
      <c r="T113" s="25"/>
      <c r="U113" s="4" t="s">
        <v>104</v>
      </c>
      <c r="V113" s="5">
        <f>SQRT(SUM(Y98:Y110)/COUNT(Y98:Y110))</f>
        <v>0.26498445737506376</v>
      </c>
      <c r="W113" s="6" t="s">
        <v>93</v>
      </c>
      <c r="X113" s="25"/>
      <c r="Y113" s="25"/>
      <c r="Z113" s="25"/>
    </row>
    <row r="114" spans="1:26" x14ac:dyDescent="0.3">
      <c r="A114" s="25" t="s">
        <v>105</v>
      </c>
      <c r="B114" s="25"/>
      <c r="C114" s="96">
        <v>29.585053781848348</v>
      </c>
      <c r="D114" s="25" t="s">
        <v>106</v>
      </c>
      <c r="E114" s="25"/>
      <c r="F114" s="25"/>
      <c r="G114" s="25"/>
      <c r="H114" s="25"/>
      <c r="I114" s="25"/>
      <c r="J114" s="25"/>
      <c r="K114" s="25"/>
      <c r="L114" s="25"/>
      <c r="O114" s="25" t="s">
        <v>105</v>
      </c>
      <c r="P114" s="25"/>
      <c r="Q114" s="96">
        <v>28.905409613947317</v>
      </c>
      <c r="R114" s="25" t="s">
        <v>106</v>
      </c>
      <c r="S114" s="25"/>
      <c r="T114" s="25"/>
      <c r="U114" s="25"/>
      <c r="V114" s="25"/>
      <c r="W114" s="25"/>
      <c r="X114" s="25"/>
      <c r="Y114" s="25"/>
      <c r="Z114" s="25"/>
    </row>
    <row r="115" spans="1:26" x14ac:dyDescent="0.3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5.6" x14ac:dyDescent="0.3">
      <c r="A116" s="43" t="s">
        <v>253</v>
      </c>
      <c r="B116" s="43"/>
      <c r="C116" s="43" t="s">
        <v>114</v>
      </c>
      <c r="D116" s="43"/>
      <c r="E116" s="25"/>
      <c r="F116" s="25"/>
      <c r="G116" s="25"/>
      <c r="H116" s="25"/>
      <c r="I116" s="25"/>
      <c r="J116" s="25"/>
      <c r="K116" s="25"/>
      <c r="L116" s="25"/>
      <c r="O116" s="43" t="s">
        <v>253</v>
      </c>
      <c r="P116" s="43"/>
      <c r="Q116" s="43" t="s">
        <v>114</v>
      </c>
      <c r="R116" s="43" t="s">
        <v>115</v>
      </c>
      <c r="S116" s="25"/>
      <c r="T116" s="25"/>
      <c r="U116" s="25"/>
      <c r="V116" s="25"/>
      <c r="W116" s="25"/>
      <c r="X116" s="25"/>
      <c r="Y116" s="25"/>
      <c r="Z116" s="25"/>
    </row>
    <row r="118" spans="1:26" ht="16.8" x14ac:dyDescent="0.35">
      <c r="A118" s="91" t="s">
        <v>96</v>
      </c>
      <c r="B118" s="91" t="s">
        <v>97</v>
      </c>
      <c r="C118" s="91"/>
      <c r="D118" s="91"/>
      <c r="E118" s="91" t="s">
        <v>98</v>
      </c>
      <c r="F118" s="91"/>
      <c r="G118" s="91"/>
      <c r="H118" s="91" t="s">
        <v>99</v>
      </c>
      <c r="I118" s="91"/>
      <c r="J118" s="91"/>
      <c r="K118" s="91" t="s">
        <v>100</v>
      </c>
      <c r="L118" s="91"/>
      <c r="O118" s="91" t="s">
        <v>96</v>
      </c>
      <c r="P118" s="91" t="s">
        <v>97</v>
      </c>
      <c r="Q118" s="91"/>
      <c r="R118" s="91"/>
      <c r="S118" s="91" t="s">
        <v>98</v>
      </c>
      <c r="T118" s="91"/>
      <c r="U118" s="91"/>
      <c r="V118" s="91" t="s">
        <v>99</v>
      </c>
      <c r="W118" s="91"/>
      <c r="X118" s="91"/>
      <c r="Y118" s="91" t="s">
        <v>100</v>
      </c>
      <c r="Z118" s="91"/>
    </row>
    <row r="119" spans="1:26" x14ac:dyDescent="0.3">
      <c r="A119" s="30" t="s">
        <v>126</v>
      </c>
      <c r="B119" s="30">
        <v>1.6</v>
      </c>
      <c r="C119" s="30"/>
      <c r="D119" s="30"/>
      <c r="E119" s="90">
        <f>AVERAGE(28.13,28.16,28.78)</f>
        <v>28.356666666666666</v>
      </c>
      <c r="F119" s="30"/>
      <c r="G119" s="30"/>
      <c r="H119" s="93">
        <f>($C$134)*(E119)+$C$135</f>
        <v>1.8018399583133693</v>
      </c>
      <c r="I119" s="93"/>
      <c r="J119" s="93"/>
      <c r="K119" s="93">
        <f>(H119-B119)^2</f>
        <v>4.0739368771942619E-2</v>
      </c>
      <c r="L119" s="30"/>
      <c r="O119" s="30" t="s">
        <v>126</v>
      </c>
      <c r="P119" s="30">
        <v>1.6</v>
      </c>
      <c r="Q119" s="30"/>
      <c r="R119" s="30"/>
      <c r="S119" s="90">
        <f>AVERAGE(28.12,28.69,28.15)</f>
        <v>28.320000000000004</v>
      </c>
      <c r="T119" s="30"/>
      <c r="U119" s="30"/>
      <c r="V119" s="93">
        <f>($Q$134)*(S119)+$Q$135</f>
        <v>1.9720261480784771</v>
      </c>
      <c r="W119" s="93"/>
      <c r="X119" s="93"/>
      <c r="Y119" s="93">
        <f>(V119-P119)^2</f>
        <v>0.1384034548541089</v>
      </c>
      <c r="Z119" s="30"/>
    </row>
    <row r="120" spans="1:26" x14ac:dyDescent="0.3">
      <c r="A120" s="30">
        <v>4</v>
      </c>
      <c r="B120" s="30">
        <v>7.5</v>
      </c>
      <c r="C120" s="30"/>
      <c r="D120" s="30"/>
      <c r="E120" s="90">
        <v>22.62</v>
      </c>
      <c r="F120" s="30"/>
      <c r="G120" s="30"/>
      <c r="H120" s="93">
        <f t="shared" ref="H120:H131" si="18">($C$134)*(E120)+$C$135</f>
        <v>7.3463579835626867</v>
      </c>
      <c r="I120" s="93"/>
      <c r="J120" s="93"/>
      <c r="K120" s="93">
        <f t="shared" ref="K120:K131" si="19">(H120-B120)^2</f>
        <v>2.3605869214923664E-2</v>
      </c>
      <c r="L120" s="30"/>
      <c r="O120" s="30">
        <v>4</v>
      </c>
      <c r="P120" s="30">
        <v>7.5</v>
      </c>
      <c r="Q120" s="30"/>
      <c r="R120" s="30"/>
      <c r="S120" s="90">
        <v>22.62</v>
      </c>
      <c r="T120" s="30"/>
      <c r="U120" s="30"/>
      <c r="V120" s="93">
        <f t="shared" ref="V120:V131" si="20">($Q$134)*(S120)+$Q$135</f>
        <v>7.3040052007934833</v>
      </c>
      <c r="W120" s="93"/>
      <c r="X120" s="93"/>
      <c r="Y120" s="93">
        <f t="shared" ref="Y120:Y131" si="21">(V120-P120)^2</f>
        <v>3.8413961316002818E-2</v>
      </c>
      <c r="Z120" s="30"/>
    </row>
    <row r="121" spans="1:26" x14ac:dyDescent="0.3">
      <c r="A121" s="30">
        <v>5</v>
      </c>
      <c r="B121" s="30">
        <v>4.8</v>
      </c>
      <c r="C121" s="30"/>
      <c r="D121" s="30"/>
      <c r="E121" s="90">
        <v>25.39</v>
      </c>
      <c r="F121" s="30"/>
      <c r="G121" s="30"/>
      <c r="H121" s="93">
        <f t="shared" si="18"/>
        <v>4.6691386465596736</v>
      </c>
      <c r="I121" s="93"/>
      <c r="J121" s="93"/>
      <c r="K121" s="93">
        <f t="shared" si="19"/>
        <v>1.7124693824233983E-2</v>
      </c>
      <c r="L121" s="30"/>
      <c r="O121" s="30">
        <v>5</v>
      </c>
      <c r="P121" s="30">
        <v>4.8</v>
      </c>
      <c r="Q121" s="30"/>
      <c r="R121" s="30"/>
      <c r="S121" s="90">
        <v>25.26</v>
      </c>
      <c r="T121" s="30"/>
      <c r="U121" s="30"/>
      <c r="V121" s="93">
        <f t="shared" si="20"/>
        <v>4.8344570079570595</v>
      </c>
      <c r="W121" s="93"/>
      <c r="X121" s="93"/>
      <c r="Y121" s="93">
        <f t="shared" si="21"/>
        <v>1.1872853973528713E-3</v>
      </c>
      <c r="Z121" s="30"/>
    </row>
    <row r="122" spans="1:26" x14ac:dyDescent="0.3">
      <c r="A122" s="30" t="s">
        <v>127</v>
      </c>
      <c r="B122" s="99">
        <v>10</v>
      </c>
      <c r="C122" s="30"/>
      <c r="D122" s="30"/>
      <c r="E122" s="90">
        <f>AVERAGE(21.25,20.47,16.99)</f>
        <v>19.569999999999997</v>
      </c>
      <c r="F122" s="30"/>
      <c r="G122" s="30"/>
      <c r="H122" s="93">
        <f t="shared" si="18"/>
        <v>10.294198769793443</v>
      </c>
      <c r="I122" s="93"/>
      <c r="J122" s="93"/>
      <c r="K122" s="93">
        <f t="shared" si="19"/>
        <v>8.6552916147975237E-2</v>
      </c>
      <c r="L122" s="30"/>
      <c r="O122" s="30" t="s">
        <v>127</v>
      </c>
      <c r="P122" s="99">
        <v>10</v>
      </c>
      <c r="Q122" s="30"/>
      <c r="R122" s="30"/>
      <c r="S122" s="90">
        <f>AVERAGE(19.88,19.74,18.29)</f>
        <v>19.303333333333331</v>
      </c>
      <c r="T122" s="30"/>
      <c r="U122" s="30"/>
      <c r="V122" s="93">
        <f t="shared" si="20"/>
        <v>10.406531023864495</v>
      </c>
      <c r="W122" s="93"/>
      <c r="X122" s="93"/>
      <c r="Y122" s="93">
        <f t="shared" si="21"/>
        <v>0.16526747336431499</v>
      </c>
      <c r="Z122" s="30"/>
    </row>
    <row r="123" spans="1:26" x14ac:dyDescent="0.3">
      <c r="A123" s="30">
        <v>9</v>
      </c>
      <c r="B123" s="30">
        <v>7.3</v>
      </c>
      <c r="C123" s="30"/>
      <c r="D123" s="30"/>
      <c r="E123" s="90">
        <v>22.9</v>
      </c>
      <c r="F123" s="30"/>
      <c r="G123" s="30"/>
      <c r="H123" s="93">
        <f t="shared" si="18"/>
        <v>7.075736534334947</v>
      </c>
      <c r="I123" s="93"/>
      <c r="J123" s="93"/>
      <c r="K123" s="93">
        <f t="shared" si="19"/>
        <v>5.0294102032100337E-2</v>
      </c>
      <c r="L123" s="30"/>
      <c r="O123" s="30">
        <v>9</v>
      </c>
      <c r="P123" s="30">
        <v>7.3</v>
      </c>
      <c r="Q123" s="30"/>
      <c r="R123" s="30"/>
      <c r="S123" s="90">
        <v>22.83</v>
      </c>
      <c r="T123" s="30"/>
      <c r="U123" s="30"/>
      <c r="V123" s="93">
        <f t="shared" si="20"/>
        <v>7.1075638672724075</v>
      </c>
      <c r="W123" s="93"/>
      <c r="X123" s="93"/>
      <c r="Y123" s="93">
        <f t="shared" si="21"/>
        <v>3.7031665179151518E-2</v>
      </c>
      <c r="Z123" s="30"/>
    </row>
    <row r="124" spans="1:26" x14ac:dyDescent="0.3">
      <c r="A124" s="30">
        <v>10</v>
      </c>
      <c r="B124" s="30">
        <v>5.4</v>
      </c>
      <c r="C124" s="30"/>
      <c r="D124" s="30"/>
      <c r="E124" s="90">
        <v>24.76</v>
      </c>
      <c r="F124" s="30"/>
      <c r="G124" s="30"/>
      <c r="H124" s="93">
        <f t="shared" si="18"/>
        <v>5.2780369073220932</v>
      </c>
      <c r="I124" s="93"/>
      <c r="J124" s="93"/>
      <c r="K124" s="93">
        <f t="shared" si="19"/>
        <v>1.4874995975559774E-2</v>
      </c>
      <c r="L124" s="30"/>
      <c r="O124" s="30">
        <v>10</v>
      </c>
      <c r="P124" s="30">
        <v>5.4</v>
      </c>
      <c r="Q124" s="30"/>
      <c r="R124" s="30"/>
      <c r="S124" s="90">
        <v>24.61</v>
      </c>
      <c r="T124" s="30"/>
      <c r="U124" s="30"/>
      <c r="V124" s="93">
        <f t="shared" si="20"/>
        <v>5.4424897069508802</v>
      </c>
      <c r="W124" s="93"/>
      <c r="X124" s="93"/>
      <c r="Y124" s="93">
        <f t="shared" si="21"/>
        <v>1.8053751967716462E-3</v>
      </c>
      <c r="Z124" s="30"/>
    </row>
    <row r="125" spans="1:26" x14ac:dyDescent="0.3">
      <c r="A125" s="30">
        <v>11</v>
      </c>
      <c r="B125" s="30">
        <v>7.1</v>
      </c>
      <c r="C125" s="30"/>
      <c r="D125" s="30"/>
      <c r="E125" s="90">
        <v>22.85</v>
      </c>
      <c r="F125" s="30"/>
      <c r="G125" s="30"/>
      <c r="H125" s="93">
        <f t="shared" si="18"/>
        <v>7.1240617931256125</v>
      </c>
      <c r="I125" s="93"/>
      <c r="J125" s="93"/>
      <c r="K125" s="93">
        <f t="shared" si="19"/>
        <v>5.7896988841978992E-4</v>
      </c>
      <c r="L125" s="30"/>
      <c r="O125" s="30">
        <v>11</v>
      </c>
      <c r="P125" s="30">
        <v>7.1</v>
      </c>
      <c r="Q125" s="30"/>
      <c r="R125" s="30"/>
      <c r="S125" s="90">
        <v>22.89</v>
      </c>
      <c r="T125" s="30"/>
      <c r="U125" s="30"/>
      <c r="V125" s="93">
        <f t="shared" si="20"/>
        <v>7.051437771980666</v>
      </c>
      <c r="W125" s="93"/>
      <c r="X125" s="93"/>
      <c r="Y125" s="93">
        <f t="shared" si="21"/>
        <v>2.3582899902017526E-3</v>
      </c>
      <c r="Z125" s="30"/>
    </row>
    <row r="126" spans="1:26" x14ac:dyDescent="0.3">
      <c r="A126" s="30">
        <v>12</v>
      </c>
      <c r="B126" s="30">
        <v>7.2</v>
      </c>
      <c r="C126" s="30"/>
      <c r="D126" s="30"/>
      <c r="E126" s="90">
        <v>22.63</v>
      </c>
      <c r="F126" s="30"/>
      <c r="G126" s="30"/>
      <c r="H126" s="93">
        <f t="shared" si="18"/>
        <v>7.3366929318045528</v>
      </c>
      <c r="I126" s="93"/>
      <c r="J126" s="93"/>
      <c r="K126" s="93">
        <f t="shared" si="19"/>
        <v>1.8684957605324085E-2</v>
      </c>
      <c r="L126" s="30"/>
      <c r="O126" s="30">
        <v>12</v>
      </c>
      <c r="P126" s="30">
        <v>7.2</v>
      </c>
      <c r="Q126" s="30"/>
      <c r="R126" s="30"/>
      <c r="S126" s="90">
        <v>22.51</v>
      </c>
      <c r="T126" s="30"/>
      <c r="U126" s="30"/>
      <c r="V126" s="93">
        <f t="shared" si="20"/>
        <v>7.406903042161666</v>
      </c>
      <c r="W126" s="93"/>
      <c r="X126" s="93"/>
      <c r="Y126" s="93">
        <f t="shared" si="21"/>
        <v>4.2808868855752046E-2</v>
      </c>
      <c r="Z126" s="30"/>
    </row>
    <row r="127" spans="1:26" x14ac:dyDescent="0.3">
      <c r="A127" s="30">
        <v>13</v>
      </c>
      <c r="B127" s="30">
        <v>7.6</v>
      </c>
      <c r="C127" s="30"/>
      <c r="D127" s="30"/>
      <c r="E127" s="90">
        <v>22.36</v>
      </c>
      <c r="F127" s="30"/>
      <c r="G127" s="30"/>
      <c r="H127" s="93">
        <f t="shared" si="18"/>
        <v>7.5976493292741623</v>
      </c>
      <c r="I127" s="93"/>
      <c r="J127" s="93"/>
      <c r="K127" s="93">
        <f t="shared" si="19"/>
        <v>5.5256528613088785E-6</v>
      </c>
      <c r="L127" s="30"/>
      <c r="O127" s="30">
        <v>13</v>
      </c>
      <c r="P127" s="30">
        <v>7.6</v>
      </c>
      <c r="Q127" s="30"/>
      <c r="R127" s="30"/>
      <c r="S127" s="90">
        <v>22.05</v>
      </c>
      <c r="T127" s="30"/>
      <c r="U127" s="30"/>
      <c r="V127" s="93">
        <f t="shared" si="20"/>
        <v>7.8372031060649832</v>
      </c>
      <c r="W127" s="93"/>
      <c r="X127" s="93"/>
      <c r="Y127" s="93">
        <f t="shared" si="21"/>
        <v>5.6265313526875818E-2</v>
      </c>
      <c r="Z127" s="30"/>
    </row>
    <row r="128" spans="1:26" x14ac:dyDescent="0.3">
      <c r="A128" s="30">
        <v>14</v>
      </c>
      <c r="B128" s="99">
        <v>4</v>
      </c>
      <c r="C128" s="30"/>
      <c r="D128" s="30"/>
      <c r="E128" s="90">
        <v>25.93</v>
      </c>
      <c r="F128" s="30"/>
      <c r="G128" s="30"/>
      <c r="H128" s="93">
        <f t="shared" si="18"/>
        <v>4.1472258516204619</v>
      </c>
      <c r="I128" s="93"/>
      <c r="J128" s="93"/>
      <c r="K128" s="93">
        <f t="shared" si="19"/>
        <v>2.1675451385370255E-2</v>
      </c>
      <c r="L128" s="30"/>
      <c r="O128" s="30">
        <v>14</v>
      </c>
      <c r="P128" s="99">
        <v>4</v>
      </c>
      <c r="Q128" s="30"/>
      <c r="R128" s="30"/>
      <c r="S128" s="90">
        <v>26.15</v>
      </c>
      <c r="T128" s="30"/>
      <c r="U128" s="30"/>
      <c r="V128" s="93">
        <f t="shared" si="20"/>
        <v>4.0019199277963011</v>
      </c>
      <c r="W128" s="93"/>
      <c r="X128" s="93"/>
      <c r="Y128" s="93">
        <f t="shared" si="21"/>
        <v>3.6861227430096907E-6</v>
      </c>
      <c r="Z128" s="30"/>
    </row>
    <row r="129" spans="1:26" x14ac:dyDescent="0.3">
      <c r="A129" s="30">
        <v>15</v>
      </c>
      <c r="B129" s="30">
        <v>5.2</v>
      </c>
      <c r="C129" s="30"/>
      <c r="D129" s="30"/>
      <c r="E129" s="90">
        <v>24.95</v>
      </c>
      <c r="F129" s="30"/>
      <c r="G129" s="30"/>
      <c r="H129" s="93">
        <f t="shared" si="18"/>
        <v>5.0944009239175543</v>
      </c>
      <c r="I129" s="93"/>
      <c r="J129" s="93"/>
      <c r="K129" s="93">
        <f t="shared" si="19"/>
        <v>1.1151164869466197E-2</v>
      </c>
      <c r="L129" s="30"/>
      <c r="O129" s="30">
        <v>15</v>
      </c>
      <c r="P129" s="30">
        <v>5.2</v>
      </c>
      <c r="Q129" s="30"/>
      <c r="R129" s="30"/>
      <c r="S129" s="90">
        <v>25.59</v>
      </c>
      <c r="T129" s="30"/>
      <c r="U129" s="30"/>
      <c r="V129" s="93">
        <f t="shared" si="20"/>
        <v>4.5257634838525078</v>
      </c>
      <c r="W129" s="93"/>
      <c r="X129" s="93"/>
      <c r="Y129" s="93">
        <f t="shared" si="21"/>
        <v>0.4545948797067077</v>
      </c>
      <c r="Z129" s="30"/>
    </row>
    <row r="130" spans="1:26" x14ac:dyDescent="0.3">
      <c r="A130" s="30">
        <v>16</v>
      </c>
      <c r="B130" s="30">
        <v>6.6</v>
      </c>
      <c r="C130" s="30"/>
      <c r="D130" s="30"/>
      <c r="E130" s="90">
        <v>23.5</v>
      </c>
      <c r="F130" s="30"/>
      <c r="G130" s="30"/>
      <c r="H130" s="93">
        <f t="shared" si="18"/>
        <v>6.4958334288469288</v>
      </c>
      <c r="I130" s="93"/>
      <c r="J130" s="93"/>
      <c r="K130" s="93">
        <f t="shared" si="19"/>
        <v>1.0850674545787765E-2</v>
      </c>
      <c r="L130" s="30"/>
      <c r="O130" s="30">
        <v>16</v>
      </c>
      <c r="P130" s="30">
        <v>6.6</v>
      </c>
      <c r="Q130" s="30"/>
      <c r="R130" s="30"/>
      <c r="S130" s="90">
        <v>23.86</v>
      </c>
      <c r="T130" s="30"/>
      <c r="U130" s="30"/>
      <c r="V130" s="93">
        <f t="shared" si="20"/>
        <v>6.1440658980975904</v>
      </c>
      <c r="W130" s="93"/>
      <c r="X130" s="93"/>
      <c r="Y130" s="93">
        <f t="shared" si="21"/>
        <v>0.20787590527755651</v>
      </c>
      <c r="Z130" s="30"/>
    </row>
    <row r="131" spans="1:26" x14ac:dyDescent="0.3">
      <c r="A131" s="30" t="s">
        <v>128</v>
      </c>
      <c r="B131" s="30">
        <v>0.6</v>
      </c>
      <c r="C131" s="30"/>
      <c r="D131" s="30"/>
      <c r="E131" s="90">
        <f>AVERAGE(28.91,29.77,30)</f>
        <v>29.560000000000002</v>
      </c>
      <c r="F131" s="30"/>
      <c r="G131" s="30"/>
      <c r="H131" s="93">
        <f t="shared" si="18"/>
        <v>0.63881206341795504</v>
      </c>
      <c r="I131" s="93"/>
      <c r="J131" s="93"/>
      <c r="K131" s="93">
        <f t="shared" si="19"/>
        <v>1.5063762667593659E-3</v>
      </c>
      <c r="L131" s="30"/>
      <c r="O131" s="30" t="s">
        <v>128</v>
      </c>
      <c r="P131" s="30">
        <v>0.6</v>
      </c>
      <c r="Q131" s="30"/>
      <c r="R131" s="30"/>
      <c r="S131" s="90">
        <f>AVERAGE(28.59,29.77,30.15)</f>
        <v>29.50333333333333</v>
      </c>
      <c r="T131" s="30"/>
      <c r="U131" s="30"/>
      <c r="V131" s="93">
        <f t="shared" si="20"/>
        <v>0.86509482426922801</v>
      </c>
      <c r="W131" s="93"/>
      <c r="X131" s="93"/>
      <c r="Y131" s="93">
        <f t="shared" si="21"/>
        <v>7.02752658543329E-2</v>
      </c>
      <c r="Z131" s="30"/>
    </row>
    <row r="132" spans="1:26" x14ac:dyDescent="0.3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x14ac:dyDescent="0.3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x14ac:dyDescent="0.3">
      <c r="A134" s="30" t="s">
        <v>102</v>
      </c>
      <c r="B134" s="30"/>
      <c r="C134" s="98">
        <v>-0.96650517581336171</v>
      </c>
      <c r="D134" s="30"/>
      <c r="E134" s="30"/>
      <c r="F134" s="30"/>
      <c r="G134" s="4" t="s">
        <v>104</v>
      </c>
      <c r="H134" s="5">
        <f>SQRT(SUM(K119:K131)/COUNT(K119:K131))</f>
        <v>0.15131349682561099</v>
      </c>
      <c r="I134" s="6" t="s">
        <v>93</v>
      </c>
      <c r="J134" s="30"/>
      <c r="K134" s="30"/>
      <c r="L134" s="30"/>
      <c r="O134" s="30" t="s">
        <v>102</v>
      </c>
      <c r="P134" s="30"/>
      <c r="Q134" s="98">
        <v>-0.9354349215289478</v>
      </c>
      <c r="R134" s="30"/>
      <c r="S134" s="30"/>
      <c r="T134" s="30"/>
      <c r="U134" s="4" t="s">
        <v>104</v>
      </c>
      <c r="V134" s="5">
        <f>SQRT(SUM(Y119:Y131)/COUNT(Y119:Y131))</f>
        <v>0.3058772283426891</v>
      </c>
      <c r="W134" s="6" t="s">
        <v>93</v>
      </c>
      <c r="X134" s="30"/>
      <c r="Y134" s="30"/>
      <c r="Z134" s="30"/>
    </row>
    <row r="135" spans="1:26" x14ac:dyDescent="0.3">
      <c r="A135" s="30" t="s">
        <v>105</v>
      </c>
      <c r="B135" s="30"/>
      <c r="C135" s="98">
        <v>29.208705060460929</v>
      </c>
      <c r="D135" s="30" t="s">
        <v>106</v>
      </c>
      <c r="E135" s="30"/>
      <c r="F135" s="30"/>
      <c r="G135" s="30"/>
      <c r="H135" s="30"/>
      <c r="I135" s="30"/>
      <c r="J135" s="30"/>
      <c r="K135" s="30"/>
      <c r="L135" s="30"/>
      <c r="O135" s="30" t="s">
        <v>105</v>
      </c>
      <c r="P135" s="30"/>
      <c r="Q135" s="98">
        <v>28.463543125778283</v>
      </c>
      <c r="R135" s="30" t="s">
        <v>106</v>
      </c>
      <c r="S135" s="30"/>
      <c r="T135" s="30"/>
      <c r="U135" s="30"/>
      <c r="V135" s="30"/>
      <c r="W135" s="30"/>
      <c r="X135" s="30"/>
      <c r="Y135" s="30"/>
      <c r="Z135" s="30"/>
    </row>
    <row r="136" spans="1:26" x14ac:dyDescent="0.3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6" x14ac:dyDescent="0.3">
      <c r="A137" s="44" t="s">
        <v>254</v>
      </c>
      <c r="B137" s="44"/>
      <c r="C137" s="44" t="s">
        <v>114</v>
      </c>
      <c r="D137" s="44"/>
      <c r="E137" s="30"/>
      <c r="F137" s="30"/>
      <c r="G137" s="30"/>
      <c r="H137" s="30"/>
      <c r="I137" s="30"/>
      <c r="J137" s="30"/>
      <c r="K137" s="30"/>
      <c r="L137" s="30"/>
      <c r="O137" s="44" t="s">
        <v>254</v>
      </c>
      <c r="P137" s="44"/>
      <c r="Q137" s="44" t="s">
        <v>114</v>
      </c>
      <c r="R137" s="44" t="s">
        <v>115</v>
      </c>
      <c r="S137" s="30"/>
      <c r="T137" s="30"/>
      <c r="U137" s="30"/>
      <c r="V137" s="30"/>
      <c r="W137" s="30"/>
      <c r="X137" s="30"/>
      <c r="Y137" s="30"/>
      <c r="Z137" s="30"/>
    </row>
    <row r="139" spans="1:26" ht="16.8" x14ac:dyDescent="0.35">
      <c r="A139" s="31" t="s">
        <v>96</v>
      </c>
      <c r="B139" s="31" t="s">
        <v>97</v>
      </c>
      <c r="C139" s="31"/>
      <c r="D139" s="31"/>
      <c r="E139" s="31" t="s">
        <v>98</v>
      </c>
      <c r="F139" s="31"/>
      <c r="G139" s="31"/>
      <c r="H139" s="31" t="s">
        <v>99</v>
      </c>
      <c r="I139" s="31"/>
      <c r="J139" s="31"/>
      <c r="K139" s="31" t="s">
        <v>100</v>
      </c>
      <c r="L139" s="31"/>
      <c r="O139" s="31" t="s">
        <v>96</v>
      </c>
      <c r="P139" s="31" t="s">
        <v>108</v>
      </c>
      <c r="Q139" s="31"/>
      <c r="R139" s="31"/>
      <c r="S139" s="31" t="s">
        <v>109</v>
      </c>
      <c r="T139" s="31"/>
      <c r="U139" s="31"/>
      <c r="V139" s="31" t="s">
        <v>110</v>
      </c>
      <c r="W139" s="31"/>
      <c r="X139" s="31"/>
      <c r="Y139" s="31" t="s">
        <v>111</v>
      </c>
      <c r="Z139" s="31"/>
    </row>
    <row r="140" spans="1:26" x14ac:dyDescent="0.3">
      <c r="A140" s="38" t="s">
        <v>126</v>
      </c>
      <c r="B140" s="39">
        <v>1.6</v>
      </c>
      <c r="C140" s="38"/>
      <c r="D140" s="38"/>
      <c r="E140" s="40">
        <f>AVERAGE(26.17,26.14,26.81)</f>
        <v>26.373333333333335</v>
      </c>
      <c r="F140" s="38"/>
      <c r="G140" s="38"/>
      <c r="H140" s="100">
        <f>($C$155)*(E140)+$C$156</f>
        <v>2.2461516620925366</v>
      </c>
      <c r="I140" s="100"/>
      <c r="J140" s="100"/>
      <c r="K140" s="100">
        <f>(H140-B140)^2</f>
        <v>0.41751197042494748</v>
      </c>
      <c r="L140" s="32"/>
      <c r="O140" s="32" t="s">
        <v>126</v>
      </c>
      <c r="P140" s="32">
        <v>1.6</v>
      </c>
      <c r="Q140" s="32"/>
      <c r="R140" s="32"/>
      <c r="S140" s="33">
        <f>AVERAGE(25.98,26.89,25.99)</f>
        <v>26.286666666666665</v>
      </c>
      <c r="T140" s="32"/>
      <c r="U140" s="32"/>
      <c r="V140" s="94">
        <f>($Q$155)*(S140)+$Q$156</f>
        <v>2.4536794129778166</v>
      </c>
      <c r="W140" s="94"/>
      <c r="X140" s="94"/>
      <c r="Y140" s="94">
        <f>(V140-P140)^2</f>
        <v>0.72876854014214931</v>
      </c>
      <c r="Z140" s="32"/>
    </row>
    <row r="141" spans="1:26" x14ac:dyDescent="0.3">
      <c r="A141" s="38">
        <v>4</v>
      </c>
      <c r="B141" s="39">
        <v>7.5</v>
      </c>
      <c r="C141" s="38"/>
      <c r="D141" s="38"/>
      <c r="E141" s="40">
        <v>21.98</v>
      </c>
      <c r="F141" s="38"/>
      <c r="G141" s="38"/>
      <c r="H141" s="100">
        <f t="shared" ref="H141:H152" si="22">($C$155)*(E141)+$C$156</f>
        <v>6.4179236243277202</v>
      </c>
      <c r="I141" s="100"/>
      <c r="J141" s="100"/>
      <c r="K141" s="100">
        <f t="shared" ref="K141:K152" si="23">(H141-B141)^2</f>
        <v>1.1708892827880568</v>
      </c>
      <c r="L141" s="32"/>
      <c r="O141" s="32">
        <v>4</v>
      </c>
      <c r="P141" s="32">
        <v>7.5</v>
      </c>
      <c r="Q141" s="32"/>
      <c r="R141" s="32"/>
      <c r="S141" s="33">
        <v>22.08</v>
      </c>
      <c r="T141" s="32"/>
      <c r="U141" s="32"/>
      <c r="V141" s="94">
        <f t="shared" ref="V141:V152" si="24">($Q$155)*(S141)+$Q$156</f>
        <v>6.2956798425537066</v>
      </c>
      <c r="W141" s="94"/>
      <c r="X141" s="94"/>
      <c r="Y141" s="94">
        <f t="shared" ref="Y141:Y152" si="25">(V141-P141)^2</f>
        <v>1.4503870416314648</v>
      </c>
      <c r="Z141" s="32"/>
    </row>
    <row r="142" spans="1:26" x14ac:dyDescent="0.3">
      <c r="A142" s="38">
        <v>5</v>
      </c>
      <c r="B142" s="39">
        <v>4.8</v>
      </c>
      <c r="C142" s="38"/>
      <c r="D142" s="38"/>
      <c r="E142" s="40">
        <v>23.91</v>
      </c>
      <c r="F142" s="38"/>
      <c r="G142" s="38"/>
      <c r="H142" s="100">
        <f t="shared" si="22"/>
        <v>4.5852559717221268</v>
      </c>
      <c r="I142" s="100"/>
      <c r="J142" s="100"/>
      <c r="K142" s="100">
        <f t="shared" si="23"/>
        <v>4.6114997681007908E-2</v>
      </c>
      <c r="L142" s="32"/>
      <c r="O142" s="32">
        <v>5</v>
      </c>
      <c r="P142" s="32">
        <v>4.8</v>
      </c>
      <c r="Q142" s="32"/>
      <c r="R142" s="32"/>
      <c r="S142" s="33">
        <v>23.6</v>
      </c>
      <c r="T142" s="32"/>
      <c r="U142" s="32"/>
      <c r="V142" s="94">
        <f t="shared" si="24"/>
        <v>4.907445138998547</v>
      </c>
      <c r="W142" s="94"/>
      <c r="X142" s="94"/>
      <c r="Y142" s="94">
        <f t="shared" si="25"/>
        <v>1.1544457894417113E-2</v>
      </c>
      <c r="Z142" s="32"/>
    </row>
    <row r="143" spans="1:26" x14ac:dyDescent="0.3">
      <c r="A143" s="38" t="s">
        <v>127</v>
      </c>
      <c r="B143" s="39">
        <v>10</v>
      </c>
      <c r="C143" s="38"/>
      <c r="D143" s="38"/>
      <c r="E143" s="40">
        <f>AVERAGE(18.5,20.11,12.49)</f>
        <v>17.033333333333335</v>
      </c>
      <c r="F143" s="38"/>
      <c r="G143" s="38"/>
      <c r="H143" s="100">
        <f t="shared" si="22"/>
        <v>11.115123618225294</v>
      </c>
      <c r="I143" s="100"/>
      <c r="J143" s="100"/>
      <c r="K143" s="100">
        <f t="shared" si="23"/>
        <v>1.2435006839238707</v>
      </c>
      <c r="L143" s="32"/>
      <c r="O143" s="32" t="s">
        <v>127</v>
      </c>
      <c r="P143" s="35">
        <v>10</v>
      </c>
      <c r="Q143" s="32"/>
      <c r="R143" s="32"/>
      <c r="S143" s="33">
        <f>AVERAGE(15.73,18.66,15.53)</f>
        <v>16.64</v>
      </c>
      <c r="T143" s="32"/>
      <c r="U143" s="32"/>
      <c r="V143" s="94">
        <f t="shared" si="24"/>
        <v>11.264098781593207</v>
      </c>
      <c r="W143" s="94"/>
      <c r="X143" s="94"/>
      <c r="Y143" s="94">
        <f t="shared" si="25"/>
        <v>1.5979457296254298</v>
      </c>
      <c r="Z143" s="32"/>
    </row>
    <row r="144" spans="1:26" x14ac:dyDescent="0.3">
      <c r="A144" s="38">
        <v>9</v>
      </c>
      <c r="B144" s="39">
        <v>7.3</v>
      </c>
      <c r="C144" s="38"/>
      <c r="D144" s="38"/>
      <c r="E144" s="40">
        <v>21.81</v>
      </c>
      <c r="F144" s="38"/>
      <c r="G144" s="38"/>
      <c r="H144" s="100">
        <f t="shared" si="22"/>
        <v>6.579350308754119</v>
      </c>
      <c r="I144" s="100"/>
      <c r="J144" s="100"/>
      <c r="K144" s="100">
        <f t="shared" si="23"/>
        <v>0.51933597749278337</v>
      </c>
      <c r="L144" s="32"/>
      <c r="O144" s="32">
        <v>9</v>
      </c>
      <c r="P144" s="32">
        <v>7.3</v>
      </c>
      <c r="Q144" s="32"/>
      <c r="R144" s="32"/>
      <c r="S144" s="33">
        <v>21.78</v>
      </c>
      <c r="T144" s="32"/>
      <c r="U144" s="32"/>
      <c r="V144" s="94">
        <f t="shared" si="24"/>
        <v>6.5696735340448527</v>
      </c>
      <c r="W144" s="94"/>
      <c r="X144" s="94"/>
      <c r="Y144" s="94">
        <f t="shared" si="25"/>
        <v>0.53337674687453474</v>
      </c>
      <c r="Z144" s="32"/>
    </row>
    <row r="145" spans="1:26" x14ac:dyDescent="0.3">
      <c r="A145" s="38">
        <v>10</v>
      </c>
      <c r="B145" s="39">
        <v>5.4</v>
      </c>
      <c r="C145" s="38"/>
      <c r="D145" s="38"/>
      <c r="E145" s="40">
        <v>23.45</v>
      </c>
      <c r="F145" s="38"/>
      <c r="G145" s="38"/>
      <c r="H145" s="100">
        <f>($C$155)*(E145)+$C$156</f>
        <v>5.0220575884053282</v>
      </c>
      <c r="I145" s="100"/>
      <c r="J145" s="100"/>
      <c r="K145" s="100">
        <f t="shared" si="23"/>
        <v>0.14284046648199655</v>
      </c>
      <c r="L145" s="32"/>
      <c r="O145" s="32">
        <v>10</v>
      </c>
      <c r="P145" s="32">
        <v>5.4</v>
      </c>
      <c r="Q145" s="32"/>
      <c r="R145" s="32"/>
      <c r="S145" s="33">
        <v>23.31</v>
      </c>
      <c r="T145" s="32"/>
      <c r="U145" s="32"/>
      <c r="V145" s="94">
        <f t="shared" si="24"/>
        <v>5.1723057074399961</v>
      </c>
      <c r="W145" s="94"/>
      <c r="X145" s="94"/>
      <c r="Y145" s="94">
        <f t="shared" si="25"/>
        <v>5.1844690864400821E-2</v>
      </c>
      <c r="Z145" s="32"/>
    </row>
    <row r="146" spans="1:26" x14ac:dyDescent="0.3">
      <c r="A146" s="38">
        <v>11</v>
      </c>
      <c r="B146" s="39">
        <v>7.1</v>
      </c>
      <c r="C146" s="38"/>
      <c r="D146" s="38"/>
      <c r="E146" s="40">
        <v>21.58</v>
      </c>
      <c r="F146" s="38"/>
      <c r="G146" s="38"/>
      <c r="H146" s="100">
        <f t="shared" si="22"/>
        <v>6.7977511170957179</v>
      </c>
      <c r="I146" s="100"/>
      <c r="J146" s="100"/>
      <c r="K146" s="100">
        <f t="shared" si="23"/>
        <v>9.1354387216886226E-2</v>
      </c>
      <c r="L146" s="32"/>
      <c r="O146" s="32">
        <v>11</v>
      </c>
      <c r="P146" s="32">
        <v>7.1</v>
      </c>
      <c r="Q146" s="32"/>
      <c r="R146" s="32"/>
      <c r="S146" s="33">
        <v>21.68</v>
      </c>
      <c r="T146" s="32"/>
      <c r="U146" s="32"/>
      <c r="V146" s="94">
        <f t="shared" si="24"/>
        <v>6.6610047645419037</v>
      </c>
      <c r="W146" s="94"/>
      <c r="X146" s="94"/>
      <c r="Y146" s="94">
        <f t="shared" si="25"/>
        <v>0.19271681675490909</v>
      </c>
      <c r="Z146" s="32"/>
    </row>
    <row r="147" spans="1:26" x14ac:dyDescent="0.3">
      <c r="A147" s="38">
        <v>12</v>
      </c>
      <c r="B147" s="39">
        <v>7.2</v>
      </c>
      <c r="C147" s="38"/>
      <c r="D147" s="38"/>
      <c r="E147" s="40">
        <v>21.32</v>
      </c>
      <c r="F147" s="38"/>
      <c r="G147" s="38"/>
      <c r="H147" s="100">
        <f t="shared" si="22"/>
        <v>7.0446389873949151</v>
      </c>
      <c r="I147" s="100"/>
      <c r="J147" s="100"/>
      <c r="K147" s="100">
        <f t="shared" si="23"/>
        <v>2.4137044237677398E-2</v>
      </c>
      <c r="L147" s="32"/>
      <c r="O147" s="32">
        <v>12</v>
      </c>
      <c r="P147" s="32">
        <v>7.2</v>
      </c>
      <c r="Q147" s="32"/>
      <c r="R147" s="32"/>
      <c r="S147" s="33">
        <v>21.11</v>
      </c>
      <c r="T147" s="32"/>
      <c r="U147" s="32"/>
      <c r="V147" s="94">
        <f t="shared" si="24"/>
        <v>7.1815927783750872</v>
      </c>
      <c r="W147" s="94"/>
      <c r="X147" s="94"/>
      <c r="Y147" s="94">
        <f t="shared" si="25"/>
        <v>3.3882580794866214E-4</v>
      </c>
      <c r="Z147" s="32"/>
    </row>
    <row r="148" spans="1:26" x14ac:dyDescent="0.3">
      <c r="A148" s="38">
        <v>13</v>
      </c>
      <c r="B148" s="39">
        <v>7.6</v>
      </c>
      <c r="C148" s="38"/>
      <c r="D148" s="38"/>
      <c r="E148" s="40">
        <v>20.86</v>
      </c>
      <c r="F148" s="38"/>
      <c r="G148" s="38"/>
      <c r="H148" s="100">
        <f t="shared" si="22"/>
        <v>7.481440604078113</v>
      </c>
      <c r="I148" s="100"/>
      <c r="J148" s="100"/>
      <c r="K148" s="100">
        <f t="shared" si="23"/>
        <v>1.4056330361362682E-2</v>
      </c>
      <c r="L148" s="32"/>
      <c r="O148" s="32">
        <v>13</v>
      </c>
      <c r="P148" s="32">
        <v>7.6</v>
      </c>
      <c r="Q148" s="32"/>
      <c r="R148" s="32"/>
      <c r="S148" s="33">
        <v>20.43</v>
      </c>
      <c r="T148" s="32"/>
      <c r="U148" s="32"/>
      <c r="V148" s="94">
        <f t="shared" si="24"/>
        <v>7.8026451457550259</v>
      </c>
      <c r="W148" s="94"/>
      <c r="X148" s="94"/>
      <c r="Y148" s="94">
        <f t="shared" si="25"/>
        <v>4.1065055098075828E-2</v>
      </c>
      <c r="Z148" s="32"/>
    </row>
    <row r="149" spans="1:26" x14ac:dyDescent="0.3">
      <c r="A149" s="38">
        <v>14</v>
      </c>
      <c r="B149" s="39">
        <v>4</v>
      </c>
      <c r="C149" s="38"/>
      <c r="D149" s="38"/>
      <c r="E149" s="40">
        <v>24</v>
      </c>
      <c r="F149" s="38"/>
      <c r="G149" s="38"/>
      <c r="H149" s="100">
        <f t="shared" si="22"/>
        <v>4.4997947858493283</v>
      </c>
      <c r="I149" s="100"/>
      <c r="J149" s="100"/>
      <c r="K149" s="100">
        <f t="shared" si="23"/>
        <v>0.24979482796217597</v>
      </c>
      <c r="L149" s="32"/>
      <c r="O149" s="32">
        <v>14</v>
      </c>
      <c r="P149" s="35">
        <v>4</v>
      </c>
      <c r="Q149" s="32"/>
      <c r="R149" s="32"/>
      <c r="S149" s="33">
        <v>24.54</v>
      </c>
      <c r="T149" s="32"/>
      <c r="U149" s="32"/>
      <c r="V149" s="94">
        <f t="shared" si="24"/>
        <v>4.048931572326282</v>
      </c>
      <c r="W149" s="94"/>
      <c r="X149" s="94"/>
      <c r="Y149" s="94">
        <f t="shared" si="25"/>
        <v>2.3942987703221646E-3</v>
      </c>
      <c r="Z149" s="32"/>
    </row>
    <row r="150" spans="1:26" x14ac:dyDescent="0.3">
      <c r="A150" s="38">
        <v>15</v>
      </c>
      <c r="B150" s="39">
        <v>5.2</v>
      </c>
      <c r="C150" s="38"/>
      <c r="D150" s="38"/>
      <c r="E150" s="40">
        <v>23.01</v>
      </c>
      <c r="F150" s="38"/>
      <c r="G150" s="38"/>
      <c r="H150" s="100">
        <f t="shared" si="22"/>
        <v>5.4398678304501225</v>
      </c>
      <c r="I150" s="100"/>
      <c r="J150" s="100"/>
      <c r="K150" s="100">
        <f t="shared" si="23"/>
        <v>5.7536576084848606E-2</v>
      </c>
      <c r="L150" s="32"/>
      <c r="O150" s="32">
        <v>15</v>
      </c>
      <c r="P150" s="32">
        <v>5.2</v>
      </c>
      <c r="Q150" s="32"/>
      <c r="R150" s="32"/>
      <c r="S150" s="33">
        <v>23.54</v>
      </c>
      <c r="T150" s="32"/>
      <c r="U150" s="32"/>
      <c r="V150" s="94">
        <f t="shared" si="24"/>
        <v>4.9622438772967818</v>
      </c>
      <c r="W150" s="94"/>
      <c r="X150" s="94"/>
      <c r="Y150" s="94">
        <f t="shared" si="25"/>
        <v>5.6527973882867809E-2</v>
      </c>
      <c r="Z150" s="32"/>
    </row>
    <row r="151" spans="1:26" x14ac:dyDescent="0.3">
      <c r="A151" s="38">
        <v>16</v>
      </c>
      <c r="B151" s="39">
        <v>6.6</v>
      </c>
      <c r="C151" s="38"/>
      <c r="D151" s="38"/>
      <c r="E151" s="40">
        <v>21.65</v>
      </c>
      <c r="F151" s="38"/>
      <c r="G151" s="38"/>
      <c r="H151" s="100">
        <f t="shared" si="22"/>
        <v>6.7312813058613195</v>
      </c>
      <c r="I151" s="100"/>
      <c r="J151" s="100"/>
      <c r="K151" s="100">
        <f t="shared" si="23"/>
        <v>1.7234781268653403E-2</v>
      </c>
      <c r="L151" s="32"/>
      <c r="O151" s="32">
        <v>16</v>
      </c>
      <c r="P151" s="32">
        <v>6.6</v>
      </c>
      <c r="Q151" s="32"/>
      <c r="R151" s="32"/>
      <c r="S151" s="33">
        <v>22.03</v>
      </c>
      <c r="T151" s="32"/>
      <c r="U151" s="32"/>
      <c r="V151" s="94">
        <f t="shared" si="24"/>
        <v>6.3413454578022268</v>
      </c>
      <c r="W151" s="94"/>
      <c r="X151" s="94"/>
      <c r="Y151" s="94">
        <f t="shared" si="25"/>
        <v>6.690217219953945E-2</v>
      </c>
      <c r="Z151" s="32"/>
    </row>
    <row r="152" spans="1:26" x14ac:dyDescent="0.3">
      <c r="A152" s="38" t="s">
        <v>128</v>
      </c>
      <c r="B152" s="39">
        <v>0.6</v>
      </c>
      <c r="C152" s="38"/>
      <c r="D152" s="38"/>
      <c r="E152" s="40">
        <f>AVERAGE(27.08,27.98,28.19)</f>
        <v>27.75</v>
      </c>
      <c r="F152" s="38"/>
      <c r="G152" s="38"/>
      <c r="H152" s="100">
        <f t="shared" si="22"/>
        <v>0.93891204114934368</v>
      </c>
      <c r="I152" s="100"/>
      <c r="J152" s="100"/>
      <c r="K152" s="100">
        <f t="shared" si="23"/>
        <v>0.11486137163601444</v>
      </c>
      <c r="L152" s="32"/>
      <c r="O152" s="32" t="s">
        <v>128</v>
      </c>
      <c r="P152" s="32">
        <v>0.6</v>
      </c>
      <c r="Q152" s="32"/>
      <c r="R152" s="32"/>
      <c r="S152" s="33">
        <f>AVERAGE(26.42,28.05,28.38)</f>
        <v>27.616666666666664</v>
      </c>
      <c r="T152" s="32"/>
      <c r="U152" s="32"/>
      <c r="V152" s="94">
        <f t="shared" si="24"/>
        <v>1.238974047367055</v>
      </c>
      <c r="W152" s="94"/>
      <c r="X152" s="94"/>
      <c r="Y152" s="94">
        <f t="shared" si="25"/>
        <v>0.40828783320863543</v>
      </c>
      <c r="Z152" s="32"/>
    </row>
    <row r="153" spans="1:26" x14ac:dyDescent="0.3">
      <c r="A153" s="32"/>
      <c r="B153" s="35"/>
      <c r="C153" s="32"/>
      <c r="D153" s="32"/>
      <c r="E153" s="34"/>
      <c r="F153" s="32"/>
      <c r="G153" s="32"/>
      <c r="H153" s="34"/>
      <c r="I153" s="32"/>
      <c r="J153" s="32"/>
      <c r="K153" s="33"/>
      <c r="L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x14ac:dyDescent="0.3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x14ac:dyDescent="0.3">
      <c r="A155" s="31" t="s">
        <v>102</v>
      </c>
      <c r="B155" s="32"/>
      <c r="C155" s="97">
        <v>-0.94956873191999547</v>
      </c>
      <c r="D155" s="32"/>
      <c r="E155" s="32"/>
      <c r="F155" s="32"/>
      <c r="G155" s="4" t="s">
        <v>104</v>
      </c>
      <c r="H155" s="5">
        <f>SQRT(SUM(K140:K152)/COUNT(K140:K152))</f>
        <v>0.5622187295104365</v>
      </c>
      <c r="I155" s="6" t="s">
        <v>93</v>
      </c>
      <c r="J155" s="32"/>
      <c r="K155" s="32"/>
      <c r="L155" s="32"/>
      <c r="O155" s="31" t="s">
        <v>102</v>
      </c>
      <c r="P155" s="31"/>
      <c r="Q155" s="97">
        <v>-0.91331230497049687</v>
      </c>
      <c r="R155" s="32"/>
      <c r="S155" s="32"/>
      <c r="T155" s="32"/>
      <c r="U155" s="4" t="s">
        <v>104</v>
      </c>
      <c r="V155" s="5">
        <f>SQRT(SUM(Y140:Y152)/COUNT(Y140:Y152))</f>
        <v>0.62892461225826368</v>
      </c>
      <c r="W155" s="6" t="s">
        <v>93</v>
      </c>
      <c r="X155" s="32"/>
      <c r="Y155" s="32"/>
      <c r="Z155" s="32"/>
    </row>
    <row r="156" spans="1:26" x14ac:dyDescent="0.3">
      <c r="A156" s="31" t="s">
        <v>105</v>
      </c>
      <c r="B156" s="32"/>
      <c r="C156" s="97">
        <v>27.28944435192922</v>
      </c>
      <c r="D156" s="32" t="s">
        <v>106</v>
      </c>
      <c r="E156" s="32"/>
      <c r="F156" s="32"/>
      <c r="G156" s="32"/>
      <c r="H156" s="32"/>
      <c r="I156" s="32"/>
      <c r="J156" s="32"/>
      <c r="K156" s="32"/>
      <c r="L156" s="32"/>
      <c r="O156" s="31" t="s">
        <v>105</v>
      </c>
      <c r="P156" s="31"/>
      <c r="Q156" s="97">
        <v>26.461615536302276</v>
      </c>
      <c r="R156" s="32" t="s">
        <v>106</v>
      </c>
      <c r="S156" s="32"/>
      <c r="T156" s="32"/>
      <c r="U156" s="32"/>
      <c r="V156" s="32"/>
      <c r="W156" s="32"/>
      <c r="X156" s="32"/>
      <c r="Y156" s="32"/>
      <c r="Z156" s="32"/>
    </row>
    <row r="157" spans="1:26" x14ac:dyDescent="0.3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5.6" x14ac:dyDescent="0.3">
      <c r="A158" s="42" t="s">
        <v>255</v>
      </c>
      <c r="B158" s="42"/>
      <c r="C158" s="42" t="s">
        <v>114</v>
      </c>
      <c r="D158" s="42"/>
      <c r="E158" s="32"/>
      <c r="F158" s="32"/>
      <c r="G158" s="32"/>
      <c r="H158" s="32"/>
      <c r="I158" s="32"/>
      <c r="J158" s="32"/>
      <c r="K158" s="32"/>
      <c r="L158" s="32"/>
      <c r="O158" s="31" t="s">
        <v>255</v>
      </c>
      <c r="P158" s="31"/>
      <c r="Q158" s="31" t="s">
        <v>117</v>
      </c>
      <c r="R158" s="31" t="s">
        <v>136</v>
      </c>
      <c r="S158" s="32"/>
      <c r="T158" s="32"/>
      <c r="U158" s="32"/>
      <c r="V158" s="32"/>
      <c r="W158" s="32"/>
      <c r="X158" s="32"/>
      <c r="Y158" s="32"/>
      <c r="Z158" s="32"/>
    </row>
    <row r="160" spans="1:26" ht="16.8" x14ac:dyDescent="0.35">
      <c r="A160" s="24" t="s">
        <v>96</v>
      </c>
      <c r="B160" s="24" t="s">
        <v>97</v>
      </c>
      <c r="C160" s="24"/>
      <c r="D160" s="24"/>
      <c r="E160" s="24" t="s">
        <v>98</v>
      </c>
      <c r="F160" s="24"/>
      <c r="G160" s="24"/>
      <c r="H160" s="24" t="s">
        <v>99</v>
      </c>
      <c r="I160" s="24"/>
      <c r="J160" s="24"/>
      <c r="K160" s="24" t="s">
        <v>100</v>
      </c>
      <c r="L160" s="24"/>
      <c r="O160" s="24" t="s">
        <v>96</v>
      </c>
      <c r="P160" s="24" t="s">
        <v>97</v>
      </c>
      <c r="Q160" s="24"/>
      <c r="R160" s="24"/>
      <c r="S160" s="24" t="s">
        <v>98</v>
      </c>
      <c r="T160" s="24"/>
      <c r="U160" s="24"/>
      <c r="V160" s="24" t="s">
        <v>99</v>
      </c>
      <c r="W160" s="24"/>
      <c r="X160" s="24"/>
      <c r="Y160" s="24" t="s">
        <v>100</v>
      </c>
      <c r="Z160" s="24"/>
    </row>
    <row r="161" spans="1:26" x14ac:dyDescent="0.3">
      <c r="A161" s="25" t="s">
        <v>126</v>
      </c>
      <c r="B161" s="25">
        <v>1.6</v>
      </c>
      <c r="C161" s="25"/>
      <c r="D161" s="25"/>
      <c r="E161" s="26">
        <f>AVERAGE(25.05,25.3,25.47)</f>
        <v>25.27333333333333</v>
      </c>
      <c r="F161" s="25"/>
      <c r="G161" s="25"/>
      <c r="H161" s="92">
        <f>($C$176)*(E161)+$C$177</f>
        <v>1.9484297336123575</v>
      </c>
      <c r="I161" s="92"/>
      <c r="J161" s="92"/>
      <c r="K161" s="92">
        <f>(H161-B161)^2</f>
        <v>0.12140327926517834</v>
      </c>
      <c r="L161" s="25"/>
      <c r="O161" s="25" t="s">
        <v>126</v>
      </c>
      <c r="P161" s="25">
        <v>1.6</v>
      </c>
      <c r="Q161" s="25"/>
      <c r="R161" s="25"/>
      <c r="S161" s="26">
        <f>AVERAGE(25.01,26.55,24.37)</f>
        <v>25.310000000000002</v>
      </c>
      <c r="T161" s="25"/>
      <c r="U161" s="25"/>
      <c r="V161" s="92">
        <f>($Q$176)*(S161)+$Q$177</f>
        <v>2.1640062885058811</v>
      </c>
      <c r="W161" s="92"/>
      <c r="X161" s="92"/>
      <c r="Y161" s="92">
        <f>(V161-P161)^2</f>
        <v>0.31810309347417903</v>
      </c>
      <c r="Z161" s="25"/>
    </row>
    <row r="162" spans="1:26" x14ac:dyDescent="0.3">
      <c r="A162" s="25">
        <v>4</v>
      </c>
      <c r="B162" s="25">
        <v>7.5</v>
      </c>
      <c r="C162" s="25"/>
      <c r="D162" s="25"/>
      <c r="E162" s="26">
        <v>20.76</v>
      </c>
      <c r="F162" s="25"/>
      <c r="G162" s="25"/>
      <c r="H162" s="92">
        <f t="shared" ref="H162:H173" si="26">($C$176)*(E162)+$C$177</f>
        <v>6.8715968766181561</v>
      </c>
      <c r="I162" s="92"/>
      <c r="J162" s="92"/>
      <c r="K162" s="92">
        <f t="shared" ref="K162:K173" si="27">(H162-B162)^2</f>
        <v>0.39489048547605693</v>
      </c>
      <c r="L162" s="25"/>
      <c r="O162" s="25">
        <v>4</v>
      </c>
      <c r="P162" s="25">
        <v>7.5</v>
      </c>
      <c r="Q162" s="25"/>
      <c r="R162" s="25"/>
      <c r="S162" s="26">
        <v>21.23</v>
      </c>
      <c r="T162" s="25"/>
      <c r="U162" s="25"/>
      <c r="V162" s="92">
        <f t="shared" ref="V162:V173" si="28">($Q$176)*(S162)+$Q$177</f>
        <v>6.874664208856295</v>
      </c>
      <c r="W162" s="92"/>
      <c r="X162" s="92"/>
      <c r="Y162" s="92">
        <f t="shared" ref="Y162:Y173" si="29">(V162-P162)^2</f>
        <v>0.39104485168532338</v>
      </c>
      <c r="Z162" s="25"/>
    </row>
    <row r="163" spans="1:26" x14ac:dyDescent="0.3">
      <c r="A163" s="25">
        <v>5</v>
      </c>
      <c r="B163" s="25">
        <v>4.8</v>
      </c>
      <c r="C163" s="25"/>
      <c r="D163" s="25"/>
      <c r="E163" s="26">
        <v>23.29</v>
      </c>
      <c r="F163" s="25"/>
      <c r="G163" s="25"/>
      <c r="H163" s="92">
        <f t="shared" si="26"/>
        <v>4.1118599035447438</v>
      </c>
      <c r="I163" s="92"/>
      <c r="J163" s="92"/>
      <c r="K163" s="92">
        <f t="shared" si="27"/>
        <v>0.47353679234944901</v>
      </c>
      <c r="L163" s="25"/>
      <c r="O163" s="25">
        <v>5</v>
      </c>
      <c r="P163" s="25">
        <v>4.8</v>
      </c>
      <c r="Q163" s="25"/>
      <c r="R163" s="25"/>
      <c r="S163" s="26">
        <v>23.2</v>
      </c>
      <c r="T163" s="25"/>
      <c r="U163" s="25"/>
      <c r="V163" s="92">
        <f t="shared" si="28"/>
        <v>4.6001553600596523</v>
      </c>
      <c r="W163" s="92"/>
      <c r="X163" s="92"/>
      <c r="Y163" s="92">
        <f t="shared" si="29"/>
        <v>3.9937880112887139E-2</v>
      </c>
      <c r="Z163" s="25"/>
    </row>
    <row r="164" spans="1:26" x14ac:dyDescent="0.3">
      <c r="A164" s="25" t="s">
        <v>127</v>
      </c>
      <c r="B164" s="28">
        <v>10</v>
      </c>
      <c r="C164" s="25"/>
      <c r="D164" s="25"/>
      <c r="E164" s="26">
        <f>AVERAGE(16.41,20.62,18.24)</f>
        <v>18.423333333333332</v>
      </c>
      <c r="F164" s="25"/>
      <c r="G164" s="25"/>
      <c r="H164" s="92">
        <f t="shared" si="26"/>
        <v>9.4204448583368219</v>
      </c>
      <c r="I164" s="92"/>
      <c r="J164" s="92"/>
      <c r="K164" s="92">
        <f t="shared" si="27"/>
        <v>0.33588416222822648</v>
      </c>
      <c r="L164" s="25"/>
      <c r="O164" s="25" t="s">
        <v>127</v>
      </c>
      <c r="P164" s="28">
        <v>10</v>
      </c>
      <c r="Q164" s="25"/>
      <c r="R164" s="25"/>
      <c r="S164" s="26">
        <f>AVERAGE(16.27,20.56,21.13)</f>
        <v>19.319999999999997</v>
      </c>
      <c r="T164" s="25"/>
      <c r="U164" s="25"/>
      <c r="V164" s="92">
        <f t="shared" si="28"/>
        <v>9.0798986764713199</v>
      </c>
      <c r="W164" s="92"/>
      <c r="X164" s="92"/>
      <c r="Y164" s="92">
        <f t="shared" si="29"/>
        <v>0.84658644555922891</v>
      </c>
      <c r="Z164" s="25"/>
    </row>
    <row r="165" spans="1:26" x14ac:dyDescent="0.3">
      <c r="A165" s="25">
        <v>9</v>
      </c>
      <c r="B165" s="25">
        <v>7.3</v>
      </c>
      <c r="C165" s="25"/>
      <c r="D165" s="25"/>
      <c r="E165" s="26">
        <v>20.72</v>
      </c>
      <c r="F165" s="25"/>
      <c r="G165" s="25"/>
      <c r="H165" s="92">
        <f t="shared" si="26"/>
        <v>6.9152290817260393</v>
      </c>
      <c r="I165" s="92"/>
      <c r="J165" s="92"/>
      <c r="K165" s="92">
        <f t="shared" si="27"/>
        <v>0.14804865954938679</v>
      </c>
      <c r="L165" s="25"/>
      <c r="O165" s="25">
        <v>9</v>
      </c>
      <c r="P165" s="25">
        <v>7.3</v>
      </c>
      <c r="Q165" s="25"/>
      <c r="R165" s="25"/>
      <c r="S165" s="26">
        <v>21.18</v>
      </c>
      <c r="T165" s="25"/>
      <c r="U165" s="25"/>
      <c r="V165" s="92">
        <f t="shared" si="28"/>
        <v>6.9323928598409807</v>
      </c>
      <c r="W165" s="92"/>
      <c r="X165" s="92"/>
      <c r="Y165" s="92">
        <f t="shared" si="29"/>
        <v>0.13513500949589269</v>
      </c>
      <c r="Z165" s="25"/>
    </row>
    <row r="166" spans="1:26" x14ac:dyDescent="0.3">
      <c r="A166" s="25">
        <v>10</v>
      </c>
      <c r="B166" s="25">
        <v>5.4</v>
      </c>
      <c r="C166" s="25"/>
      <c r="D166" s="25"/>
      <c r="E166" s="26">
        <v>22.4</v>
      </c>
      <c r="F166" s="25"/>
      <c r="G166" s="25"/>
      <c r="H166" s="92">
        <f t="shared" si="26"/>
        <v>5.0826764671950748</v>
      </c>
      <c r="I166" s="92"/>
      <c r="J166" s="92"/>
      <c r="K166" s="92">
        <f t="shared" si="27"/>
        <v>0.10069422447179865</v>
      </c>
      <c r="L166" s="25"/>
      <c r="O166" s="25">
        <v>10</v>
      </c>
      <c r="P166" s="25">
        <v>5.4</v>
      </c>
      <c r="Q166" s="25"/>
      <c r="R166" s="25"/>
      <c r="S166" s="26">
        <v>22.68</v>
      </c>
      <c r="T166" s="25"/>
      <c r="U166" s="25"/>
      <c r="V166" s="92">
        <f t="shared" si="28"/>
        <v>5.200533330300388</v>
      </c>
      <c r="W166" s="92"/>
      <c r="X166" s="92"/>
      <c r="Y166" s="92">
        <f t="shared" si="29"/>
        <v>3.9786952321054253E-2</v>
      </c>
      <c r="Z166" s="25"/>
    </row>
    <row r="167" spans="1:26" x14ac:dyDescent="0.3">
      <c r="A167" s="25">
        <v>11</v>
      </c>
      <c r="B167" s="25">
        <v>7.1</v>
      </c>
      <c r="C167" s="25"/>
      <c r="D167" s="25"/>
      <c r="E167" s="26">
        <v>20.51</v>
      </c>
      <c r="F167" s="25"/>
      <c r="G167" s="25"/>
      <c r="H167" s="92">
        <f t="shared" si="26"/>
        <v>7.1442981585424086</v>
      </c>
      <c r="I167" s="92"/>
      <c r="J167" s="92"/>
      <c r="K167" s="92">
        <f t="shared" si="27"/>
        <v>1.9623268502483972E-3</v>
      </c>
      <c r="L167" s="25"/>
      <c r="O167" s="25">
        <v>11</v>
      </c>
      <c r="P167" s="25">
        <v>7.1</v>
      </c>
      <c r="Q167" s="25"/>
      <c r="R167" s="25"/>
      <c r="S167" s="26">
        <v>20.93</v>
      </c>
      <c r="T167" s="25"/>
      <c r="U167" s="25"/>
      <c r="V167" s="92">
        <f t="shared" si="28"/>
        <v>7.2210361147644129</v>
      </c>
      <c r="W167" s="92"/>
      <c r="X167" s="92"/>
      <c r="Y167" s="92">
        <f t="shared" si="29"/>
        <v>1.464974107726421E-2</v>
      </c>
      <c r="Z167" s="25"/>
    </row>
    <row r="168" spans="1:26" x14ac:dyDescent="0.3">
      <c r="A168" s="25">
        <v>12</v>
      </c>
      <c r="B168" s="25">
        <v>7.2</v>
      </c>
      <c r="C168" s="25"/>
      <c r="D168" s="25"/>
      <c r="E168" s="26">
        <v>20.170000000000002</v>
      </c>
      <c r="F168" s="25"/>
      <c r="G168" s="25"/>
      <c r="H168" s="92">
        <f t="shared" si="26"/>
        <v>7.5151719019593877</v>
      </c>
      <c r="I168" s="92"/>
      <c r="J168" s="92"/>
      <c r="K168" s="92">
        <f t="shared" si="27"/>
        <v>9.9333327784697764E-2</v>
      </c>
      <c r="L168" s="25"/>
      <c r="O168" s="25">
        <v>12</v>
      </c>
      <c r="P168" s="25">
        <v>7.2</v>
      </c>
      <c r="Q168" s="25"/>
      <c r="R168" s="25"/>
      <c r="S168" s="26">
        <v>20.29</v>
      </c>
      <c r="T168" s="25"/>
      <c r="U168" s="25"/>
      <c r="V168" s="92">
        <f t="shared" si="28"/>
        <v>7.9599628473683985</v>
      </c>
      <c r="W168" s="92"/>
      <c r="X168" s="92"/>
      <c r="Y168" s="92">
        <f t="shared" si="29"/>
        <v>0.57754352938028353</v>
      </c>
      <c r="Z168" s="25"/>
    </row>
    <row r="169" spans="1:26" x14ac:dyDescent="0.3">
      <c r="A169" s="25">
        <v>13</v>
      </c>
      <c r="B169" s="25">
        <v>7.6</v>
      </c>
      <c r="C169" s="25"/>
      <c r="D169" s="25"/>
      <c r="E169" s="26">
        <v>19.93</v>
      </c>
      <c r="F169" s="25"/>
      <c r="G169" s="25"/>
      <c r="H169" s="92">
        <f t="shared" si="26"/>
        <v>7.7769651326066729</v>
      </c>
      <c r="I169" s="92"/>
      <c r="J169" s="92"/>
      <c r="K169" s="92">
        <f t="shared" si="27"/>
        <v>3.1316658158497442E-2</v>
      </c>
      <c r="L169" s="25"/>
      <c r="O169" s="25">
        <v>13</v>
      </c>
      <c r="P169" s="25">
        <v>7.6</v>
      </c>
      <c r="Q169" s="25"/>
      <c r="R169" s="25"/>
      <c r="S169" s="26">
        <v>20.04</v>
      </c>
      <c r="T169" s="25"/>
      <c r="U169" s="25"/>
      <c r="V169" s="92">
        <f t="shared" si="28"/>
        <v>8.2486061022918307</v>
      </c>
      <c r="W169" s="92"/>
      <c r="X169" s="92"/>
      <c r="Y169" s="92">
        <f t="shared" si="29"/>
        <v>0.42068987593020118</v>
      </c>
      <c r="Z169" s="25"/>
    </row>
    <row r="170" spans="1:26" x14ac:dyDescent="0.3">
      <c r="A170" s="25">
        <v>14</v>
      </c>
      <c r="B170" s="28">
        <v>4</v>
      </c>
      <c r="C170" s="25"/>
      <c r="D170" s="25"/>
      <c r="E170" s="26">
        <v>23.08</v>
      </c>
      <c r="F170" s="25"/>
      <c r="G170" s="25"/>
      <c r="H170" s="92">
        <f t="shared" si="26"/>
        <v>4.3409289803611131</v>
      </c>
      <c r="I170" s="92"/>
      <c r="J170" s="92"/>
      <c r="K170" s="92">
        <f t="shared" si="27"/>
        <v>0.11623256965006823</v>
      </c>
      <c r="L170" s="25"/>
      <c r="O170" s="25">
        <v>14</v>
      </c>
      <c r="P170" s="28">
        <v>4</v>
      </c>
      <c r="Q170" s="25"/>
      <c r="R170" s="25"/>
      <c r="S170" s="26">
        <v>24.28</v>
      </c>
      <c r="T170" s="25"/>
      <c r="U170" s="25"/>
      <c r="V170" s="92">
        <f t="shared" si="28"/>
        <v>3.3532164987904238</v>
      </c>
      <c r="W170" s="92"/>
      <c r="X170" s="92"/>
      <c r="Y170" s="92">
        <f t="shared" si="29"/>
        <v>0.41832889743691781</v>
      </c>
      <c r="Z170" s="25"/>
    </row>
    <row r="171" spans="1:26" x14ac:dyDescent="0.3">
      <c r="A171" s="25">
        <v>15</v>
      </c>
      <c r="B171" s="25">
        <v>5.2</v>
      </c>
      <c r="C171" s="25"/>
      <c r="D171" s="25"/>
      <c r="E171" s="26">
        <v>21.81</v>
      </c>
      <c r="F171" s="25"/>
      <c r="G171" s="25"/>
      <c r="H171" s="92">
        <f t="shared" si="26"/>
        <v>5.7262514925363064</v>
      </c>
      <c r="I171" s="92"/>
      <c r="J171" s="92"/>
      <c r="K171" s="92">
        <f t="shared" si="27"/>
        <v>0.27694063339668995</v>
      </c>
      <c r="L171" s="25"/>
      <c r="O171" s="25">
        <v>15</v>
      </c>
      <c r="P171" s="25">
        <v>5.2</v>
      </c>
      <c r="Q171" s="25"/>
      <c r="R171" s="25"/>
      <c r="S171" s="26">
        <v>22.41</v>
      </c>
      <c r="T171" s="25"/>
      <c r="U171" s="25"/>
      <c r="V171" s="92">
        <f t="shared" si="28"/>
        <v>5.5122680456176951</v>
      </c>
      <c r="W171" s="92"/>
      <c r="X171" s="92"/>
      <c r="Y171" s="92">
        <f t="shared" si="29"/>
        <v>9.7511332313894805E-2</v>
      </c>
      <c r="Z171" s="25"/>
    </row>
    <row r="172" spans="1:26" x14ac:dyDescent="0.3">
      <c r="A172" s="25">
        <v>16</v>
      </c>
      <c r="B172" s="25">
        <v>6.6</v>
      </c>
      <c r="C172" s="25"/>
      <c r="D172" s="25"/>
      <c r="E172" s="26">
        <v>20.079999999999998</v>
      </c>
      <c r="F172" s="25"/>
      <c r="G172" s="25"/>
      <c r="H172" s="92">
        <f t="shared" si="26"/>
        <v>7.6133443634521214</v>
      </c>
      <c r="I172" s="92"/>
      <c r="J172" s="92"/>
      <c r="K172" s="92">
        <f t="shared" si="27"/>
        <v>1.0268667989401858</v>
      </c>
      <c r="L172" s="25"/>
      <c r="O172" s="25">
        <v>16</v>
      </c>
      <c r="P172" s="25">
        <v>6.6</v>
      </c>
      <c r="Q172" s="25"/>
      <c r="R172" s="25"/>
      <c r="S172" s="26">
        <v>20.97</v>
      </c>
      <c r="T172" s="25"/>
      <c r="U172" s="25"/>
      <c r="V172" s="92">
        <f t="shared" si="28"/>
        <v>7.1748531939766664</v>
      </c>
      <c r="W172" s="92"/>
      <c r="X172" s="92"/>
      <c r="Y172" s="92">
        <f t="shared" si="29"/>
        <v>0.33045619462517528</v>
      </c>
      <c r="Z172" s="25"/>
    </row>
    <row r="173" spans="1:26" x14ac:dyDescent="0.3">
      <c r="A173" s="25" t="s">
        <v>128</v>
      </c>
      <c r="B173" s="25">
        <v>0.6</v>
      </c>
      <c r="C173" s="25"/>
      <c r="D173" s="25"/>
      <c r="E173" s="26">
        <f>AVERAGE(25.89,27.15,26.95)</f>
        <v>26.66333333333333</v>
      </c>
      <c r="F173" s="25"/>
      <c r="G173" s="25"/>
      <c r="H173" s="92">
        <f t="shared" si="26"/>
        <v>0.43221060611352158</v>
      </c>
      <c r="I173" s="92"/>
      <c r="J173" s="92"/>
      <c r="K173" s="92">
        <f t="shared" si="27"/>
        <v>2.8153280700791795E-2</v>
      </c>
      <c r="L173" s="25"/>
      <c r="O173" s="25" t="s">
        <v>128</v>
      </c>
      <c r="P173" s="25">
        <v>0.6</v>
      </c>
      <c r="Q173" s="25"/>
      <c r="R173" s="25"/>
      <c r="S173" s="26">
        <f>AVERAGE(24.81,27.61,27.63)</f>
        <v>26.683333333333334</v>
      </c>
      <c r="T173" s="25"/>
      <c r="U173" s="25"/>
      <c r="V173" s="92">
        <f t="shared" si="28"/>
        <v>0.57839267479316447</v>
      </c>
      <c r="W173" s="92"/>
      <c r="X173" s="92"/>
      <c r="Y173" s="92">
        <f t="shared" si="29"/>
        <v>4.6687650259394896E-4</v>
      </c>
      <c r="Z173" s="25"/>
    </row>
    <row r="174" spans="1:26" x14ac:dyDescent="0.3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x14ac:dyDescent="0.3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x14ac:dyDescent="0.3">
      <c r="A176" s="25" t="s">
        <v>102</v>
      </c>
      <c r="B176" s="25"/>
      <c r="C176" s="96">
        <v>-1.0908051276970028</v>
      </c>
      <c r="D176" s="25"/>
      <c r="E176" s="25"/>
      <c r="F176" s="25"/>
      <c r="G176" s="4" t="s">
        <v>104</v>
      </c>
      <c r="H176" s="5">
        <f>SQRT(SUM(K161:K173)/COUNT(K161:K173))</f>
        <v>0.49265865845987394</v>
      </c>
      <c r="I176" s="6" t="s">
        <v>93</v>
      </c>
      <c r="J176" s="25"/>
      <c r="K176" s="25"/>
      <c r="L176" s="25"/>
      <c r="O176" s="25" t="s">
        <v>102</v>
      </c>
      <c r="P176" s="25"/>
      <c r="Q176" s="96">
        <v>-1.1545730196937278</v>
      </c>
      <c r="R176" s="25"/>
      <c r="S176" s="25"/>
      <c r="T176" s="25"/>
      <c r="U176" s="4" t="s">
        <v>104</v>
      </c>
      <c r="V176" s="5">
        <f>SQRT(SUM(Y161:Y173)/COUNT(Y161:Y173))</f>
        <v>0.52844042528025492</v>
      </c>
      <c r="W176" s="6" t="s">
        <v>93</v>
      </c>
      <c r="X176" s="25"/>
      <c r="Y176" s="25"/>
      <c r="Z176" s="25"/>
    </row>
    <row r="177" spans="1:26" x14ac:dyDescent="0.3">
      <c r="A177" s="25" t="s">
        <v>105</v>
      </c>
      <c r="B177" s="25"/>
      <c r="C177" s="96">
        <v>29.516711327607936</v>
      </c>
      <c r="D177" s="25" t="s">
        <v>106</v>
      </c>
      <c r="E177" s="25"/>
      <c r="F177" s="25"/>
      <c r="G177" s="25"/>
      <c r="H177" s="25"/>
      <c r="I177" s="25"/>
      <c r="J177" s="25"/>
      <c r="K177" s="25"/>
      <c r="L177" s="25"/>
      <c r="O177" s="25" t="s">
        <v>105</v>
      </c>
      <c r="P177" s="25"/>
      <c r="Q177" s="96">
        <v>31.386249416954136</v>
      </c>
      <c r="R177" s="25" t="s">
        <v>106</v>
      </c>
      <c r="S177" s="25"/>
      <c r="T177" s="25"/>
      <c r="U177" s="25"/>
      <c r="V177" s="25"/>
      <c r="W177" s="25"/>
      <c r="X177" s="25"/>
      <c r="Y177" s="25"/>
      <c r="Z177" s="25"/>
    </row>
    <row r="178" spans="1:26" x14ac:dyDescent="0.3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5.6" x14ac:dyDescent="0.3">
      <c r="A179" s="43" t="s">
        <v>256</v>
      </c>
      <c r="B179" s="43"/>
      <c r="C179" s="43" t="s">
        <v>114</v>
      </c>
      <c r="D179" s="43"/>
      <c r="E179" s="25"/>
      <c r="F179" s="25"/>
      <c r="G179" s="25"/>
      <c r="H179" s="25"/>
      <c r="I179" s="25"/>
      <c r="J179" s="25"/>
      <c r="K179" s="25"/>
      <c r="L179" s="25"/>
      <c r="O179" s="43" t="s">
        <v>256</v>
      </c>
      <c r="P179" s="43"/>
      <c r="Q179" s="43" t="s">
        <v>114</v>
      </c>
      <c r="R179" s="43" t="s">
        <v>115</v>
      </c>
      <c r="S179" s="25"/>
      <c r="T179" s="25"/>
      <c r="U179" s="25"/>
      <c r="V179" s="25"/>
      <c r="W179" s="25"/>
      <c r="X179" s="25"/>
      <c r="Y179" s="25"/>
      <c r="Z179" s="25"/>
    </row>
    <row r="181" spans="1:26" ht="16.8" x14ac:dyDescent="0.35">
      <c r="A181" s="91" t="s">
        <v>96</v>
      </c>
      <c r="B181" s="91" t="s">
        <v>97</v>
      </c>
      <c r="C181" s="91"/>
      <c r="D181" s="91"/>
      <c r="E181" s="91" t="s">
        <v>98</v>
      </c>
      <c r="F181" s="91"/>
      <c r="G181" s="91"/>
      <c r="H181" s="91" t="s">
        <v>99</v>
      </c>
      <c r="I181" s="91"/>
      <c r="J181" s="91"/>
      <c r="K181" s="91" t="s">
        <v>100</v>
      </c>
      <c r="L181" s="91"/>
      <c r="O181" s="91" t="s">
        <v>96</v>
      </c>
      <c r="P181" s="91" t="s">
        <v>97</v>
      </c>
      <c r="Q181" s="91"/>
      <c r="R181" s="91"/>
      <c r="S181" s="91" t="s">
        <v>98</v>
      </c>
      <c r="T181" s="91"/>
      <c r="U181" s="91"/>
      <c r="V181" s="91" t="s">
        <v>99</v>
      </c>
      <c r="W181" s="91"/>
      <c r="X181" s="91"/>
      <c r="Y181" s="91" t="s">
        <v>100</v>
      </c>
      <c r="Z181" s="91"/>
    </row>
    <row r="182" spans="1:26" x14ac:dyDescent="0.3">
      <c r="A182" s="30" t="s">
        <v>126</v>
      </c>
      <c r="B182" s="30">
        <v>1.6</v>
      </c>
      <c r="C182" s="30"/>
      <c r="D182" s="30"/>
      <c r="E182" s="90">
        <f>AVERAGE(18.07,19.87,18.94)</f>
        <v>18.959999999999997</v>
      </c>
      <c r="F182" s="30"/>
      <c r="G182" s="30"/>
      <c r="H182" s="93">
        <f>($C$197)*(E182)+$C$198</f>
        <v>4.5249627621090518</v>
      </c>
      <c r="I182" s="93"/>
      <c r="J182" s="93"/>
      <c r="K182" s="93">
        <f>(H182-B182)^2</f>
        <v>8.5554071597246129</v>
      </c>
      <c r="L182" s="30"/>
      <c r="O182" s="30" t="s">
        <v>126</v>
      </c>
      <c r="P182" s="30">
        <v>1.6</v>
      </c>
      <c r="Q182" s="30"/>
      <c r="R182" s="30"/>
      <c r="S182" s="90">
        <f>AVERAGE(16.33,18.71,15.86)</f>
        <v>16.966666666666665</v>
      </c>
      <c r="T182" s="30"/>
      <c r="U182" s="30"/>
      <c r="V182" s="93">
        <f>($Q$197)*(S182)+$Q$198</f>
        <v>5.734584578704788</v>
      </c>
      <c r="W182" s="93"/>
      <c r="X182" s="93"/>
      <c r="Y182" s="93">
        <f>(V182-P182)^2</f>
        <v>17.094789638463446</v>
      </c>
      <c r="Z182" s="30"/>
    </row>
    <row r="183" spans="1:26" x14ac:dyDescent="0.3">
      <c r="A183" s="30">
        <v>4</v>
      </c>
      <c r="B183" s="30">
        <v>7.5</v>
      </c>
      <c r="C183" s="30"/>
      <c r="D183" s="30"/>
      <c r="E183" s="90">
        <v>16.75</v>
      </c>
      <c r="F183" s="30"/>
      <c r="G183" s="30"/>
      <c r="H183" s="93">
        <f t="shared" ref="H183:H194" si="30">($C$197)*(E183)+$C$198</f>
        <v>7.2487308432186879</v>
      </c>
      <c r="I183" s="93"/>
      <c r="J183" s="93"/>
      <c r="K183" s="93">
        <f t="shared" ref="K183:K194" si="31">(H183-B183)^2</f>
        <v>6.3136189149591612E-2</v>
      </c>
      <c r="L183" s="30"/>
      <c r="O183" s="30">
        <v>4</v>
      </c>
      <c r="P183" s="30">
        <v>7.5</v>
      </c>
      <c r="Q183" s="30"/>
      <c r="R183" s="30"/>
      <c r="S183" s="90">
        <v>17.489999999999998</v>
      </c>
      <c r="T183" s="30"/>
      <c r="U183" s="30"/>
      <c r="V183" s="93">
        <f t="shared" ref="V183:V194" si="32">($Q$197)*(S183)+$Q$198</f>
        <v>5.5281935553873689</v>
      </c>
      <c r="W183" s="93"/>
      <c r="X183" s="93"/>
      <c r="Y183" s="93">
        <f t="shared" ref="Y183:Y194" si="33">(V183-P183)^2</f>
        <v>3.8880206550159051</v>
      </c>
      <c r="Z183" s="30"/>
    </row>
    <row r="184" spans="1:26" x14ac:dyDescent="0.3">
      <c r="A184" s="30">
        <v>5</v>
      </c>
      <c r="B184" s="30">
        <v>4.8</v>
      </c>
      <c r="C184" s="30"/>
      <c r="D184" s="30"/>
      <c r="E184" s="90">
        <v>18.850000000000001</v>
      </c>
      <c r="F184" s="30"/>
      <c r="G184" s="30"/>
      <c r="H184" s="93">
        <f t="shared" si="30"/>
        <v>4.6605349290421039</v>
      </c>
      <c r="I184" s="93"/>
      <c r="J184" s="93"/>
      <c r="K184" s="93">
        <f t="shared" si="31"/>
        <v>1.9450506017290953E-2</v>
      </c>
      <c r="L184" s="30"/>
      <c r="O184" s="30">
        <v>5</v>
      </c>
      <c r="P184" s="30">
        <v>4.8</v>
      </c>
      <c r="Q184" s="30"/>
      <c r="R184" s="30"/>
      <c r="S184" s="90">
        <v>17.149999999999999</v>
      </c>
      <c r="T184" s="30"/>
      <c r="U184" s="30"/>
      <c r="V184" s="93">
        <f t="shared" si="32"/>
        <v>5.662281990918431</v>
      </c>
      <c r="W184" s="93"/>
      <c r="X184" s="93"/>
      <c r="Y184" s="93">
        <f t="shared" si="33"/>
        <v>0.74353023186225342</v>
      </c>
      <c r="Z184" s="30"/>
    </row>
    <row r="185" spans="1:26" x14ac:dyDescent="0.3">
      <c r="A185" s="30" t="s">
        <v>127</v>
      </c>
      <c r="B185" s="99">
        <v>10</v>
      </c>
      <c r="C185" s="30"/>
      <c r="D185" s="30"/>
      <c r="E185" s="90">
        <f>AVERAGE(15.63,20.72,19.35)</f>
        <v>18.566666666666666</v>
      </c>
      <c r="F185" s="30"/>
      <c r="G185" s="30"/>
      <c r="H185" s="93">
        <f>($C$197)*(E185)+$C$198</f>
        <v>5.0097359650818056</v>
      </c>
      <c r="I185" s="93"/>
      <c r="J185" s="93"/>
      <c r="K185" s="93">
        <f t="shared" si="31"/>
        <v>24.902735138198018</v>
      </c>
      <c r="L185" s="30"/>
      <c r="O185" s="30" t="s">
        <v>127</v>
      </c>
      <c r="P185" s="99">
        <v>10</v>
      </c>
      <c r="Q185" s="30"/>
      <c r="R185" s="30"/>
      <c r="S185" s="90">
        <f>AVERAGE(15.36,22.46,20.91)</f>
        <v>19.576666666666668</v>
      </c>
      <c r="T185" s="30"/>
      <c r="U185" s="30"/>
      <c r="V185" s="93">
        <f t="shared" si="32"/>
        <v>4.7052586471281037</v>
      </c>
      <c r="W185" s="93"/>
      <c r="X185" s="93"/>
      <c r="Y185" s="93">
        <f t="shared" si="33"/>
        <v>28.034285993811718</v>
      </c>
      <c r="Z185" s="30"/>
    </row>
    <row r="186" spans="1:26" x14ac:dyDescent="0.3">
      <c r="A186" s="30">
        <v>9</v>
      </c>
      <c r="B186" s="30">
        <v>7.3</v>
      </c>
      <c r="C186" s="30"/>
      <c r="D186" s="30"/>
      <c r="E186" s="90">
        <v>16.71</v>
      </c>
      <c r="F186" s="30"/>
      <c r="G186" s="30"/>
      <c r="H186" s="93">
        <f t="shared" si="30"/>
        <v>7.2980298130125263</v>
      </c>
      <c r="I186" s="93"/>
      <c r="J186" s="93"/>
      <c r="K186" s="93">
        <f t="shared" si="31"/>
        <v>3.8816367656100328E-6</v>
      </c>
      <c r="L186" s="30"/>
      <c r="O186" s="30">
        <v>9</v>
      </c>
      <c r="P186" s="30">
        <v>7.3</v>
      </c>
      <c r="Q186" s="30"/>
      <c r="R186" s="30"/>
      <c r="S186" s="90">
        <v>16.11</v>
      </c>
      <c r="T186" s="30"/>
      <c r="U186" s="30"/>
      <c r="V186" s="93">
        <f t="shared" si="32"/>
        <v>6.0724348525428553</v>
      </c>
      <c r="W186" s="93"/>
      <c r="X186" s="93"/>
      <c r="Y186" s="93">
        <f t="shared" si="33"/>
        <v>1.506916191251481</v>
      </c>
      <c r="Z186" s="30"/>
    </row>
    <row r="187" spans="1:26" x14ac:dyDescent="0.3">
      <c r="A187" s="30">
        <v>10</v>
      </c>
      <c r="B187" s="30">
        <v>5.4</v>
      </c>
      <c r="C187" s="30"/>
      <c r="D187" s="30"/>
      <c r="E187" s="90">
        <v>19.39</v>
      </c>
      <c r="F187" s="30"/>
      <c r="G187" s="30"/>
      <c r="H187" s="93">
        <f t="shared" si="30"/>
        <v>3.9949988368252711</v>
      </c>
      <c r="I187" s="93"/>
      <c r="J187" s="93"/>
      <c r="K187" s="93">
        <f t="shared" si="31"/>
        <v>1.974028268522342</v>
      </c>
      <c r="L187" s="30"/>
      <c r="O187" s="30">
        <v>10</v>
      </c>
      <c r="P187" s="30">
        <v>5.4</v>
      </c>
      <c r="Q187" s="30"/>
      <c r="R187" s="30"/>
      <c r="S187" s="90">
        <v>17.47</v>
      </c>
      <c r="T187" s="30"/>
      <c r="U187" s="30"/>
      <c r="V187" s="93">
        <f t="shared" si="32"/>
        <v>5.5360811104186078</v>
      </c>
      <c r="W187" s="93"/>
      <c r="X187" s="93"/>
      <c r="Y187" s="93">
        <f t="shared" si="33"/>
        <v>1.8518068612761243E-2</v>
      </c>
      <c r="Z187" s="30"/>
    </row>
    <row r="188" spans="1:26" x14ac:dyDescent="0.3">
      <c r="A188" s="30">
        <v>11</v>
      </c>
      <c r="B188" s="30">
        <v>7.1</v>
      </c>
      <c r="C188" s="30"/>
      <c r="D188" s="30"/>
      <c r="E188" s="90">
        <v>17.04</v>
      </c>
      <c r="F188" s="30"/>
      <c r="G188" s="30"/>
      <c r="H188" s="93">
        <f t="shared" si="30"/>
        <v>6.8913133122133523</v>
      </c>
      <c r="I188" s="93"/>
      <c r="J188" s="93"/>
      <c r="K188" s="93">
        <f t="shared" si="31"/>
        <v>4.3550133659361626E-2</v>
      </c>
      <c r="L188" s="30"/>
      <c r="O188" s="30">
        <v>11</v>
      </c>
      <c r="P188" s="30">
        <v>7.1</v>
      </c>
      <c r="Q188" s="30"/>
      <c r="R188" s="30"/>
      <c r="S188" s="90">
        <v>16.14</v>
      </c>
      <c r="T188" s="30"/>
      <c r="U188" s="30"/>
      <c r="V188" s="93">
        <f t="shared" si="32"/>
        <v>6.0606035199959969</v>
      </c>
      <c r="W188" s="93"/>
      <c r="X188" s="93"/>
      <c r="Y188" s="93">
        <f t="shared" si="33"/>
        <v>1.0803450426447112</v>
      </c>
      <c r="Z188" s="30"/>
    </row>
    <row r="189" spans="1:26" x14ac:dyDescent="0.3">
      <c r="A189" s="30">
        <v>12</v>
      </c>
      <c r="B189" s="30">
        <v>7.2</v>
      </c>
      <c r="C189" s="30"/>
      <c r="D189" s="30"/>
      <c r="E189" s="90">
        <v>16.84</v>
      </c>
      <c r="F189" s="30"/>
      <c r="G189" s="30"/>
      <c r="H189" s="93">
        <f t="shared" si="30"/>
        <v>7.1378081611825479</v>
      </c>
      <c r="I189" s="93"/>
      <c r="J189" s="93"/>
      <c r="K189" s="93">
        <f t="shared" si="31"/>
        <v>3.867824815495963E-3</v>
      </c>
      <c r="L189" s="30"/>
      <c r="O189" s="30">
        <v>12</v>
      </c>
      <c r="P189" s="30">
        <v>7.2</v>
      </c>
      <c r="Q189" s="30"/>
      <c r="R189" s="30"/>
      <c r="S189" s="90">
        <v>14.32</v>
      </c>
      <c r="T189" s="30"/>
      <c r="U189" s="30"/>
      <c r="V189" s="93">
        <f t="shared" si="32"/>
        <v>6.778371027838741</v>
      </c>
      <c r="W189" s="93"/>
      <c r="X189" s="93"/>
      <c r="Y189" s="93">
        <f t="shared" si="33"/>
        <v>0.17777099016575987</v>
      </c>
      <c r="Z189" s="30"/>
    </row>
    <row r="190" spans="1:26" x14ac:dyDescent="0.3">
      <c r="A190" s="30">
        <v>13</v>
      </c>
      <c r="B190" s="30">
        <v>7.6</v>
      </c>
      <c r="C190" s="30"/>
      <c r="D190" s="30"/>
      <c r="E190" s="90">
        <v>15.66</v>
      </c>
      <c r="F190" s="30"/>
      <c r="G190" s="30"/>
      <c r="H190" s="93">
        <f t="shared" si="30"/>
        <v>8.5921277701008165</v>
      </c>
      <c r="I190" s="93"/>
      <c r="J190" s="93"/>
      <c r="K190" s="93">
        <f t="shared" si="31"/>
        <v>0.98431751220521935</v>
      </c>
      <c r="L190" s="30"/>
      <c r="O190" s="30">
        <v>13</v>
      </c>
      <c r="P190" s="30">
        <v>7.6</v>
      </c>
      <c r="Q190" s="30"/>
      <c r="R190" s="30"/>
      <c r="S190" s="90">
        <v>14.23</v>
      </c>
      <c r="T190" s="30"/>
      <c r="U190" s="30"/>
      <c r="V190" s="93">
        <f t="shared" si="32"/>
        <v>6.8138650254793163</v>
      </c>
      <c r="W190" s="93"/>
      <c r="X190" s="93"/>
      <c r="Y190" s="93">
        <f t="shared" si="33"/>
        <v>0.61800819816463548</v>
      </c>
      <c r="Z190" s="30"/>
    </row>
    <row r="191" spans="1:26" x14ac:dyDescent="0.3">
      <c r="A191" s="30">
        <v>14</v>
      </c>
      <c r="B191" s="99">
        <v>4</v>
      </c>
      <c r="C191" s="30"/>
      <c r="D191" s="30"/>
      <c r="E191" s="90">
        <v>19.37</v>
      </c>
      <c r="F191" s="30"/>
      <c r="G191" s="30"/>
      <c r="H191" s="93">
        <f t="shared" si="30"/>
        <v>4.0196483217221903</v>
      </c>
      <c r="I191" s="93"/>
      <c r="J191" s="93"/>
      <c r="K191" s="93">
        <f t="shared" si="31"/>
        <v>3.8605654649869647E-4</v>
      </c>
      <c r="L191" s="30"/>
      <c r="O191" s="30">
        <v>14</v>
      </c>
      <c r="P191" s="99">
        <v>4</v>
      </c>
      <c r="Q191" s="30"/>
      <c r="R191" s="30"/>
      <c r="S191" s="90">
        <v>19.52</v>
      </c>
      <c r="T191" s="30"/>
      <c r="U191" s="30"/>
      <c r="V191" s="93">
        <f t="shared" si="32"/>
        <v>4.7276067197166149</v>
      </c>
      <c r="W191" s="93"/>
      <c r="X191" s="93"/>
      <c r="Y191" s="93">
        <f t="shared" si="33"/>
        <v>0.5294115385767727</v>
      </c>
      <c r="Z191" s="30"/>
    </row>
    <row r="192" spans="1:26" x14ac:dyDescent="0.3">
      <c r="A192" s="30">
        <v>15</v>
      </c>
      <c r="B192" s="30">
        <v>5.2</v>
      </c>
      <c r="C192" s="30"/>
      <c r="D192" s="30"/>
      <c r="E192" s="90">
        <v>17.11</v>
      </c>
      <c r="F192" s="30"/>
      <c r="G192" s="30"/>
      <c r="H192" s="93">
        <f t="shared" si="30"/>
        <v>6.8050401150741315</v>
      </c>
      <c r="I192" s="93"/>
      <c r="J192" s="93"/>
      <c r="K192" s="93">
        <f t="shared" si="31"/>
        <v>2.5761537709971809</v>
      </c>
      <c r="L192" s="30"/>
      <c r="O192" s="30">
        <v>15</v>
      </c>
      <c r="P192" s="30">
        <v>5.2</v>
      </c>
      <c r="Q192" s="30"/>
      <c r="R192" s="30"/>
      <c r="S192" s="90">
        <v>14.94</v>
      </c>
      <c r="T192" s="30"/>
      <c r="U192" s="30"/>
      <c r="V192" s="93">
        <f t="shared" si="32"/>
        <v>6.5338568218703337</v>
      </c>
      <c r="W192" s="93"/>
      <c r="X192" s="93"/>
      <c r="Y192" s="93">
        <f t="shared" si="33"/>
        <v>1.7791740212500267</v>
      </c>
      <c r="Z192" s="30"/>
    </row>
    <row r="193" spans="1:26" x14ac:dyDescent="0.3">
      <c r="A193" s="30">
        <v>16</v>
      </c>
      <c r="B193" s="30">
        <v>6.6</v>
      </c>
      <c r="C193" s="30"/>
      <c r="D193" s="30"/>
      <c r="E193" s="90">
        <v>17.690000000000001</v>
      </c>
      <c r="F193" s="30"/>
      <c r="G193" s="30"/>
      <c r="H193" s="93">
        <f t="shared" si="30"/>
        <v>6.0902050530634533</v>
      </c>
      <c r="I193" s="93"/>
      <c r="J193" s="93"/>
      <c r="K193" s="93">
        <f t="shared" si="31"/>
        <v>0.25989088792203613</v>
      </c>
      <c r="L193" s="30"/>
      <c r="O193" s="30">
        <v>16</v>
      </c>
      <c r="P193" s="30">
        <v>6.6</v>
      </c>
      <c r="Q193" s="30"/>
      <c r="R193" s="30"/>
      <c r="S193" s="90">
        <v>16.43</v>
      </c>
      <c r="T193" s="30"/>
      <c r="U193" s="30"/>
      <c r="V193" s="93">
        <f t="shared" si="32"/>
        <v>5.9462339720430322</v>
      </c>
      <c r="W193" s="93"/>
      <c r="X193" s="93"/>
      <c r="Y193" s="93">
        <f t="shared" si="33"/>
        <v>0.42741001931063038</v>
      </c>
      <c r="Z193" s="30"/>
    </row>
    <row r="194" spans="1:26" x14ac:dyDescent="0.3">
      <c r="A194" s="30" t="s">
        <v>128</v>
      </c>
      <c r="B194" s="30">
        <v>0.6</v>
      </c>
      <c r="C194" s="30"/>
      <c r="D194" s="30"/>
      <c r="E194" s="90">
        <f>AVERAGE(19.8,21.21,20.49)</f>
        <v>20.5</v>
      </c>
      <c r="F194" s="30"/>
      <c r="G194" s="30"/>
      <c r="H194" s="93">
        <f t="shared" si="30"/>
        <v>2.6269524250462233</v>
      </c>
      <c r="I194" s="93"/>
      <c r="J194" s="93"/>
      <c r="K194" s="93">
        <f t="shared" si="31"/>
        <v>4.1085361334007651</v>
      </c>
      <c r="L194" s="30"/>
      <c r="O194" s="30" t="s">
        <v>128</v>
      </c>
      <c r="P194" s="30">
        <v>0.6</v>
      </c>
      <c r="Q194" s="30"/>
      <c r="R194" s="30"/>
      <c r="S194" s="90">
        <f>AVERAGE(16.63,21.04,20.33)</f>
        <v>19.333333333333332</v>
      </c>
      <c r="T194" s="30"/>
      <c r="U194" s="30"/>
      <c r="V194" s="93">
        <f t="shared" si="32"/>
        <v>4.8012239000081793</v>
      </c>
      <c r="W194" s="93"/>
      <c r="X194" s="93"/>
      <c r="Y194" s="93">
        <f t="shared" si="33"/>
        <v>17.65028225799994</v>
      </c>
      <c r="Z194" s="30"/>
    </row>
    <row r="195" spans="1:26" x14ac:dyDescent="0.3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x14ac:dyDescent="0.3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x14ac:dyDescent="0.3">
      <c r="A197" s="30" t="s">
        <v>102</v>
      </c>
      <c r="B197" s="30"/>
      <c r="C197" s="98">
        <v>-1.2324742448459902</v>
      </c>
      <c r="D197" s="30"/>
      <c r="E197" s="30"/>
      <c r="F197" s="30"/>
      <c r="G197" s="4" t="s">
        <v>104</v>
      </c>
      <c r="H197" s="5">
        <f>SQRT(SUM(K182:K194)/COUNT(K182:K194))</f>
        <v>1.8290700340462041</v>
      </c>
      <c r="I197" s="6" t="s">
        <v>93</v>
      </c>
      <c r="J197" s="30"/>
      <c r="K197" s="30"/>
      <c r="L197" s="30"/>
      <c r="O197" s="30" t="s">
        <v>102</v>
      </c>
      <c r="P197" s="30"/>
      <c r="Q197" s="98">
        <v>-0.39437775156194732</v>
      </c>
      <c r="R197" s="30"/>
      <c r="S197" s="30"/>
      <c r="T197" s="30"/>
      <c r="U197" s="4" t="s">
        <v>104</v>
      </c>
      <c r="V197" s="5">
        <f>SQRT(SUM(Y182:Y194)/COUNT(Y182:Y194))</f>
        <v>2.378565547796371</v>
      </c>
      <c r="W197" s="6" t="s">
        <v>93</v>
      </c>
      <c r="X197" s="30"/>
      <c r="Y197" s="30"/>
      <c r="Z197" s="30"/>
    </row>
    <row r="198" spans="1:26" x14ac:dyDescent="0.3">
      <c r="A198" s="30" t="s">
        <v>105</v>
      </c>
      <c r="B198" s="30"/>
      <c r="C198" s="98">
        <v>27.892674444389023</v>
      </c>
      <c r="D198" s="30" t="s">
        <v>106</v>
      </c>
      <c r="E198" s="30"/>
      <c r="F198" s="30"/>
      <c r="G198" s="30"/>
      <c r="H198" s="30"/>
      <c r="I198" s="30"/>
      <c r="J198" s="30"/>
      <c r="K198" s="30"/>
      <c r="L198" s="30"/>
      <c r="O198" s="30" t="s">
        <v>105</v>
      </c>
      <c r="P198" s="30"/>
      <c r="Q198" s="98">
        <v>12.425860430205827</v>
      </c>
      <c r="R198" s="30" t="s">
        <v>106</v>
      </c>
      <c r="S198" s="30"/>
      <c r="T198" s="30"/>
      <c r="U198" s="30"/>
      <c r="V198" s="30"/>
      <c r="W198" s="30"/>
      <c r="X198" s="30"/>
      <c r="Y198" s="30"/>
      <c r="Z198" s="30"/>
    </row>
    <row r="199" spans="1:26" x14ac:dyDescent="0.3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6" x14ac:dyDescent="0.3">
      <c r="A200" s="44" t="s">
        <v>257</v>
      </c>
      <c r="B200" s="44"/>
      <c r="C200" s="44" t="s">
        <v>114</v>
      </c>
      <c r="D200" s="44"/>
      <c r="E200" s="30"/>
      <c r="F200" s="30"/>
      <c r="G200" s="30"/>
      <c r="H200" s="30"/>
      <c r="I200" s="30"/>
      <c r="J200" s="30"/>
      <c r="K200" s="30"/>
      <c r="L200" s="30"/>
      <c r="O200" s="44" t="s">
        <v>257</v>
      </c>
      <c r="P200" s="44"/>
      <c r="Q200" s="44" t="s">
        <v>114</v>
      </c>
      <c r="R200" s="44" t="s">
        <v>115</v>
      </c>
      <c r="S200" s="30"/>
      <c r="T200" s="30"/>
      <c r="U200" s="30"/>
      <c r="V200" s="30"/>
      <c r="W200" s="30"/>
      <c r="X200" s="30"/>
      <c r="Y200" s="30"/>
      <c r="Z200" s="30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AF69-ABD9-4855-B616-0C74B0565FC4}">
  <sheetPr>
    <tabColor rgb="FF00B050"/>
  </sheetPr>
  <dimension ref="A1:Z119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129</v>
      </c>
    </row>
    <row r="3" spans="1:12" x14ac:dyDescent="0.3">
      <c r="G3" t="s">
        <v>130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14.6</v>
      </c>
      <c r="C14" s="32"/>
      <c r="D14" s="32"/>
      <c r="E14" s="33">
        <v>15.781700000000001</v>
      </c>
      <c r="F14" s="32"/>
      <c r="G14" s="32"/>
      <c r="H14" s="94">
        <f>($C$20)*(E14)+$C$21</f>
        <v>14.739599496147013</v>
      </c>
      <c r="I14" s="94"/>
      <c r="J14" s="94"/>
      <c r="K14" s="94">
        <f>(H14-B14)^2</f>
        <v>1.9488019324500099E-2</v>
      </c>
      <c r="L14" s="32"/>
    </row>
    <row r="15" spans="1:12" x14ac:dyDescent="0.3">
      <c r="A15" s="32">
        <v>2</v>
      </c>
      <c r="B15" s="33">
        <v>7.7</v>
      </c>
      <c r="C15" s="32"/>
      <c r="D15" s="32"/>
      <c r="E15" s="33">
        <v>23.355899999999998</v>
      </c>
      <c r="F15" s="32"/>
      <c r="G15" s="32"/>
      <c r="H15" s="94">
        <f>($C$20)*(E15)+$C$21</f>
        <v>7.2821865174731393</v>
      </c>
      <c r="I15" s="94"/>
      <c r="J15" s="94"/>
      <c r="K15" s="94">
        <f>(H15-B15)^2</f>
        <v>0.17456810618122351</v>
      </c>
      <c r="L15" s="32"/>
    </row>
    <row r="16" spans="1:12" x14ac:dyDescent="0.3">
      <c r="A16" s="32" t="s">
        <v>131</v>
      </c>
      <c r="B16" s="33">
        <v>3.4</v>
      </c>
      <c r="C16" s="32"/>
      <c r="D16" s="32"/>
      <c r="E16" s="33">
        <f>AVERAGE(26.371,27.282,27.8498)</f>
        <v>27.167599999999997</v>
      </c>
      <c r="F16" s="32"/>
      <c r="G16" s="32"/>
      <c r="H16" s="94">
        <f>($C$20)*(E16)+$C$21</f>
        <v>3.5292593369377414</v>
      </c>
      <c r="I16" s="94"/>
      <c r="J16" s="94"/>
      <c r="K16" s="94">
        <f t="shared" ref="K16:K17" si="0">(H16-B16)^2</f>
        <v>1.6707976185584585E-2</v>
      </c>
      <c r="L16" s="32"/>
    </row>
    <row r="17" spans="1:26" x14ac:dyDescent="0.3">
      <c r="A17" s="32" t="s">
        <v>127</v>
      </c>
      <c r="B17" s="33">
        <v>3.4</v>
      </c>
      <c r="C17" s="32"/>
      <c r="D17" s="32"/>
      <c r="E17" s="33">
        <f>AVERAGE(26.2641,28.0589,27.1198)</f>
        <v>27.147600000000001</v>
      </c>
      <c r="F17" s="32"/>
      <c r="G17" s="32"/>
      <c r="H17" s="94">
        <f>($C$20)*(E17)+$C$21</f>
        <v>3.5489509557982721</v>
      </c>
      <c r="I17" s="94"/>
      <c r="J17" s="94"/>
      <c r="K17" s="94">
        <f t="shared" si="0"/>
        <v>2.2186387233218845E-2</v>
      </c>
      <c r="L17" s="32"/>
    </row>
    <row r="18" spans="1:26" x14ac:dyDescent="0.3">
      <c r="A18" s="32"/>
      <c r="B18" s="35"/>
      <c r="C18" s="32"/>
      <c r="D18" s="32"/>
      <c r="E18" s="34"/>
      <c r="F18" s="32"/>
      <c r="G18" s="32"/>
      <c r="H18" s="34"/>
      <c r="I18" s="32"/>
      <c r="J18" s="32"/>
      <c r="K18" s="33"/>
      <c r="L18" s="32"/>
    </row>
    <row r="19" spans="1:26" x14ac:dyDescent="0.3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26" x14ac:dyDescent="0.3">
      <c r="A20" s="31" t="s">
        <v>102</v>
      </c>
      <c r="B20" s="32"/>
      <c r="C20" s="97">
        <v>-0.98458094302683818</v>
      </c>
      <c r="D20" s="32"/>
      <c r="E20" s="32"/>
      <c r="F20" s="32"/>
      <c r="G20" s="4" t="s">
        <v>104</v>
      </c>
      <c r="H20" s="5">
        <f>SQRT(SUM(K14:K17)/COUNT(K14:K17))</f>
        <v>0.24132472362178675</v>
      </c>
      <c r="I20" s="6" t="s">
        <v>93</v>
      </c>
      <c r="J20" s="32"/>
      <c r="K20" s="32"/>
      <c r="L20" s="32"/>
    </row>
    <row r="21" spans="1:26" x14ac:dyDescent="0.3">
      <c r="A21" s="31" t="s">
        <v>105</v>
      </c>
      <c r="B21" s="32"/>
      <c r="C21" s="97">
        <v>30.277960564713666</v>
      </c>
      <c r="D21" s="32" t="s">
        <v>106</v>
      </c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5" spans="1:26" ht="16.8" x14ac:dyDescent="0.35">
      <c r="A25" s="24" t="s">
        <v>96</v>
      </c>
      <c r="B25" s="24" t="s">
        <v>97</v>
      </c>
      <c r="C25" s="24"/>
      <c r="D25" s="24"/>
      <c r="E25" s="24" t="s">
        <v>98</v>
      </c>
      <c r="F25" s="24"/>
      <c r="G25" s="24"/>
      <c r="H25" s="24" t="s">
        <v>99</v>
      </c>
      <c r="I25" s="24"/>
      <c r="J25" s="24"/>
      <c r="K25" s="24" t="s">
        <v>100</v>
      </c>
      <c r="L25" s="24"/>
      <c r="O25" s="24" t="s">
        <v>96</v>
      </c>
      <c r="P25" s="24" t="s">
        <v>97</v>
      </c>
      <c r="Q25" s="24"/>
      <c r="R25" s="24"/>
      <c r="S25" s="24" t="s">
        <v>98</v>
      </c>
      <c r="T25" s="24"/>
      <c r="U25" s="24"/>
      <c r="V25" s="24" t="s">
        <v>99</v>
      </c>
      <c r="W25" s="24"/>
      <c r="X25" s="24"/>
      <c r="Y25" s="24" t="s">
        <v>100</v>
      </c>
      <c r="Z25" s="24"/>
    </row>
    <row r="26" spans="1:26" x14ac:dyDescent="0.3">
      <c r="A26" s="25">
        <v>1</v>
      </c>
      <c r="B26" s="25">
        <v>14.6</v>
      </c>
      <c r="C26" s="25"/>
      <c r="D26" s="25"/>
      <c r="E26" s="26">
        <v>15.81</v>
      </c>
      <c r="F26" s="25"/>
      <c r="G26" s="25"/>
      <c r="H26" s="92">
        <f>($C$32)*(E26)+$C$33</f>
        <v>14.722152819225361</v>
      </c>
      <c r="I26" s="92"/>
      <c r="J26" s="92"/>
      <c r="K26" s="92">
        <f>(H26-B26)^2</f>
        <v>1.4921311244703759E-2</v>
      </c>
      <c r="L26" s="25"/>
      <c r="O26" s="25">
        <v>1</v>
      </c>
      <c r="P26" s="25">
        <v>14.6</v>
      </c>
      <c r="Q26" s="25"/>
      <c r="R26" s="25"/>
      <c r="S26" s="26">
        <v>15.03</v>
      </c>
      <c r="T26" s="25"/>
      <c r="U26" s="25"/>
      <c r="V26" s="92">
        <f>($Q$32)*(S26)+$Q$33</f>
        <v>14.74983174593158</v>
      </c>
      <c r="W26" s="92"/>
      <c r="X26" s="92"/>
      <c r="Y26" s="92">
        <f>(V26-P26)^2</f>
        <v>2.2449552088905637E-2</v>
      </c>
      <c r="Z26" s="25"/>
    </row>
    <row r="27" spans="1:26" x14ac:dyDescent="0.3">
      <c r="A27" s="25">
        <v>2</v>
      </c>
      <c r="B27" s="25">
        <v>7.7</v>
      </c>
      <c r="C27" s="25"/>
      <c r="D27" s="25"/>
      <c r="E27" s="26">
        <v>23.34</v>
      </c>
      <c r="F27" s="25"/>
      <c r="G27" s="25"/>
      <c r="H27" s="92">
        <f t="shared" ref="H27:H29" si="1">($C$32)*(E27)+$C$33</f>
        <v>7.3419437158709506</v>
      </c>
      <c r="I27" s="92"/>
      <c r="J27" s="92"/>
      <c r="K27" s="92">
        <f>(H27-B27)^2</f>
        <v>0.12820430260430266</v>
      </c>
      <c r="L27" s="25"/>
      <c r="O27" s="25">
        <v>2</v>
      </c>
      <c r="P27" s="25">
        <v>7.7</v>
      </c>
      <c r="Q27" s="25"/>
      <c r="R27" s="25"/>
      <c r="S27" s="26">
        <v>22.12</v>
      </c>
      <c r="T27" s="25"/>
      <c r="U27" s="25"/>
      <c r="V27" s="92">
        <f t="shared" ref="V27:V29" si="2">($Q$32)*(S27)+$Q$33</f>
        <v>7.2165654037060101</v>
      </c>
      <c r="W27" s="92"/>
      <c r="X27" s="92"/>
      <c r="Y27" s="92">
        <f>(V27-P27)^2</f>
        <v>0.2337090088939332</v>
      </c>
      <c r="Z27" s="25"/>
    </row>
    <row r="28" spans="1:26" x14ac:dyDescent="0.3">
      <c r="A28" s="25" t="s">
        <v>131</v>
      </c>
      <c r="B28" s="25">
        <v>3.4</v>
      </c>
      <c r="C28" s="25"/>
      <c r="D28" s="25"/>
      <c r="E28" s="26">
        <f>AVERAGE(26.42,27.36,27.92)</f>
        <v>27.233333333333334</v>
      </c>
      <c r="F28" s="25"/>
      <c r="G28" s="25"/>
      <c r="H28" s="92">
        <f t="shared" si="1"/>
        <v>3.52605870802768</v>
      </c>
      <c r="I28" s="92"/>
      <c r="J28" s="92"/>
      <c r="K28" s="92">
        <f t="shared" ref="K28:K29" si="3">(H28-B28)^2</f>
        <v>1.5890797869607884E-2</v>
      </c>
      <c r="L28" s="25"/>
      <c r="O28" s="25" t="s">
        <v>131</v>
      </c>
      <c r="P28" s="25">
        <v>3.4</v>
      </c>
      <c r="Q28" s="25"/>
      <c r="R28" s="25"/>
      <c r="S28" s="26">
        <f>AVERAGE(27.71,24.41,25.14)</f>
        <v>25.753333333333334</v>
      </c>
      <c r="T28" s="25"/>
      <c r="U28" s="25"/>
      <c r="V28" s="92">
        <f t="shared" si="2"/>
        <v>3.3560763049632385</v>
      </c>
      <c r="W28" s="92"/>
      <c r="X28" s="92"/>
      <c r="Y28" s="92">
        <f t="shared" ref="Y28:Y29" si="4">(V28-P28)^2</f>
        <v>1.9292909856824191E-3</v>
      </c>
      <c r="Z28" s="25"/>
    </row>
    <row r="29" spans="1:26" x14ac:dyDescent="0.3">
      <c r="A29" s="25" t="s">
        <v>127</v>
      </c>
      <c r="B29" s="25">
        <v>3.4</v>
      </c>
      <c r="C29" s="25"/>
      <c r="D29" s="25"/>
      <c r="E29" s="26">
        <f>AVERAGE(26.33,28.18,27.24)</f>
        <v>27.25</v>
      </c>
      <c r="F29" s="25"/>
      <c r="G29" s="25"/>
      <c r="H29" s="92">
        <f t="shared" si="1"/>
        <v>3.5097235838502669</v>
      </c>
      <c r="I29" s="92"/>
      <c r="J29" s="92"/>
      <c r="K29" s="92">
        <f t="shared" si="3"/>
        <v>1.2039264852946581E-2</v>
      </c>
      <c r="L29" s="25"/>
      <c r="O29" s="25" t="s">
        <v>127</v>
      </c>
      <c r="P29" s="25">
        <v>3.4</v>
      </c>
      <c r="Q29" s="25"/>
      <c r="R29" s="25"/>
      <c r="S29" s="26">
        <f>AVERAGE(26.48,25.1,24.49)</f>
        <v>25.356666666666666</v>
      </c>
      <c r="T29" s="25"/>
      <c r="U29" s="25"/>
      <c r="V29" s="92">
        <f t="shared" si="2"/>
        <v>3.777542546018644</v>
      </c>
      <c r="W29" s="92"/>
      <c r="X29" s="92"/>
      <c r="Y29" s="92">
        <f t="shared" si="4"/>
        <v>0.14253837405424002</v>
      </c>
      <c r="Z29" s="25"/>
    </row>
    <row r="30" spans="1:26" x14ac:dyDescent="0.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x14ac:dyDescent="0.3">
      <c r="A32" s="25" t="s">
        <v>102</v>
      </c>
      <c r="B32" s="25"/>
      <c r="C32" s="96">
        <v>-0.98010745064467597</v>
      </c>
      <c r="D32" s="25"/>
      <c r="E32" s="25"/>
      <c r="F32" s="25"/>
      <c r="G32" s="4" t="s">
        <v>104</v>
      </c>
      <c r="H32" s="5">
        <f>SQRT(SUM(K26:K29)/COUNT(K26:K29))</f>
        <v>0.20679438856721963</v>
      </c>
      <c r="I32" s="6" t="s">
        <v>93</v>
      </c>
      <c r="J32" s="25"/>
      <c r="K32" s="25"/>
      <c r="L32" s="25"/>
      <c r="O32" s="25" t="s">
        <v>102</v>
      </c>
      <c r="P32" s="25"/>
      <c r="Q32" s="96">
        <v>-1.0625199354337898</v>
      </c>
      <c r="R32" s="25"/>
      <c r="S32" s="25"/>
      <c r="T32" s="25"/>
      <c r="U32" s="4" t="s">
        <v>104</v>
      </c>
      <c r="V32" s="5">
        <f>SQRT(SUM(Y26:Y29)/COUNT(Y26:Y29))</f>
        <v>0.31647520677880964</v>
      </c>
      <c r="W32" s="6" t="s">
        <v>93</v>
      </c>
      <c r="X32" s="25"/>
      <c r="Y32" s="25"/>
      <c r="Z32" s="25"/>
    </row>
    <row r="33" spans="1:26" x14ac:dyDescent="0.3">
      <c r="A33" s="25" t="s">
        <v>105</v>
      </c>
      <c r="B33" s="25"/>
      <c r="C33" s="96">
        <v>30.217651613917688</v>
      </c>
      <c r="D33" s="25" t="s">
        <v>106</v>
      </c>
      <c r="E33" s="25"/>
      <c r="F33" s="25"/>
      <c r="G33" s="25"/>
      <c r="H33" s="25"/>
      <c r="I33" s="25"/>
      <c r="J33" s="25"/>
      <c r="K33" s="25"/>
      <c r="L33" s="25"/>
      <c r="O33" s="25" t="s">
        <v>105</v>
      </c>
      <c r="P33" s="25"/>
      <c r="Q33" s="96">
        <v>30.719506375501439</v>
      </c>
      <c r="R33" s="25" t="s">
        <v>106</v>
      </c>
      <c r="S33" s="25"/>
      <c r="T33" s="25"/>
      <c r="U33" s="25"/>
      <c r="V33" s="25"/>
      <c r="W33" s="25"/>
      <c r="X33" s="25"/>
      <c r="Y33" s="25"/>
      <c r="Z33" s="25"/>
    </row>
    <row r="34" spans="1:26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5.6" x14ac:dyDescent="0.3">
      <c r="A35" s="43" t="s">
        <v>112</v>
      </c>
      <c r="B35" s="25"/>
      <c r="C35" s="43" t="s">
        <v>132</v>
      </c>
      <c r="D35" s="25"/>
      <c r="E35" s="25"/>
      <c r="F35" s="25"/>
      <c r="G35" s="25"/>
      <c r="H35" s="25"/>
      <c r="I35" s="25"/>
      <c r="J35" s="25"/>
      <c r="K35" s="25"/>
      <c r="L35" s="25"/>
      <c r="O35" s="43" t="s">
        <v>112</v>
      </c>
      <c r="P35" s="43"/>
      <c r="Q35" s="43" t="s">
        <v>114</v>
      </c>
      <c r="R35" s="43" t="s">
        <v>115</v>
      </c>
      <c r="S35" s="25"/>
      <c r="T35" s="25"/>
      <c r="U35" s="25"/>
      <c r="V35" s="25"/>
      <c r="W35" s="25"/>
      <c r="X35" s="25"/>
      <c r="Y35" s="25"/>
      <c r="Z35" s="25"/>
    </row>
    <row r="37" spans="1:26" ht="16.8" x14ac:dyDescent="0.35">
      <c r="A37" s="91" t="s">
        <v>96</v>
      </c>
      <c r="B37" s="91" t="s">
        <v>97</v>
      </c>
      <c r="C37" s="91"/>
      <c r="D37" s="91"/>
      <c r="E37" s="91" t="s">
        <v>98</v>
      </c>
      <c r="F37" s="91"/>
      <c r="G37" s="91"/>
      <c r="H37" s="91" t="s">
        <v>99</v>
      </c>
      <c r="I37" s="91"/>
      <c r="J37" s="91"/>
      <c r="K37" s="91" t="s">
        <v>100</v>
      </c>
      <c r="L37" s="91"/>
      <c r="O37" s="91" t="s">
        <v>96</v>
      </c>
      <c r="P37" s="91" t="s">
        <v>97</v>
      </c>
      <c r="Q37" s="91"/>
      <c r="R37" s="91"/>
      <c r="S37" s="91" t="s">
        <v>98</v>
      </c>
      <c r="T37" s="91"/>
      <c r="U37" s="91"/>
      <c r="V37" s="91" t="s">
        <v>99</v>
      </c>
      <c r="W37" s="91"/>
      <c r="X37" s="91"/>
      <c r="Y37" s="91" t="s">
        <v>100</v>
      </c>
      <c r="Z37" s="91"/>
    </row>
    <row r="38" spans="1:26" x14ac:dyDescent="0.3">
      <c r="A38" s="30">
        <v>1</v>
      </c>
      <c r="B38" s="30">
        <v>14.6</v>
      </c>
      <c r="C38" s="30"/>
      <c r="D38" s="30"/>
      <c r="E38" s="90">
        <v>15.79</v>
      </c>
      <c r="F38" s="30"/>
      <c r="G38" s="30"/>
      <c r="H38" s="93">
        <f>($C$44)*(E38)+$C$45</f>
        <v>14.721887744042778</v>
      </c>
      <c r="I38" s="93"/>
      <c r="J38" s="93"/>
      <c r="K38" s="93">
        <f>(H38-B38)^2</f>
        <v>1.4856622147837905E-2</v>
      </c>
      <c r="L38" s="30"/>
      <c r="O38" s="30">
        <v>1</v>
      </c>
      <c r="P38" s="30">
        <v>14.6</v>
      </c>
      <c r="Q38" s="30"/>
      <c r="R38" s="30"/>
      <c r="S38" s="90">
        <v>15.13</v>
      </c>
      <c r="T38" s="30"/>
      <c r="U38" s="30"/>
      <c r="V38" s="93">
        <f>($Q$44)*(S38)+$Q$45</f>
        <v>14.74677174396847</v>
      </c>
      <c r="W38" s="93"/>
      <c r="X38" s="93"/>
      <c r="Y38" s="93">
        <f>(V38-P38)^2</f>
        <v>2.1541944827546154E-2</v>
      </c>
      <c r="Z38" s="30"/>
    </row>
    <row r="39" spans="1:26" x14ac:dyDescent="0.3">
      <c r="A39" s="30">
        <v>2</v>
      </c>
      <c r="B39" s="30">
        <v>7.7</v>
      </c>
      <c r="C39" s="30"/>
      <c r="D39" s="30"/>
      <c r="E39" s="90">
        <v>23.31</v>
      </c>
      <c r="F39" s="30"/>
      <c r="G39" s="30"/>
      <c r="H39" s="93">
        <f t="shared" ref="H39:H41" si="5">($C$44)*(E39)+$C$45</f>
        <v>7.3428409501076004</v>
      </c>
      <c r="I39" s="93"/>
      <c r="J39" s="93"/>
      <c r="K39" s="93">
        <f>(H39-B39)^2</f>
        <v>0.12756258692004172</v>
      </c>
      <c r="L39" s="30"/>
      <c r="O39" s="30">
        <v>2</v>
      </c>
      <c r="P39" s="30">
        <v>7.7</v>
      </c>
      <c r="Q39" s="30"/>
      <c r="R39" s="30"/>
      <c r="S39" s="90">
        <v>22.2</v>
      </c>
      <c r="T39" s="30"/>
      <c r="U39" s="30"/>
      <c r="V39" s="93">
        <f t="shared" ref="V39:V41" si="6">($Q$44)*(S39)+$Q$45</f>
        <v>7.2262279879322797</v>
      </c>
      <c r="W39" s="93"/>
      <c r="X39" s="93"/>
      <c r="Y39" s="93">
        <f>(V39-P39)^2</f>
        <v>0.22445991941869625</v>
      </c>
      <c r="Z39" s="30"/>
    </row>
    <row r="40" spans="1:26" x14ac:dyDescent="0.3">
      <c r="A40" s="30" t="s">
        <v>131</v>
      </c>
      <c r="B40" s="30">
        <v>3.4</v>
      </c>
      <c r="C40" s="30"/>
      <c r="D40" s="30"/>
      <c r="E40" s="90">
        <f>AVERAGE(26.39,27.33,27.88)</f>
        <v>27.2</v>
      </c>
      <c r="F40" s="30"/>
      <c r="G40" s="30"/>
      <c r="H40" s="93">
        <f>($C$44)*(E40)+$C$45</f>
        <v>3.5257542442023002</v>
      </c>
      <c r="I40" s="93"/>
      <c r="J40" s="93"/>
      <c r="K40" s="93">
        <f t="shared" ref="K40:K41" si="7">(H40-B40)^2</f>
        <v>1.5814129934891778E-2</v>
      </c>
      <c r="L40" s="30"/>
      <c r="O40" s="30" t="s">
        <v>131</v>
      </c>
      <c r="P40" s="30">
        <v>3.4</v>
      </c>
      <c r="Q40" s="30"/>
      <c r="R40" s="30"/>
      <c r="S40" s="90">
        <f>AVERAGE(27.79,24.51,25.24)</f>
        <v>25.846666666666664</v>
      </c>
      <c r="T40" s="30"/>
      <c r="U40" s="30"/>
      <c r="V40" s="93">
        <f t="shared" si="6"/>
        <v>3.3471733584633547</v>
      </c>
      <c r="W40" s="93"/>
      <c r="X40" s="93"/>
      <c r="Y40" s="93">
        <f t="shared" ref="Y40:Y41" si="8">(V40-P40)^2</f>
        <v>2.790654056041206E-3</v>
      </c>
      <c r="Z40" s="30"/>
    </row>
    <row r="41" spans="1:26" x14ac:dyDescent="0.3">
      <c r="A41" s="30" t="s">
        <v>127</v>
      </c>
      <c r="B41" s="30">
        <v>3.4</v>
      </c>
      <c r="C41" s="30"/>
      <c r="D41" s="30"/>
      <c r="E41" s="90">
        <f>AVERAGE(26.29,28.15,27.21)</f>
        <v>27.216666666666669</v>
      </c>
      <c r="F41" s="30"/>
      <c r="G41" s="30"/>
      <c r="H41" s="93">
        <f t="shared" si="5"/>
        <v>3.5093999738256692</v>
      </c>
      <c r="I41" s="93"/>
      <c r="J41" s="93"/>
      <c r="K41" s="93">
        <f t="shared" si="7"/>
        <v>1.1968354273057114E-2</v>
      </c>
      <c r="L41" s="30"/>
      <c r="O41" s="30" t="s">
        <v>127</v>
      </c>
      <c r="P41" s="30">
        <v>3.4</v>
      </c>
      <c r="Q41" s="30"/>
      <c r="R41" s="30"/>
      <c r="S41" s="90">
        <f>AVERAGE(26.56,25.18,24.58)</f>
        <v>25.439999999999998</v>
      </c>
      <c r="T41" s="30"/>
      <c r="U41" s="30"/>
      <c r="V41" s="93">
        <f t="shared" si="6"/>
        <v>3.7797553189708601</v>
      </c>
      <c r="W41" s="93"/>
      <c r="X41" s="93"/>
      <c r="Y41" s="93">
        <f t="shared" si="8"/>
        <v>0.14421410228665979</v>
      </c>
      <c r="Z41" s="30"/>
    </row>
    <row r="42" spans="1:26" x14ac:dyDescent="0.3">
      <c r="A42" s="30"/>
      <c r="B42" s="30"/>
      <c r="C42" s="30"/>
      <c r="D42" s="30"/>
      <c r="E42" s="90"/>
      <c r="F42" s="30"/>
      <c r="G42" s="30"/>
      <c r="H42" s="93"/>
      <c r="I42" s="93"/>
      <c r="J42" s="93"/>
      <c r="K42" s="93"/>
      <c r="L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3">
      <c r="A44" s="30" t="s">
        <v>102</v>
      </c>
      <c r="B44" s="30"/>
      <c r="C44" s="98">
        <v>-0.98125622259776313</v>
      </c>
      <c r="D44" s="30"/>
      <c r="E44" s="30"/>
      <c r="F44" s="30"/>
      <c r="G44" s="4" t="s">
        <v>104</v>
      </c>
      <c r="H44" s="5">
        <f>SQRT(SUM(K38:K41)/COUNT(K38:K41))</f>
        <v>0.20627753954068079</v>
      </c>
      <c r="I44" s="6" t="s">
        <v>93</v>
      </c>
      <c r="J44" s="30"/>
      <c r="K44" s="30"/>
      <c r="L44" s="30"/>
      <c r="O44" s="30" t="s">
        <v>102</v>
      </c>
      <c r="P44" s="30"/>
      <c r="Q44" s="98">
        <v>-1.063726132395501</v>
      </c>
      <c r="R44" s="30"/>
      <c r="S44" s="30"/>
      <c r="T44" s="30"/>
      <c r="U44" s="4" t="s">
        <v>104</v>
      </c>
      <c r="V44" s="5">
        <f>SQRT(SUM(Y38:Y41)/COUNT(Y38:Y41))</f>
        <v>0.31345120058349729</v>
      </c>
      <c r="W44" s="6" t="s">
        <v>93</v>
      </c>
      <c r="X44" s="30"/>
      <c r="Y44" s="30"/>
      <c r="Z44" s="30"/>
    </row>
    <row r="45" spans="1:26" x14ac:dyDescent="0.3">
      <c r="A45" s="30" t="s">
        <v>105</v>
      </c>
      <c r="B45" s="30"/>
      <c r="C45" s="98">
        <v>30.215923498861457</v>
      </c>
      <c r="D45" s="30" t="s">
        <v>106</v>
      </c>
      <c r="E45" s="30"/>
      <c r="F45" s="30"/>
      <c r="G45" s="30"/>
      <c r="H45" s="30"/>
      <c r="I45" s="30"/>
      <c r="J45" s="30"/>
      <c r="K45" s="30"/>
      <c r="L45" s="30"/>
      <c r="O45" s="30" t="s">
        <v>105</v>
      </c>
      <c r="P45" s="30"/>
      <c r="Q45" s="98">
        <v>30.840948127112402</v>
      </c>
      <c r="R45" s="30" t="s">
        <v>106</v>
      </c>
      <c r="S45" s="30"/>
      <c r="T45" s="30"/>
      <c r="U45" s="30"/>
      <c r="V45" s="30"/>
      <c r="W45" s="30"/>
      <c r="X45" s="30"/>
      <c r="Y45" s="30"/>
      <c r="Z45" s="30"/>
    </row>
    <row r="46" spans="1:26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6" x14ac:dyDescent="0.3">
      <c r="A47" s="44" t="s">
        <v>116</v>
      </c>
      <c r="B47" s="30"/>
      <c r="C47" s="44" t="s">
        <v>132</v>
      </c>
      <c r="D47" s="30"/>
      <c r="E47" s="30"/>
      <c r="F47" s="30"/>
      <c r="G47" s="30"/>
      <c r="H47" s="30"/>
      <c r="I47" s="30"/>
      <c r="J47" s="30"/>
      <c r="K47" s="30"/>
      <c r="L47" s="30"/>
      <c r="O47" s="44" t="s">
        <v>116</v>
      </c>
      <c r="P47" s="44"/>
      <c r="Q47" s="44" t="s">
        <v>114</v>
      </c>
      <c r="R47" s="44" t="s">
        <v>115</v>
      </c>
      <c r="S47" s="30"/>
      <c r="T47" s="30"/>
      <c r="U47" s="30"/>
      <c r="V47" s="30"/>
      <c r="W47" s="30"/>
      <c r="X47" s="30"/>
      <c r="Y47" s="30"/>
      <c r="Z47" s="30"/>
    </row>
    <row r="49" spans="1:26" ht="16.8" x14ac:dyDescent="0.35">
      <c r="A49" s="31" t="s">
        <v>96</v>
      </c>
      <c r="B49" s="31" t="s">
        <v>97</v>
      </c>
      <c r="C49" s="31"/>
      <c r="D49" s="31"/>
      <c r="E49" s="31" t="s">
        <v>98</v>
      </c>
      <c r="F49" s="31"/>
      <c r="G49" s="31"/>
      <c r="H49" s="31" t="s">
        <v>99</v>
      </c>
      <c r="I49" s="31"/>
      <c r="J49" s="31"/>
      <c r="K49" s="31" t="s">
        <v>100</v>
      </c>
      <c r="L49" s="31"/>
      <c r="O49" s="31" t="s">
        <v>96</v>
      </c>
      <c r="P49" s="31" t="s">
        <v>108</v>
      </c>
      <c r="Q49" s="31"/>
      <c r="R49" s="31"/>
      <c r="S49" s="31" t="s">
        <v>109</v>
      </c>
      <c r="T49" s="31"/>
      <c r="U49" s="31"/>
      <c r="V49" s="31" t="s">
        <v>110</v>
      </c>
      <c r="W49" s="31"/>
      <c r="X49" s="31"/>
      <c r="Y49" s="31" t="s">
        <v>111</v>
      </c>
      <c r="Z49" s="31"/>
    </row>
    <row r="50" spans="1:26" x14ac:dyDescent="0.3">
      <c r="A50" s="32">
        <v>1</v>
      </c>
      <c r="B50" s="35">
        <v>14.6</v>
      </c>
      <c r="C50" s="32"/>
      <c r="D50" s="32"/>
      <c r="E50" s="33">
        <v>15.79</v>
      </c>
      <c r="F50" s="32"/>
      <c r="G50" s="32"/>
      <c r="H50" s="94">
        <f>($C$56)*(E50)+$C$57</f>
        <v>14.717554186750563</v>
      </c>
      <c r="I50" s="94"/>
      <c r="J50" s="94"/>
      <c r="K50" s="94">
        <f>(H50-B50)^2</f>
        <v>1.3818986822586386E-2</v>
      </c>
      <c r="L50" s="32"/>
      <c r="O50" s="32">
        <v>1</v>
      </c>
      <c r="P50" s="32">
        <v>14.6</v>
      </c>
      <c r="Q50" s="32"/>
      <c r="R50" s="32"/>
      <c r="S50" s="32">
        <v>15.03</v>
      </c>
      <c r="T50" s="32"/>
      <c r="U50" s="32"/>
      <c r="V50" s="94">
        <f>($Q$56)*(S50)+$Q$57</f>
        <v>14.746806764025969</v>
      </c>
      <c r="W50" s="94"/>
      <c r="X50" s="94"/>
      <c r="Y50" s="94">
        <f>(V50-P50)^2</f>
        <v>2.1552225963776653E-2</v>
      </c>
      <c r="Z50" s="94"/>
    </row>
    <row r="51" spans="1:26" x14ac:dyDescent="0.3">
      <c r="A51" s="32">
        <v>2</v>
      </c>
      <c r="B51" s="35">
        <v>7.7</v>
      </c>
      <c r="C51" s="32"/>
      <c r="D51" s="32"/>
      <c r="E51" s="33">
        <v>23.26</v>
      </c>
      <c r="F51" s="32"/>
      <c r="G51" s="32"/>
      <c r="H51" s="94">
        <f t="shared" ref="H51:H53" si="9">($C$56)*(E51)+$C$57</f>
        <v>7.3570827232294995</v>
      </c>
      <c r="I51" s="94"/>
      <c r="J51" s="94"/>
      <c r="K51" s="94">
        <f>(H51-B51)^2</f>
        <v>0.11759225870769614</v>
      </c>
      <c r="L51" s="32"/>
      <c r="O51" s="32">
        <v>2</v>
      </c>
      <c r="P51" s="32">
        <v>7.7</v>
      </c>
      <c r="Q51" s="32"/>
      <c r="R51" s="32"/>
      <c r="S51" s="32">
        <v>22.09</v>
      </c>
      <c r="T51" s="32"/>
      <c r="U51" s="32"/>
      <c r="V51" s="94">
        <f t="shared" ref="V51:V53" si="10">($Q$56)*(S51)+$Q$57</f>
        <v>7.2270689571914204</v>
      </c>
      <c r="W51" s="94"/>
      <c r="X51" s="94"/>
      <c r="Y51" s="94">
        <f>(V51-P51)^2</f>
        <v>0.22366377125201073</v>
      </c>
      <c r="Z51" s="94"/>
    </row>
    <row r="52" spans="1:26" x14ac:dyDescent="0.3">
      <c r="A52" s="32" t="s">
        <v>131</v>
      </c>
      <c r="B52" s="35">
        <v>3.4</v>
      </c>
      <c r="C52" s="32"/>
      <c r="D52" s="32"/>
      <c r="E52" s="33">
        <f>AVERAGE(26.34,27.28,27.84)</f>
        <v>27.153333333333336</v>
      </c>
      <c r="F52" s="32"/>
      <c r="G52" s="32"/>
      <c r="H52" s="94">
        <f t="shared" si="9"/>
        <v>3.5208352134603764</v>
      </c>
      <c r="I52" s="94"/>
      <c r="J52" s="94"/>
      <c r="K52" s="94">
        <f t="shared" ref="K52:K53" si="11">(H52-B52)^2</f>
        <v>1.4601148812014757E-2</v>
      </c>
      <c r="L52" s="32"/>
      <c r="O52" s="32" t="s">
        <v>131</v>
      </c>
      <c r="P52" s="32">
        <v>3.4</v>
      </c>
      <c r="Q52" s="32"/>
      <c r="R52" s="32"/>
      <c r="S52" s="32">
        <f>AVERAGE(27.67,24.39,25.13)</f>
        <v>25.73</v>
      </c>
      <c r="T52" s="32"/>
      <c r="U52" s="32"/>
      <c r="V52" s="94">
        <f t="shared" si="10"/>
        <v>3.35003700012658</v>
      </c>
      <c r="W52" s="94"/>
      <c r="X52" s="94"/>
      <c r="Y52" s="94">
        <f t="shared" ref="Y52:Y53" si="12">(V52-P52)^2</f>
        <v>2.4963013563513571E-3</v>
      </c>
      <c r="Z52" s="94"/>
    </row>
    <row r="53" spans="1:26" x14ac:dyDescent="0.3">
      <c r="A53" s="32" t="s">
        <v>127</v>
      </c>
      <c r="B53" s="35">
        <v>3.4</v>
      </c>
      <c r="C53" s="32"/>
      <c r="D53" s="32"/>
      <c r="E53" s="33">
        <f>AVERAGE(26.25,28.1,27.16)</f>
        <v>27.17</v>
      </c>
      <c r="F53" s="32"/>
      <c r="G53" s="32"/>
      <c r="H53" s="94">
        <f t="shared" si="9"/>
        <v>3.5044129210384227</v>
      </c>
      <c r="I53" s="94"/>
      <c r="J53" s="94"/>
      <c r="K53" s="94">
        <f t="shared" si="11"/>
        <v>1.0902058079775918E-2</v>
      </c>
      <c r="L53" s="32"/>
      <c r="O53" s="32" t="s">
        <v>127</v>
      </c>
      <c r="P53" s="32">
        <v>3.4</v>
      </c>
      <c r="Q53" s="32"/>
      <c r="R53" s="32"/>
      <c r="S53" s="32">
        <f>AVERAGE(26.45,25.07,24.47)</f>
        <v>25.33</v>
      </c>
      <c r="T53" s="32"/>
      <c r="U53" s="32"/>
      <c r="V53" s="94">
        <f t="shared" si="10"/>
        <v>3.776084467935906</v>
      </c>
      <c r="W53" s="94"/>
      <c r="X53" s="94"/>
      <c r="Y53" s="94">
        <f t="shared" si="12"/>
        <v>0.1414395270226336</v>
      </c>
      <c r="Z53" s="94"/>
    </row>
    <row r="54" spans="1:26" x14ac:dyDescent="0.3">
      <c r="A54" s="32"/>
      <c r="B54" s="35"/>
      <c r="C54" s="32"/>
      <c r="D54" s="32"/>
      <c r="E54" s="34"/>
      <c r="F54" s="32"/>
      <c r="G54" s="32"/>
      <c r="H54" s="34"/>
      <c r="I54" s="32"/>
      <c r="J54" s="32"/>
      <c r="K54" s="33"/>
      <c r="L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x14ac:dyDescent="0.3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x14ac:dyDescent="0.3">
      <c r="A56" s="31" t="s">
        <v>102</v>
      </c>
      <c r="B56" s="32"/>
      <c r="C56" s="97">
        <v>-0.98533754531741113</v>
      </c>
      <c r="D56" s="32"/>
      <c r="E56" s="32"/>
      <c r="F56" s="32"/>
      <c r="G56" s="4" t="s">
        <v>104</v>
      </c>
      <c r="H56" s="5">
        <f>SQRT(SUM(K50:K53)/COUNT(K50:K53))</f>
        <v>0.1980621445544764</v>
      </c>
      <c r="I56" s="6" t="s">
        <v>93</v>
      </c>
      <c r="J56" s="32"/>
      <c r="K56" s="32"/>
      <c r="L56" s="32"/>
      <c r="O56" s="32" t="s">
        <v>102</v>
      </c>
      <c r="P56" s="32"/>
      <c r="Q56" s="97">
        <v>-1.0651186695233075</v>
      </c>
      <c r="R56" s="32"/>
      <c r="S56" s="32"/>
      <c r="T56" s="32"/>
      <c r="U56" s="4" t="s">
        <v>104</v>
      </c>
      <c r="V56" s="5">
        <f>SQRT(SUM(Y50:Y53)/COUNT(Y50:Y53))</f>
        <v>0.31191017360562812</v>
      </c>
      <c r="W56" s="6" t="s">
        <v>93</v>
      </c>
      <c r="X56" s="32"/>
      <c r="Y56" s="32"/>
      <c r="Z56" s="32"/>
    </row>
    <row r="57" spans="1:26" x14ac:dyDescent="0.3">
      <c r="A57" s="31" t="s">
        <v>105</v>
      </c>
      <c r="B57" s="32"/>
      <c r="C57" s="97">
        <v>30.276034027312484</v>
      </c>
      <c r="D57" s="32" t="s">
        <v>106</v>
      </c>
      <c r="E57" s="32"/>
      <c r="F57" s="32"/>
      <c r="G57" s="32"/>
      <c r="H57" s="32"/>
      <c r="I57" s="32"/>
      <c r="J57" s="32"/>
      <c r="K57" s="32"/>
      <c r="L57" s="32"/>
      <c r="O57" s="32" t="s">
        <v>105</v>
      </c>
      <c r="P57" s="32"/>
      <c r="Q57" s="97">
        <v>30.755540366961281</v>
      </c>
      <c r="R57" s="32" t="s">
        <v>106</v>
      </c>
      <c r="S57" s="32"/>
      <c r="T57" s="32"/>
      <c r="U57" s="32"/>
      <c r="V57" s="32"/>
      <c r="W57" s="32"/>
      <c r="X57" s="32"/>
      <c r="Y57" s="32"/>
      <c r="Z57" s="32"/>
    </row>
    <row r="58" spans="1:26" x14ac:dyDescent="0.3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5.6" x14ac:dyDescent="0.3">
      <c r="A59" s="42" t="s">
        <v>252</v>
      </c>
      <c r="B59" s="32"/>
      <c r="C59" s="42" t="s">
        <v>132</v>
      </c>
      <c r="D59" s="32"/>
      <c r="E59" s="32"/>
      <c r="F59" s="32"/>
      <c r="G59" s="32"/>
      <c r="H59" s="32"/>
      <c r="I59" s="32"/>
      <c r="J59" s="32"/>
      <c r="K59" s="32"/>
      <c r="L59" s="32"/>
      <c r="O59" s="42" t="s">
        <v>252</v>
      </c>
      <c r="P59" s="42"/>
      <c r="Q59" s="42" t="s">
        <v>114</v>
      </c>
      <c r="R59" s="42" t="s">
        <v>115</v>
      </c>
      <c r="S59" s="32"/>
      <c r="T59" s="32"/>
      <c r="U59" s="32"/>
      <c r="V59" s="32"/>
      <c r="W59" s="32"/>
      <c r="X59" s="32"/>
      <c r="Y59" s="32"/>
      <c r="Z59" s="32"/>
    </row>
    <row r="61" spans="1:26" ht="16.8" x14ac:dyDescent="0.35">
      <c r="A61" s="24" t="s">
        <v>96</v>
      </c>
      <c r="B61" s="24" t="s">
        <v>97</v>
      </c>
      <c r="C61" s="24"/>
      <c r="D61" s="24"/>
      <c r="E61" s="24" t="s">
        <v>98</v>
      </c>
      <c r="F61" s="24"/>
      <c r="G61" s="24"/>
      <c r="H61" s="24" t="s">
        <v>99</v>
      </c>
      <c r="I61" s="24"/>
      <c r="J61" s="24"/>
      <c r="K61" s="24" t="s">
        <v>100</v>
      </c>
      <c r="L61" s="24"/>
      <c r="O61" s="24" t="s">
        <v>96</v>
      </c>
      <c r="P61" s="24" t="s">
        <v>97</v>
      </c>
      <c r="Q61" s="24"/>
      <c r="R61" s="24"/>
      <c r="S61" s="24" t="s">
        <v>98</v>
      </c>
      <c r="T61" s="24"/>
      <c r="U61" s="24"/>
      <c r="V61" s="24" t="s">
        <v>99</v>
      </c>
      <c r="W61" s="24"/>
      <c r="X61" s="24"/>
      <c r="Y61" s="24" t="s">
        <v>100</v>
      </c>
      <c r="Z61" s="24"/>
    </row>
    <row r="62" spans="1:26" x14ac:dyDescent="0.3">
      <c r="A62" s="25">
        <v>1</v>
      </c>
      <c r="B62" s="25">
        <v>14.6</v>
      </c>
      <c r="C62" s="25"/>
      <c r="D62" s="25"/>
      <c r="E62" s="26">
        <v>15.51</v>
      </c>
      <c r="F62" s="25"/>
      <c r="G62" s="25"/>
      <c r="H62" s="92">
        <f>($C$68)*(E62)+$C$69</f>
        <v>14.72086640133608</v>
      </c>
      <c r="I62" s="92"/>
      <c r="J62" s="92"/>
      <c r="K62" s="92">
        <f>(H62-B62)^2</f>
        <v>1.460868697193443E-2</v>
      </c>
      <c r="L62" s="25"/>
      <c r="O62" s="25">
        <v>1</v>
      </c>
      <c r="P62" s="25">
        <v>14.6</v>
      </c>
      <c r="Q62" s="25"/>
      <c r="R62" s="25"/>
      <c r="S62" s="26">
        <v>14.92</v>
      </c>
      <c r="T62" s="25"/>
      <c r="U62" s="25"/>
      <c r="V62" s="92">
        <f>($Q$68)*(S62)+$Q$69</f>
        <v>14.746321936655878</v>
      </c>
      <c r="W62" s="92"/>
      <c r="X62" s="92"/>
      <c r="Y62" s="92">
        <f>(V62-P62)^2</f>
        <v>2.1410109146726936E-2</v>
      </c>
      <c r="Z62" s="25"/>
    </row>
    <row r="63" spans="1:26" x14ac:dyDescent="0.3">
      <c r="A63" s="25">
        <v>2</v>
      </c>
      <c r="B63" s="25">
        <v>7.7</v>
      </c>
      <c r="C63" s="25"/>
      <c r="D63" s="25"/>
      <c r="E63" s="26">
        <v>23.01</v>
      </c>
      <c r="F63" s="25"/>
      <c r="G63" s="25"/>
      <c r="H63" s="92">
        <f t="shared" ref="H63:H65" si="13">($C$68)*(E63)+$C$69</f>
        <v>7.3462827721039012</v>
      </c>
      <c r="I63" s="92"/>
      <c r="J63" s="92"/>
      <c r="K63" s="92">
        <f>(H63-B63)^2</f>
        <v>0.12511587731050081</v>
      </c>
      <c r="L63" s="25"/>
      <c r="O63" s="25">
        <v>2</v>
      </c>
      <c r="P63" s="25">
        <v>7.7</v>
      </c>
      <c r="Q63" s="25"/>
      <c r="R63" s="25"/>
      <c r="S63" s="26">
        <v>21.98</v>
      </c>
      <c r="T63" s="25"/>
      <c r="U63" s="25"/>
      <c r="V63" s="92">
        <f t="shared" ref="V63:V65" si="14">($Q$68)*(S63)+$Q$69</f>
        <v>7.2288658714957812</v>
      </c>
      <c r="W63" s="92"/>
      <c r="X63" s="92"/>
      <c r="Y63" s="92">
        <f>(V63-P63)^2</f>
        <v>0.22196736704142994</v>
      </c>
      <c r="Z63" s="25"/>
    </row>
    <row r="64" spans="1:26" x14ac:dyDescent="0.3">
      <c r="A64" s="25" t="s">
        <v>131</v>
      </c>
      <c r="B64" s="25">
        <v>3.4</v>
      </c>
      <c r="C64" s="25"/>
      <c r="D64" s="25"/>
      <c r="E64" s="26">
        <f>AVERAGE(26.08,27.03,27.58)</f>
        <v>26.896666666666665</v>
      </c>
      <c r="F64" s="25"/>
      <c r="G64" s="25"/>
      <c r="H64" s="92">
        <f t="shared" si="13"/>
        <v>3.524609655799587</v>
      </c>
      <c r="I64" s="92"/>
      <c r="J64" s="92"/>
      <c r="K64" s="92">
        <f t="shared" ref="K64:K65" si="15">(H64-B64)^2</f>
        <v>1.5527566318491559E-2</v>
      </c>
      <c r="L64" s="25"/>
      <c r="O64" s="25" t="s">
        <v>131</v>
      </c>
      <c r="P64" s="25">
        <v>3.4</v>
      </c>
      <c r="Q64" s="25"/>
      <c r="R64" s="25"/>
      <c r="S64" s="26">
        <f>AVERAGE(27.1,24.37,25.4)</f>
        <v>25.623333333333335</v>
      </c>
      <c r="T64" s="25"/>
      <c r="U64" s="25"/>
      <c r="V64" s="92">
        <f t="shared" si="14"/>
        <v>3.3494610182285527</v>
      </c>
      <c r="W64" s="92"/>
      <c r="X64" s="92"/>
      <c r="Y64" s="92">
        <f t="shared" ref="Y64:Y65" si="16">(V64-P64)^2</f>
        <v>2.5541886784946747E-3</v>
      </c>
      <c r="Z64" s="25"/>
    </row>
    <row r="65" spans="1:26" x14ac:dyDescent="0.3">
      <c r="A65" s="25" t="s">
        <v>127</v>
      </c>
      <c r="B65" s="25">
        <v>3.4</v>
      </c>
      <c r="C65" s="25"/>
      <c r="D65" s="25"/>
      <c r="E65" s="26">
        <f>AVERAGE(25.99,27.85,26.9)</f>
        <v>26.913333333333338</v>
      </c>
      <c r="F65" s="25"/>
      <c r="G65" s="25"/>
      <c r="H65" s="92">
        <f t="shared" si="13"/>
        <v>3.5082216921790632</v>
      </c>
      <c r="I65" s="92"/>
      <c r="J65" s="92"/>
      <c r="K65" s="92">
        <f t="shared" si="15"/>
        <v>1.1711934658099931E-2</v>
      </c>
      <c r="L65" s="25"/>
      <c r="O65" s="25" t="s">
        <v>127</v>
      </c>
      <c r="P65" s="25">
        <v>3.4</v>
      </c>
      <c r="Q65" s="25"/>
      <c r="R65" s="25"/>
      <c r="S65" s="26">
        <f>AVERAGE(26.51,24.75,24.41)</f>
        <v>25.223333333333333</v>
      </c>
      <c r="T65" s="25"/>
      <c r="U65" s="25"/>
      <c r="V65" s="92">
        <f t="shared" si="14"/>
        <v>3.7753792088891842</v>
      </c>
      <c r="W65" s="92"/>
      <c r="X65" s="92"/>
      <c r="Y65" s="92">
        <f t="shared" si="16"/>
        <v>0.14090955046626985</v>
      </c>
      <c r="Z65" s="25"/>
    </row>
    <row r="66" spans="1:26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O66" s="25"/>
      <c r="P66" s="25"/>
      <c r="Q66" s="25"/>
      <c r="R66" s="25"/>
      <c r="S66" s="25"/>
      <c r="T66" s="25"/>
      <c r="U66" s="25"/>
      <c r="V66" s="92"/>
      <c r="W66" s="92"/>
      <c r="X66" s="92"/>
      <c r="Y66" s="92"/>
      <c r="Z66" s="25"/>
    </row>
    <row r="67" spans="1:26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x14ac:dyDescent="0.3">
      <c r="A68" s="25" t="s">
        <v>102</v>
      </c>
      <c r="B68" s="25"/>
      <c r="C68" s="96">
        <v>-0.98327781723095686</v>
      </c>
      <c r="D68" s="25"/>
      <c r="E68" s="25"/>
      <c r="F68" s="25"/>
      <c r="G68" s="4" t="s">
        <v>104</v>
      </c>
      <c r="H68" s="5">
        <f>SQRT(SUM(K62:K65)/COUNT(K62:K65))</f>
        <v>0.20430618276194357</v>
      </c>
      <c r="I68" s="6" t="s">
        <v>93</v>
      </c>
      <c r="J68" s="25"/>
      <c r="K68" s="25"/>
      <c r="L68" s="25"/>
      <c r="O68" s="25" t="s">
        <v>102</v>
      </c>
      <c r="P68" s="25"/>
      <c r="Q68" s="96">
        <v>-1.0647954766515719</v>
      </c>
      <c r="R68" s="25"/>
      <c r="S68" s="25"/>
      <c r="T68" s="25"/>
      <c r="U68" s="4" t="s">
        <v>104</v>
      </c>
      <c r="V68" s="5">
        <f>SQRT(SUM(Y62:Y65)/COUNT(Y62:Y65))</f>
        <v>0.31098280311494775</v>
      </c>
      <c r="W68" s="6" t="s">
        <v>93</v>
      </c>
      <c r="X68" s="25"/>
      <c r="Y68" s="25"/>
      <c r="Z68" s="25"/>
    </row>
    <row r="69" spans="1:26" x14ac:dyDescent="0.3">
      <c r="A69" s="25" t="s">
        <v>105</v>
      </c>
      <c r="B69" s="25"/>
      <c r="C69" s="96">
        <v>29.97150534658822</v>
      </c>
      <c r="D69" s="25" t="s">
        <v>106</v>
      </c>
      <c r="E69" s="25"/>
      <c r="F69" s="25"/>
      <c r="G69" s="25"/>
      <c r="H69" s="25"/>
      <c r="I69" s="25"/>
      <c r="J69" s="25"/>
      <c r="K69" s="25"/>
      <c r="L69" s="25"/>
      <c r="O69" s="25" t="s">
        <v>105</v>
      </c>
      <c r="P69" s="25"/>
      <c r="Q69" s="96">
        <v>30.633070448297332</v>
      </c>
      <c r="R69" s="25" t="s">
        <v>106</v>
      </c>
      <c r="S69" s="25"/>
      <c r="T69" s="25"/>
      <c r="U69" s="25"/>
      <c r="V69" s="25"/>
      <c r="W69" s="25"/>
      <c r="X69" s="25"/>
      <c r="Y69" s="25"/>
      <c r="Z69" s="25"/>
    </row>
    <row r="70" spans="1:26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5.6" x14ac:dyDescent="0.3">
      <c r="A71" s="43" t="s">
        <v>253</v>
      </c>
      <c r="B71" s="25"/>
      <c r="C71" s="43" t="s">
        <v>132</v>
      </c>
      <c r="D71" s="25"/>
      <c r="E71" s="25"/>
      <c r="F71" s="25"/>
      <c r="G71" s="25"/>
      <c r="H71" s="25"/>
      <c r="I71" s="25"/>
      <c r="J71" s="25"/>
      <c r="K71" s="25"/>
      <c r="L71" s="25"/>
      <c r="O71" s="43" t="s">
        <v>253</v>
      </c>
      <c r="P71" s="43"/>
      <c r="Q71" s="43" t="s">
        <v>114</v>
      </c>
      <c r="R71" s="43" t="s">
        <v>115</v>
      </c>
      <c r="S71" s="25"/>
      <c r="T71" s="25"/>
      <c r="U71" s="25"/>
      <c r="V71" s="25"/>
      <c r="W71" s="25"/>
      <c r="X71" s="25"/>
      <c r="Y71" s="25"/>
      <c r="Z71" s="25"/>
    </row>
    <row r="73" spans="1:26" ht="16.8" x14ac:dyDescent="0.35">
      <c r="A73" s="91" t="s">
        <v>96</v>
      </c>
      <c r="B73" s="91" t="s">
        <v>97</v>
      </c>
      <c r="C73" s="91"/>
      <c r="D73" s="91"/>
      <c r="E73" s="91" t="s">
        <v>98</v>
      </c>
      <c r="F73" s="91"/>
      <c r="G73" s="91"/>
      <c r="H73" s="91" t="s">
        <v>99</v>
      </c>
      <c r="I73" s="91"/>
      <c r="J73" s="91"/>
      <c r="K73" s="91" t="s">
        <v>100</v>
      </c>
      <c r="L73" s="91"/>
      <c r="O73" s="91" t="s">
        <v>96</v>
      </c>
      <c r="P73" s="91" t="s">
        <v>97</v>
      </c>
      <c r="Q73" s="91"/>
      <c r="R73" s="91"/>
      <c r="S73" s="91" t="s">
        <v>98</v>
      </c>
      <c r="T73" s="91"/>
      <c r="U73" s="91"/>
      <c r="V73" s="91" t="s">
        <v>99</v>
      </c>
      <c r="W73" s="91"/>
      <c r="X73" s="91"/>
      <c r="Y73" s="91" t="s">
        <v>100</v>
      </c>
      <c r="Z73" s="91"/>
    </row>
    <row r="74" spans="1:26" x14ac:dyDescent="0.3">
      <c r="A74" s="30">
        <v>1</v>
      </c>
      <c r="B74" s="30">
        <v>14.6</v>
      </c>
      <c r="C74" s="30"/>
      <c r="D74" s="30"/>
      <c r="E74" s="30">
        <v>14.72</v>
      </c>
      <c r="F74" s="30"/>
      <c r="G74" s="30"/>
      <c r="H74" s="93">
        <f>($C$80)*(E74)+$C$81</f>
        <v>14.764438534320343</v>
      </c>
      <c r="I74" s="93"/>
      <c r="J74" s="93"/>
      <c r="K74" s="93">
        <f>(H74-B74)^2</f>
        <v>2.7040031569422678E-2</v>
      </c>
      <c r="L74" s="30"/>
      <c r="O74" s="30">
        <v>1</v>
      </c>
      <c r="P74" s="30">
        <v>14.6</v>
      </c>
      <c r="Q74" s="30"/>
      <c r="R74" s="30"/>
      <c r="S74" s="90">
        <v>14.36</v>
      </c>
      <c r="T74" s="30"/>
      <c r="U74" s="30"/>
      <c r="V74" s="93">
        <f>($Q$80)*(S74)+$Q$81</f>
        <v>14.778570394219747</v>
      </c>
      <c r="W74" s="93"/>
      <c r="X74" s="93"/>
      <c r="Y74" s="93">
        <f>(V74-P74)^2</f>
        <v>3.1887385691795916E-2</v>
      </c>
      <c r="Z74" s="30"/>
    </row>
    <row r="75" spans="1:26" x14ac:dyDescent="0.3">
      <c r="A75" s="30">
        <v>2</v>
      </c>
      <c r="B75" s="30">
        <v>7.7</v>
      </c>
      <c r="C75" s="30"/>
      <c r="D75" s="30"/>
      <c r="E75" s="30">
        <v>22.42</v>
      </c>
      <c r="F75" s="30"/>
      <c r="G75" s="30"/>
      <c r="H75" s="93">
        <f t="shared" ref="H75:H77" si="17">($C$80)*(E75)+$C$81</f>
        <v>7.1913851461800604</v>
      </c>
      <c r="I75" s="93"/>
      <c r="J75" s="93"/>
      <c r="K75" s="93">
        <f>(H75-B75)^2</f>
        <v>0.25868906952627868</v>
      </c>
      <c r="L75" s="30"/>
      <c r="O75" s="30">
        <v>2</v>
      </c>
      <c r="P75" s="30">
        <v>7.7</v>
      </c>
      <c r="Q75" s="30"/>
      <c r="R75" s="30"/>
      <c r="S75" s="90">
        <v>21.55</v>
      </c>
      <c r="T75" s="30"/>
      <c r="U75" s="30"/>
      <c r="V75" s="93">
        <f t="shared" ref="V75:V77" si="18">($Q$80)*(S75)+$Q$81</f>
        <v>7.0951208718727088</v>
      </c>
      <c r="W75" s="93"/>
      <c r="X75" s="93"/>
      <c r="Y75" s="93">
        <f>(V75-P75)^2</f>
        <v>0.36587875964403221</v>
      </c>
      <c r="Z75" s="30"/>
    </row>
    <row r="76" spans="1:26" x14ac:dyDescent="0.3">
      <c r="A76" s="30" t="s">
        <v>131</v>
      </c>
      <c r="B76" s="30">
        <v>3.4</v>
      </c>
      <c r="C76" s="30"/>
      <c r="D76" s="30"/>
      <c r="E76" s="30">
        <f>AVERAGE(25.27,26.22,26.78)</f>
        <v>26.09</v>
      </c>
      <c r="F76" s="30"/>
      <c r="G76" s="30"/>
      <c r="H76" s="93">
        <f t="shared" si="17"/>
        <v>3.5818908689755382</v>
      </c>
      <c r="I76" s="93"/>
      <c r="J76" s="93"/>
      <c r="K76" s="93">
        <f t="shared" ref="K76:K77" si="19">(H76-B76)^2</f>
        <v>3.3084288216676444E-2</v>
      </c>
      <c r="L76" s="30"/>
      <c r="O76" s="30" t="s">
        <v>131</v>
      </c>
      <c r="P76" s="30">
        <v>3.4</v>
      </c>
      <c r="Q76" s="30"/>
      <c r="R76" s="30"/>
      <c r="S76" s="90">
        <f>AVERAGE(26.91,23.64,24.54)</f>
        <v>25.03</v>
      </c>
      <c r="T76" s="30"/>
      <c r="U76" s="30"/>
      <c r="V76" s="93">
        <f t="shared" si="18"/>
        <v>3.3762885578577304</v>
      </c>
      <c r="W76" s="93"/>
      <c r="X76" s="93"/>
      <c r="Y76" s="93">
        <f t="shared" ref="Y76:Y77" si="20">(V76-P76)^2</f>
        <v>5.6223248846619411E-4</v>
      </c>
      <c r="Z76" s="30"/>
    </row>
    <row r="77" spans="1:26" x14ac:dyDescent="0.3">
      <c r="A77" s="30" t="s">
        <v>127</v>
      </c>
      <c r="B77" s="30">
        <v>3.4</v>
      </c>
      <c r="C77" s="30"/>
      <c r="D77" s="30"/>
      <c r="E77" s="30">
        <f>AVERAGE(25.22,27.03,26.08)</f>
        <v>26.11</v>
      </c>
      <c r="F77" s="30"/>
      <c r="G77" s="30"/>
      <c r="H77" s="93">
        <f t="shared" si="17"/>
        <v>3.5622206004349124</v>
      </c>
      <c r="I77" s="93"/>
      <c r="J77" s="93"/>
      <c r="K77" s="93">
        <f t="shared" si="19"/>
        <v>2.6315523205463529E-2</v>
      </c>
      <c r="L77" s="30"/>
      <c r="O77" s="30" t="s">
        <v>127</v>
      </c>
      <c r="P77" s="30">
        <v>3.4</v>
      </c>
      <c r="Q77" s="30"/>
      <c r="R77" s="30"/>
      <c r="S77" s="90">
        <f>AVERAGE(25.71,24.33,23.72)</f>
        <v>24.586666666666662</v>
      </c>
      <c r="T77" s="30"/>
      <c r="U77" s="30"/>
      <c r="V77" s="93">
        <f t="shared" si="18"/>
        <v>3.8500478469037063</v>
      </c>
      <c r="W77" s="93"/>
      <c r="X77" s="93"/>
      <c r="Y77" s="93">
        <f t="shared" si="20"/>
        <v>0.20254306450266191</v>
      </c>
      <c r="Z77" s="30"/>
    </row>
    <row r="78" spans="1:26" x14ac:dyDescent="0.3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x14ac:dyDescent="0.3">
      <c r="A80" s="30" t="s">
        <v>102</v>
      </c>
      <c r="B80" s="30"/>
      <c r="C80" s="98">
        <v>-0.98351342703120548</v>
      </c>
      <c r="D80" s="30"/>
      <c r="E80" s="30"/>
      <c r="F80" s="30"/>
      <c r="G80" s="4" t="s">
        <v>104</v>
      </c>
      <c r="H80" s="5">
        <f>SQRT(SUM(K74:K77)/COUNT(K74:K77))</f>
        <v>0.29373836679851739</v>
      </c>
      <c r="I80" s="6" t="s">
        <v>93</v>
      </c>
      <c r="J80" s="30"/>
      <c r="K80" s="30"/>
      <c r="L80" s="30"/>
      <c r="O80" s="30" t="s">
        <v>102</v>
      </c>
      <c r="P80" s="30"/>
      <c r="Q80" s="98">
        <v>-1.0686299752916602</v>
      </c>
      <c r="R80" s="30"/>
      <c r="S80" s="30"/>
      <c r="T80" s="30"/>
      <c r="U80" s="4" t="s">
        <v>104</v>
      </c>
      <c r="V80" s="5">
        <f>SQRT(SUM(Y74:Y77)/COUNT(Y74:Y77))</f>
        <v>0.38757948937184361</v>
      </c>
      <c r="W80" s="6" t="s">
        <v>93</v>
      </c>
      <c r="X80" s="30"/>
      <c r="Y80" s="30"/>
      <c r="Z80" s="30"/>
    </row>
    <row r="81" spans="1:26" x14ac:dyDescent="0.3">
      <c r="A81" s="30" t="s">
        <v>105</v>
      </c>
      <c r="B81" s="30"/>
      <c r="C81" s="98">
        <v>29.241756180219689</v>
      </c>
      <c r="D81" s="30" t="s">
        <v>106</v>
      </c>
      <c r="E81" s="30"/>
      <c r="F81" s="30"/>
      <c r="G81" s="30"/>
      <c r="H81" s="30"/>
      <c r="I81" s="30"/>
      <c r="J81" s="30"/>
      <c r="K81" s="30"/>
      <c r="L81" s="30"/>
      <c r="O81" s="30" t="s">
        <v>105</v>
      </c>
      <c r="P81" s="30"/>
      <c r="Q81" s="98">
        <v>30.124096839407986</v>
      </c>
      <c r="R81" s="30" t="s">
        <v>106</v>
      </c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6" x14ac:dyDescent="0.3">
      <c r="A83" s="44" t="s">
        <v>254</v>
      </c>
      <c r="B83" s="30"/>
      <c r="C83" s="44" t="s">
        <v>132</v>
      </c>
      <c r="D83" s="30"/>
      <c r="E83" s="30"/>
      <c r="F83" s="30"/>
      <c r="G83" s="30"/>
      <c r="H83" s="30"/>
      <c r="I83" s="30"/>
      <c r="J83" s="30"/>
      <c r="K83" s="30"/>
      <c r="L83" s="30"/>
      <c r="O83" s="44" t="s">
        <v>254</v>
      </c>
      <c r="P83" s="44"/>
      <c r="Q83" s="44" t="s">
        <v>114</v>
      </c>
      <c r="R83" s="44" t="s">
        <v>115</v>
      </c>
      <c r="S83" s="30"/>
      <c r="T83" s="30"/>
      <c r="U83" s="30"/>
      <c r="V83" s="30"/>
      <c r="W83" s="30"/>
      <c r="X83" s="30"/>
      <c r="Y83" s="30"/>
      <c r="Z83" s="30"/>
    </row>
    <row r="85" spans="1:26" ht="16.8" x14ac:dyDescent="0.35">
      <c r="A85" s="31" t="s">
        <v>96</v>
      </c>
      <c r="B85" s="31" t="s">
        <v>97</v>
      </c>
      <c r="C85" s="31"/>
      <c r="D85" s="31"/>
      <c r="E85" s="31" t="s">
        <v>98</v>
      </c>
      <c r="F85" s="31"/>
      <c r="G85" s="31"/>
      <c r="H85" s="31" t="s">
        <v>99</v>
      </c>
      <c r="I85" s="31"/>
      <c r="J85" s="31"/>
      <c r="K85" s="31" t="s">
        <v>100</v>
      </c>
      <c r="L85" s="31"/>
      <c r="O85" s="31" t="s">
        <v>96</v>
      </c>
      <c r="P85" s="31" t="s">
        <v>108</v>
      </c>
      <c r="Q85" s="31"/>
      <c r="R85" s="31"/>
      <c r="S85" s="31" t="s">
        <v>109</v>
      </c>
      <c r="T85" s="31"/>
      <c r="U85" s="31"/>
      <c r="V85" s="31" t="s">
        <v>110</v>
      </c>
      <c r="W85" s="31"/>
      <c r="X85" s="31"/>
      <c r="Y85" s="31" t="s">
        <v>111</v>
      </c>
      <c r="Z85" s="31"/>
    </row>
    <row r="86" spans="1:26" x14ac:dyDescent="0.3">
      <c r="A86" s="32">
        <v>1</v>
      </c>
      <c r="B86" s="35">
        <v>14.6</v>
      </c>
      <c r="C86" s="32"/>
      <c r="D86" s="32"/>
      <c r="E86" s="33">
        <v>12.79</v>
      </c>
      <c r="F86" s="32"/>
      <c r="G86" s="32"/>
      <c r="H86" s="94">
        <f>($C$92)*(E86)+$C$93</f>
        <v>14.794987507429783</v>
      </c>
      <c r="I86" s="94"/>
      <c r="J86" s="94"/>
      <c r="K86" s="94">
        <f>(H86-B86)^2</f>
        <v>3.8020128053679637E-2</v>
      </c>
      <c r="L86" s="94"/>
      <c r="O86" s="32">
        <v>1</v>
      </c>
      <c r="P86" s="32">
        <v>14.6</v>
      </c>
      <c r="Q86" s="32"/>
      <c r="R86" s="32"/>
      <c r="S86" s="33">
        <v>12.4</v>
      </c>
      <c r="T86" s="32"/>
      <c r="U86" s="32"/>
      <c r="V86" s="94">
        <f>($Q$92)*(S86)+$Q$93</f>
        <v>14.774418561485115</v>
      </c>
      <c r="W86" s="94"/>
      <c r="X86" s="94"/>
      <c r="Y86" s="94">
        <f>(V86-P86)^2</f>
        <v>3.0421834590537006E-2</v>
      </c>
      <c r="Z86" s="32"/>
    </row>
    <row r="87" spans="1:26" x14ac:dyDescent="0.3">
      <c r="A87" s="32">
        <v>2</v>
      </c>
      <c r="B87" s="33">
        <v>7.7</v>
      </c>
      <c r="C87" s="32"/>
      <c r="D87" s="32"/>
      <c r="E87" s="33">
        <v>20.94</v>
      </c>
      <c r="F87" s="32"/>
      <c r="G87" s="32"/>
      <c r="H87" s="94">
        <f t="shared" ref="H87:H89" si="21">($C$92)*(E87)+$C$93</f>
        <v>7.0639162783219618</v>
      </c>
      <c r="I87" s="94"/>
      <c r="J87" s="94"/>
      <c r="K87" s="94">
        <f>(H87-B87)^2</f>
        <v>0.4046025009837842</v>
      </c>
      <c r="L87" s="94"/>
      <c r="O87" s="32">
        <v>2</v>
      </c>
      <c r="P87" s="32">
        <v>7.7</v>
      </c>
      <c r="Q87" s="32"/>
      <c r="R87" s="32"/>
      <c r="S87" s="33">
        <v>19.8</v>
      </c>
      <c r="T87" s="32"/>
      <c r="U87" s="32"/>
      <c r="V87" s="94">
        <f t="shared" ref="V87:V89" si="22">($Q$92)*(S87)+$Q$93</f>
        <v>6.9982795544278815</v>
      </c>
      <c r="W87" s="94"/>
      <c r="X87" s="94"/>
      <c r="Y87" s="94">
        <f>(V87-P87)^2</f>
        <v>0.49241158373393273</v>
      </c>
      <c r="Z87" s="32"/>
    </row>
    <row r="88" spans="1:26" x14ac:dyDescent="0.3">
      <c r="A88" s="32" t="s">
        <v>131</v>
      </c>
      <c r="B88" s="33">
        <v>3.4</v>
      </c>
      <c r="C88" s="32"/>
      <c r="D88" s="32"/>
      <c r="E88" s="33">
        <f>AVERAGE(23.53,24.91,25.5)</f>
        <v>24.646666666666665</v>
      </c>
      <c r="F88" s="32"/>
      <c r="G88" s="32"/>
      <c r="H88" s="94">
        <f t="shared" si="21"/>
        <v>3.54778081543121</v>
      </c>
      <c r="I88" s="94"/>
      <c r="J88" s="94"/>
      <c r="K88" s="94">
        <f t="shared" ref="K88:K89" si="23">(H88-B88)^2</f>
        <v>2.1839169409513394E-2</v>
      </c>
      <c r="L88" s="94"/>
      <c r="O88" s="32" t="s">
        <v>131</v>
      </c>
      <c r="P88" s="32">
        <v>3.4</v>
      </c>
      <c r="Q88" s="32"/>
      <c r="R88" s="32"/>
      <c r="S88" s="33">
        <f>AVERAGE(24.8,21.82,23.58)</f>
        <v>23.400000000000002</v>
      </c>
      <c r="T88" s="32"/>
      <c r="U88" s="32"/>
      <c r="V88" s="94">
        <f t="shared" si="22"/>
        <v>3.21529301045409</v>
      </c>
      <c r="W88" s="94"/>
      <c r="X88" s="94"/>
      <c r="Y88" s="94">
        <f t="shared" ref="Y88:Y89" si="24">(V88-P88)^2</f>
        <v>3.4116671987112872E-2</v>
      </c>
      <c r="Z88" s="32"/>
    </row>
    <row r="89" spans="1:26" x14ac:dyDescent="0.3">
      <c r="A89" s="32" t="s">
        <v>127</v>
      </c>
      <c r="B89" s="33">
        <v>3.4</v>
      </c>
      <c r="C89" s="32"/>
      <c r="D89" s="32"/>
      <c r="E89" s="33">
        <f>AVERAGE(23.32,25.48,24.68)</f>
        <v>24.493333333333329</v>
      </c>
      <c r="F89" s="32"/>
      <c r="G89" s="32"/>
      <c r="H89" s="94">
        <f t="shared" si="21"/>
        <v>3.6932324622774146</v>
      </c>
      <c r="I89" s="94"/>
      <c r="J89" s="94"/>
      <c r="K89" s="94">
        <f t="shared" si="23"/>
        <v>8.5985276933275456E-2</v>
      </c>
      <c r="L89" s="94"/>
      <c r="O89" s="32" t="s">
        <v>127</v>
      </c>
      <c r="P89" s="32">
        <v>3.4</v>
      </c>
      <c r="Q89" s="32"/>
      <c r="R89" s="32"/>
      <c r="S89" s="33">
        <f>AVERAGE(23.49,22.12,22.03)</f>
        <v>22.546666666666667</v>
      </c>
      <c r="T89" s="32"/>
      <c r="U89" s="32"/>
      <c r="V89" s="94">
        <f t="shared" si="22"/>
        <v>4.1120009319886179</v>
      </c>
      <c r="W89" s="94"/>
      <c r="X89" s="94"/>
      <c r="Y89" s="94">
        <f t="shared" si="24"/>
        <v>0.50694532715266072</v>
      </c>
      <c r="Z89" s="32"/>
    </row>
    <row r="90" spans="1:26" x14ac:dyDescent="0.3">
      <c r="A90" s="32"/>
      <c r="B90" s="35"/>
      <c r="C90" s="32"/>
      <c r="D90" s="32"/>
      <c r="E90" s="34"/>
      <c r="F90" s="32"/>
      <c r="G90" s="32"/>
      <c r="H90" s="34"/>
      <c r="I90" s="32"/>
      <c r="J90" s="32"/>
      <c r="K90" s="33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3">
      <c r="A92" s="31" t="s">
        <v>102</v>
      </c>
      <c r="B92" s="32"/>
      <c r="C92" s="97">
        <v>-0.94859769682304529</v>
      </c>
      <c r="D92" s="32"/>
      <c r="E92" s="32"/>
      <c r="F92" s="32"/>
      <c r="G92" s="4" t="s">
        <v>104</v>
      </c>
      <c r="H92" s="5">
        <f>SQRT(SUM(K86:K89)/COUNT(K86:K89))</f>
        <v>0.37096060282065424</v>
      </c>
      <c r="I92" s="6" t="s">
        <v>93</v>
      </c>
      <c r="J92" s="32"/>
      <c r="K92" s="32"/>
      <c r="L92" s="32"/>
      <c r="O92" s="32" t="s">
        <v>102</v>
      </c>
      <c r="P92" s="32"/>
      <c r="Q92" s="97">
        <v>-1.0508295955482749</v>
      </c>
      <c r="R92" s="32"/>
      <c r="S92" s="32"/>
      <c r="T92" s="32"/>
      <c r="U92" s="4" t="s">
        <v>104</v>
      </c>
      <c r="V92" s="5">
        <f>SQRT(SUM(Y86:Y89)/COUNT(Y86:Y89))</f>
        <v>0.51572653060130691</v>
      </c>
      <c r="W92" s="6" t="s">
        <v>93</v>
      </c>
      <c r="X92" s="32"/>
      <c r="Y92" s="32"/>
      <c r="Z92" s="32"/>
    </row>
    <row r="93" spans="1:26" x14ac:dyDescent="0.3">
      <c r="A93" s="31" t="s">
        <v>105</v>
      </c>
      <c r="B93" s="32"/>
      <c r="C93" s="97">
        <v>26.927552049796532</v>
      </c>
      <c r="D93" s="32" t="s">
        <v>106</v>
      </c>
      <c r="E93" s="32"/>
      <c r="F93" s="32"/>
      <c r="G93" s="32"/>
      <c r="H93" s="32"/>
      <c r="I93" s="32"/>
      <c r="J93" s="32"/>
      <c r="K93" s="32"/>
      <c r="L93" s="32"/>
      <c r="O93" s="32" t="s">
        <v>105</v>
      </c>
      <c r="P93" s="32"/>
      <c r="Q93" s="97">
        <v>27.804705546283724</v>
      </c>
      <c r="R93" s="32" t="s">
        <v>106</v>
      </c>
      <c r="S93" s="32"/>
      <c r="T93" s="32"/>
      <c r="U93" s="32"/>
      <c r="V93" s="32"/>
      <c r="W93" s="32"/>
      <c r="X93" s="32"/>
      <c r="Y93" s="32"/>
      <c r="Z93" s="32"/>
    </row>
    <row r="94" spans="1:26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6" x14ac:dyDescent="0.3">
      <c r="A95" s="42" t="s">
        <v>255</v>
      </c>
      <c r="B95" s="32"/>
      <c r="C95" s="42" t="s">
        <v>132</v>
      </c>
      <c r="D95" s="32"/>
      <c r="E95" s="32"/>
      <c r="F95" s="32"/>
      <c r="G95" s="32"/>
      <c r="H95" s="32"/>
      <c r="I95" s="32"/>
      <c r="J95" s="32"/>
      <c r="K95" s="32"/>
      <c r="L95" s="32"/>
      <c r="O95" s="42" t="s">
        <v>255</v>
      </c>
      <c r="P95" s="42"/>
      <c r="Q95" s="42" t="s">
        <v>114</v>
      </c>
      <c r="R95" s="42" t="s">
        <v>115</v>
      </c>
      <c r="S95" s="32"/>
      <c r="T95" s="32"/>
      <c r="U95" s="32"/>
      <c r="V95" s="32"/>
      <c r="W95" s="32"/>
      <c r="X95" s="32"/>
      <c r="Y95" s="32"/>
      <c r="Z95" s="32"/>
    </row>
    <row r="97" spans="1:26" ht="16.8" x14ac:dyDescent="0.35">
      <c r="A97" s="24" t="s">
        <v>96</v>
      </c>
      <c r="B97" s="24" t="s">
        <v>97</v>
      </c>
      <c r="C97" s="24"/>
      <c r="D97" s="24"/>
      <c r="E97" s="24" t="s">
        <v>98</v>
      </c>
      <c r="F97" s="24"/>
      <c r="G97" s="24"/>
      <c r="H97" s="24" t="s">
        <v>99</v>
      </c>
      <c r="I97" s="24"/>
      <c r="J97" s="24"/>
      <c r="K97" s="24" t="s">
        <v>100</v>
      </c>
      <c r="L97" s="24"/>
      <c r="O97" s="24" t="s">
        <v>96</v>
      </c>
      <c r="P97" s="24" t="s">
        <v>97</v>
      </c>
      <c r="Q97" s="24"/>
      <c r="R97" s="24"/>
      <c r="S97" s="24" t="s">
        <v>98</v>
      </c>
      <c r="T97" s="24"/>
      <c r="U97" s="24"/>
      <c r="V97" s="24" t="s">
        <v>99</v>
      </c>
      <c r="W97" s="24"/>
      <c r="X97" s="24"/>
      <c r="Y97" s="24" t="s">
        <v>100</v>
      </c>
      <c r="Z97" s="24"/>
    </row>
    <row r="98" spans="1:26" x14ac:dyDescent="0.3">
      <c r="A98" s="25">
        <v>1</v>
      </c>
      <c r="B98" s="25">
        <v>14.6</v>
      </c>
      <c r="C98" s="25"/>
      <c r="D98" s="25"/>
      <c r="E98" s="26">
        <v>12.49</v>
      </c>
      <c r="F98" s="25"/>
      <c r="G98" s="25"/>
      <c r="H98" s="92">
        <f>($C$104)*(E98)+$C$105</f>
        <v>14.515948845264628</v>
      </c>
      <c r="I98" s="92"/>
      <c r="J98" s="92"/>
      <c r="K98" s="92">
        <f>(H98-B98)^2</f>
        <v>7.0645966123494006E-3</v>
      </c>
      <c r="L98" s="25"/>
      <c r="O98" s="25">
        <v>1</v>
      </c>
      <c r="P98" s="25">
        <v>14.6</v>
      </c>
      <c r="Q98" s="25"/>
      <c r="R98" s="25"/>
      <c r="S98" s="26">
        <v>12.63</v>
      </c>
      <c r="T98" s="25"/>
      <c r="U98" s="25"/>
      <c r="V98" s="92">
        <f>($Q$104)*(S98)+$Q$105</f>
        <v>14.317453728338489</v>
      </c>
      <c r="W98" s="92"/>
      <c r="X98" s="92"/>
      <c r="Y98" s="92">
        <f>(V98-P98)^2</f>
        <v>7.9832395629820391E-2</v>
      </c>
      <c r="Z98" s="25"/>
    </row>
    <row r="99" spans="1:26" x14ac:dyDescent="0.3">
      <c r="A99" s="25">
        <v>2</v>
      </c>
      <c r="B99" s="25">
        <v>7.7</v>
      </c>
      <c r="C99" s="25"/>
      <c r="D99" s="25"/>
      <c r="E99" s="26">
        <v>19.07</v>
      </c>
      <c r="F99" s="25"/>
      <c r="G99" s="25"/>
      <c r="H99" s="92">
        <f t="shared" ref="H99:H101" si="25">($C$104)*(E99)+$C$105</f>
        <v>7.8900603076738385</v>
      </c>
      <c r="I99" s="92"/>
      <c r="J99" s="92"/>
      <c r="K99" s="92">
        <f>(H99-B99)^2</f>
        <v>3.6122920553074075E-2</v>
      </c>
      <c r="L99" s="25"/>
      <c r="O99" s="25">
        <v>2</v>
      </c>
      <c r="P99" s="25">
        <v>7.7</v>
      </c>
      <c r="Q99" s="25"/>
      <c r="R99" s="25"/>
      <c r="S99" s="26">
        <v>17.89</v>
      </c>
      <c r="T99" s="25"/>
      <c r="U99" s="25"/>
      <c r="V99" s="92">
        <f t="shared" ref="V99:V101" si="26">($Q$104)*(S99)+$Q$105</f>
        <v>8.1168796877703464</v>
      </c>
      <c r="W99" s="92"/>
      <c r="X99" s="92"/>
      <c r="Y99" s="92">
        <f>(V99-P99)^2</f>
        <v>0.17378867407550136</v>
      </c>
      <c r="Z99" s="25"/>
    </row>
    <row r="100" spans="1:26" x14ac:dyDescent="0.3">
      <c r="A100" s="25" t="s">
        <v>131</v>
      </c>
      <c r="B100" s="25">
        <v>3.4</v>
      </c>
      <c r="C100" s="25"/>
      <c r="D100" s="25"/>
      <c r="E100" s="26">
        <f>AVERAGE(23.36,24.66,23.3)</f>
        <v>23.77333333333333</v>
      </c>
      <c r="F100" s="25"/>
      <c r="G100" s="25"/>
      <c r="H100" s="92">
        <f t="shared" si="25"/>
        <v>3.1539262010170042</v>
      </c>
      <c r="I100" s="92"/>
      <c r="J100" s="92"/>
      <c r="K100" s="92">
        <f t="shared" ref="K100:K101" si="27">(H100-B100)^2</f>
        <v>6.0552314545923802E-2</v>
      </c>
      <c r="L100" s="25"/>
      <c r="O100" s="25" t="s">
        <v>131</v>
      </c>
      <c r="P100" s="25">
        <v>3.4</v>
      </c>
      <c r="Q100" s="25"/>
      <c r="R100" s="25"/>
      <c r="S100" s="26">
        <f>AVERAGE(24.12,20.87,22.75)</f>
        <v>22.580000000000002</v>
      </c>
      <c r="T100" s="25"/>
      <c r="U100" s="25"/>
      <c r="V100" s="92">
        <f t="shared" si="26"/>
        <v>2.5882309709900078</v>
      </c>
      <c r="W100" s="92"/>
      <c r="X100" s="92"/>
      <c r="Y100" s="92">
        <f t="shared" ref="Y100:Y101" si="28">(V100-P100)^2</f>
        <v>0.65896895645982545</v>
      </c>
      <c r="Z100" s="25"/>
    </row>
    <row r="101" spans="1:26" x14ac:dyDescent="0.3">
      <c r="A101" s="25" t="s">
        <v>127</v>
      </c>
      <c r="B101" s="25">
        <v>3.4</v>
      </c>
      <c r="C101" s="25"/>
      <c r="D101" s="25"/>
      <c r="E101" s="26">
        <f>AVERAGE(22.81,23.69,23.67)</f>
        <v>23.39</v>
      </c>
      <c r="F101" s="25"/>
      <c r="G101" s="25"/>
      <c r="H101" s="92">
        <f t="shared" si="25"/>
        <v>3.5399328787388527</v>
      </c>
      <c r="I101" s="92"/>
      <c r="J101" s="92"/>
      <c r="K101" s="92">
        <f t="shared" si="27"/>
        <v>1.9581210552142465E-2</v>
      </c>
      <c r="L101" s="25"/>
      <c r="O101" s="25" t="s">
        <v>127</v>
      </c>
      <c r="P101" s="25">
        <v>3.4</v>
      </c>
      <c r="Q101" s="25"/>
      <c r="R101" s="25"/>
      <c r="S101" s="26">
        <f>AVERAGE(21.46,21.14,21.35)</f>
        <v>21.316666666666666</v>
      </c>
      <c r="T101" s="92"/>
      <c r="U101" s="25"/>
      <c r="V101" s="92">
        <f t="shared" si="26"/>
        <v>4.0774689693267163</v>
      </c>
      <c r="W101" s="92"/>
      <c r="X101" s="92"/>
      <c r="Y101" s="92">
        <f t="shared" si="28"/>
        <v>0.45896420440060343</v>
      </c>
      <c r="Z101" s="25"/>
    </row>
    <row r="102" spans="1:26" x14ac:dyDescent="0.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x14ac:dyDescent="0.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x14ac:dyDescent="0.3">
      <c r="A104" s="25" t="s">
        <v>102</v>
      </c>
      <c r="B104" s="25"/>
      <c r="C104" s="96">
        <v>-1.0069739418830985</v>
      </c>
      <c r="D104" s="25"/>
      <c r="E104" s="25"/>
      <c r="F104" s="25"/>
      <c r="G104" s="4" t="s">
        <v>104</v>
      </c>
      <c r="H104" s="5">
        <f>SQRT(SUM(K98:K101)/COUNT(K98:K101))</f>
        <v>0.1755854793707966</v>
      </c>
      <c r="I104" s="6" t="s">
        <v>93</v>
      </c>
      <c r="J104" s="25"/>
      <c r="K104" s="25"/>
      <c r="L104" s="25"/>
      <c r="O104" s="25" t="s">
        <v>102</v>
      </c>
      <c r="P104" s="25"/>
      <c r="Q104" s="96">
        <v>-1.1788163575224604</v>
      </c>
      <c r="R104" s="25"/>
      <c r="S104" s="25"/>
      <c r="T104" s="25"/>
      <c r="U104" s="4" t="s">
        <v>104</v>
      </c>
      <c r="V104" s="5">
        <f>SQRT(SUM(Y98:Y101)/COUNT(Y98:Y101))</f>
        <v>0.58556686863366647</v>
      </c>
      <c r="W104" s="6" t="s">
        <v>93</v>
      </c>
      <c r="X104" s="25"/>
      <c r="Y104" s="25"/>
      <c r="Z104" s="25"/>
    </row>
    <row r="105" spans="1:26" x14ac:dyDescent="0.3">
      <c r="A105" s="25" t="s">
        <v>105</v>
      </c>
      <c r="B105" s="25"/>
      <c r="C105" s="96">
        <v>27.093053379384529</v>
      </c>
      <c r="D105" s="25" t="s">
        <v>106</v>
      </c>
      <c r="E105" s="25"/>
      <c r="F105" s="25"/>
      <c r="G105" s="25"/>
      <c r="H105" s="25"/>
      <c r="I105" s="25"/>
      <c r="J105" s="25"/>
      <c r="K105" s="25"/>
      <c r="L105" s="25"/>
      <c r="O105" s="25" t="s">
        <v>105</v>
      </c>
      <c r="P105" s="25"/>
      <c r="Q105" s="96">
        <v>29.205904323847165</v>
      </c>
      <c r="R105" s="25" t="s">
        <v>106</v>
      </c>
      <c r="S105" s="25"/>
      <c r="T105" s="25"/>
      <c r="U105" s="25"/>
      <c r="V105" s="25"/>
      <c r="W105" s="25"/>
      <c r="X105" s="25"/>
      <c r="Y105" s="25"/>
      <c r="Z105" s="25"/>
    </row>
    <row r="106" spans="1:26" x14ac:dyDescent="0.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5.6" x14ac:dyDescent="0.3">
      <c r="A107" s="43" t="s">
        <v>256</v>
      </c>
      <c r="B107" s="25"/>
      <c r="C107" s="43" t="s">
        <v>132</v>
      </c>
      <c r="D107" s="25"/>
      <c r="E107" s="25"/>
      <c r="F107" s="25"/>
      <c r="G107" s="25"/>
      <c r="H107" s="25"/>
      <c r="I107" s="25"/>
      <c r="J107" s="25"/>
      <c r="K107" s="25"/>
      <c r="L107" s="25"/>
      <c r="O107" s="43" t="s">
        <v>256</v>
      </c>
      <c r="P107" s="43"/>
      <c r="Q107" s="43" t="s">
        <v>114</v>
      </c>
      <c r="R107" s="43" t="s">
        <v>115</v>
      </c>
      <c r="S107" s="25"/>
      <c r="T107" s="25"/>
      <c r="U107" s="25"/>
      <c r="V107" s="25"/>
      <c r="W107" s="25"/>
      <c r="X107" s="25"/>
      <c r="Y107" s="25"/>
      <c r="Z107" s="25"/>
    </row>
    <row r="109" spans="1:26" ht="16.8" x14ac:dyDescent="0.35">
      <c r="A109" s="91" t="s">
        <v>96</v>
      </c>
      <c r="B109" s="91" t="s">
        <v>97</v>
      </c>
      <c r="C109" s="91"/>
      <c r="D109" s="91"/>
      <c r="E109" s="91" t="s">
        <v>98</v>
      </c>
      <c r="F109" s="91"/>
      <c r="G109" s="91"/>
      <c r="H109" s="91" t="s">
        <v>99</v>
      </c>
      <c r="I109" s="91"/>
      <c r="J109" s="91"/>
      <c r="K109" s="91" t="s">
        <v>100</v>
      </c>
      <c r="L109" s="91"/>
      <c r="O109" s="91" t="s">
        <v>96</v>
      </c>
      <c r="P109" s="91" t="s">
        <v>97</v>
      </c>
      <c r="Q109" s="91"/>
      <c r="R109" s="91"/>
      <c r="S109" s="91" t="s">
        <v>98</v>
      </c>
      <c r="T109" s="91"/>
      <c r="U109" s="91"/>
      <c r="V109" s="91" t="s">
        <v>99</v>
      </c>
      <c r="W109" s="91"/>
      <c r="X109" s="91"/>
      <c r="Y109" s="91" t="s">
        <v>100</v>
      </c>
      <c r="Z109" s="91"/>
    </row>
    <row r="110" spans="1:26" x14ac:dyDescent="0.3">
      <c r="A110" s="30">
        <v>1</v>
      </c>
      <c r="B110" s="30">
        <v>14.6</v>
      </c>
      <c r="C110" s="30"/>
      <c r="D110" s="30"/>
      <c r="E110" s="90">
        <v>6.98</v>
      </c>
      <c r="F110" s="30"/>
      <c r="G110" s="30"/>
      <c r="H110" s="93">
        <f>($C$116)*(E110)+$C$117</f>
        <v>14.745146053798887</v>
      </c>
      <c r="I110" s="93"/>
      <c r="J110" s="93"/>
      <c r="K110" s="93">
        <f>(H110-B110)^2</f>
        <v>2.1067376933389562E-2</v>
      </c>
      <c r="L110" s="30"/>
      <c r="O110" s="30">
        <v>1</v>
      </c>
      <c r="P110" s="30">
        <v>14.6</v>
      </c>
      <c r="Q110" s="30"/>
      <c r="R110" s="30"/>
      <c r="S110" s="90">
        <v>6.45</v>
      </c>
      <c r="T110" s="30"/>
      <c r="U110" s="30"/>
      <c r="V110" s="93">
        <f>($Q$116)*(S110)+$Q$117</f>
        <v>13.7952564265155</v>
      </c>
      <c r="W110" s="93"/>
      <c r="X110" s="93"/>
      <c r="Y110" s="93">
        <f>(V110-P110)^2</f>
        <v>0.64761221906460154</v>
      </c>
      <c r="Z110" s="30"/>
    </row>
    <row r="111" spans="1:26" x14ac:dyDescent="0.3">
      <c r="A111" s="30">
        <v>2</v>
      </c>
      <c r="B111" s="30">
        <v>7.7</v>
      </c>
      <c r="C111" s="30"/>
      <c r="D111" s="30"/>
      <c r="E111" s="90">
        <v>14.87</v>
      </c>
      <c r="F111" s="30"/>
      <c r="G111" s="30"/>
      <c r="H111" s="93">
        <f t="shared" ref="H111:H113" si="29">($C$116)*(E111)+$C$117</f>
        <v>7.2504421775085781</v>
      </c>
      <c r="I111" s="93"/>
      <c r="J111" s="93"/>
      <c r="K111" s="93">
        <f>(H111-B111)^2</f>
        <v>0.20210223576322894</v>
      </c>
      <c r="L111" s="30"/>
      <c r="O111" s="30">
        <v>2</v>
      </c>
      <c r="P111" s="30">
        <v>7.7</v>
      </c>
      <c r="Q111" s="30"/>
      <c r="R111" s="30"/>
      <c r="S111" s="90">
        <v>11.81</v>
      </c>
      <c r="T111" s="30"/>
      <c r="U111" s="30"/>
      <c r="V111" s="93">
        <f t="shared" ref="V111:V113" si="30">($Q$116)*(S111)+$Q$117</f>
        <v>8.5450716884865159</v>
      </c>
      <c r="W111" s="93"/>
      <c r="X111" s="93"/>
      <c r="Y111" s="93">
        <f>(V111-P111)^2</f>
        <v>0.71414615868145059</v>
      </c>
      <c r="Z111" s="30"/>
    </row>
    <row r="112" spans="1:26" x14ac:dyDescent="0.3">
      <c r="A112" s="30" t="s">
        <v>131</v>
      </c>
      <c r="B112" s="30">
        <v>3.4</v>
      </c>
      <c r="C112" s="30"/>
      <c r="D112" s="30"/>
      <c r="E112" s="90">
        <f>AVERAGE(18.33,18.54,18.99)</f>
        <v>18.62</v>
      </c>
      <c r="F112" s="30"/>
      <c r="G112" s="30"/>
      <c r="H112" s="93">
        <f t="shared" si="29"/>
        <v>3.6883205633021525</v>
      </c>
      <c r="I112" s="93"/>
      <c r="J112" s="93"/>
      <c r="K112" s="93">
        <f t="shared" ref="K112:K113" si="31">(H112-B112)^2</f>
        <v>8.3128747222870586E-2</v>
      </c>
      <c r="L112" s="30"/>
      <c r="O112" s="30" t="s">
        <v>131</v>
      </c>
      <c r="P112" s="30">
        <v>3.4</v>
      </c>
      <c r="Q112" s="30"/>
      <c r="R112" s="30"/>
      <c r="S112" s="90">
        <f>AVERAGE(20.88,16.61,18.1)</f>
        <v>18.529999999999998</v>
      </c>
      <c r="T112" s="30"/>
      <c r="U112" s="30"/>
      <c r="V112" s="93">
        <f t="shared" si="30"/>
        <v>1.9627505243904757</v>
      </c>
      <c r="W112" s="93"/>
      <c r="X112" s="93"/>
      <c r="Y112" s="93">
        <f t="shared" ref="Y112:Y113" si="32">(V112-P112)^2</f>
        <v>2.0656860551398522</v>
      </c>
      <c r="Z112" s="30"/>
    </row>
    <row r="113" spans="1:26" x14ac:dyDescent="0.3">
      <c r="A113" s="30" t="s">
        <v>127</v>
      </c>
      <c r="B113" s="30">
        <v>3.4</v>
      </c>
      <c r="C113" s="30"/>
      <c r="D113" s="30"/>
      <c r="E113" s="90">
        <f>AVERAGE(18.27,19.46,18.99)</f>
        <v>18.906666666666666</v>
      </c>
      <c r="F113" s="30"/>
      <c r="G113" s="30"/>
      <c r="H113" s="93">
        <f t="shared" si="29"/>
        <v>3.4160161554605963</v>
      </c>
      <c r="I113" s="93"/>
      <c r="J113" s="93"/>
      <c r="K113" s="93">
        <f t="shared" si="31"/>
        <v>2.5651723573799271E-4</v>
      </c>
      <c r="L113" s="30"/>
      <c r="O113" s="30" t="s">
        <v>127</v>
      </c>
      <c r="P113" s="30">
        <v>3.4</v>
      </c>
      <c r="Q113" s="30"/>
      <c r="R113" s="30"/>
      <c r="S113" s="90">
        <f>AVERAGE(15.53,16.13,15.25)</f>
        <v>15.636666666666665</v>
      </c>
      <c r="T113" s="30"/>
      <c r="U113" s="30"/>
      <c r="V113" s="93">
        <f t="shared" si="30"/>
        <v>4.796805470042937</v>
      </c>
      <c r="W113" s="93"/>
      <c r="X113" s="93"/>
      <c r="Y113" s="93">
        <f t="shared" si="32"/>
        <v>1.9510655211418704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30" t="s">
        <v>102</v>
      </c>
      <c r="B116" s="30"/>
      <c r="C116" s="98">
        <v>-0.94989909712171239</v>
      </c>
      <c r="D116" s="30"/>
      <c r="E116" s="30"/>
      <c r="F116" s="30"/>
      <c r="G116" s="4" t="s">
        <v>104</v>
      </c>
      <c r="H116" s="5">
        <f>SQRT(SUM(K110:K113)/COUNT(K110:K113))</f>
        <v>0.27683699046335331</v>
      </c>
      <c r="I116" s="6" t="s">
        <v>93</v>
      </c>
      <c r="J116" s="30"/>
      <c r="K116" s="30"/>
      <c r="L116" s="30"/>
      <c r="O116" s="30" t="s">
        <v>102</v>
      </c>
      <c r="P116" s="30"/>
      <c r="Q116" s="98">
        <v>-0.97951207799048245</v>
      </c>
      <c r="R116" s="30"/>
      <c r="S116" s="30"/>
      <c r="T116" s="30"/>
      <c r="U116" s="4" t="s">
        <v>104</v>
      </c>
      <c r="V116" s="5">
        <f>SQRT(SUM(Y110:Y113)/COUNT(Y110:Y113))</f>
        <v>1.1595807382441914</v>
      </c>
      <c r="W116" s="6" t="s">
        <v>93</v>
      </c>
      <c r="X116" s="30"/>
      <c r="Y116" s="30"/>
      <c r="Z116" s="30"/>
    </row>
    <row r="117" spans="1:26" x14ac:dyDescent="0.3">
      <c r="A117" s="30" t="s">
        <v>105</v>
      </c>
      <c r="B117" s="30"/>
      <c r="C117" s="98">
        <v>21.37544175170844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30" t="s">
        <v>105</v>
      </c>
      <c r="P117" s="30"/>
      <c r="Q117" s="98">
        <v>20.113109329554113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4" t="s">
        <v>257</v>
      </c>
      <c r="B119" s="30"/>
      <c r="C119" s="44" t="s">
        <v>132</v>
      </c>
      <c r="D119" s="30"/>
      <c r="E119" s="30"/>
      <c r="F119" s="30"/>
      <c r="G119" s="30"/>
      <c r="H119" s="30"/>
      <c r="I119" s="30"/>
      <c r="J119" s="30"/>
      <c r="K119" s="30"/>
      <c r="L119" s="30"/>
      <c r="O119" s="44" t="s">
        <v>257</v>
      </c>
      <c r="P119" s="44"/>
      <c r="Q119" s="44" t="s">
        <v>114</v>
      </c>
      <c r="R119" s="44" t="s">
        <v>115</v>
      </c>
      <c r="S119" s="30"/>
      <c r="T119" s="30"/>
      <c r="U119" s="30"/>
      <c r="V119" s="30"/>
      <c r="W119" s="30"/>
      <c r="X119" s="30"/>
      <c r="Y119" s="30"/>
      <c r="Z119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E337-AFDA-4BB6-8F4F-C9595FE17EC3}">
  <sheetPr>
    <tabColor rgb="FF00B050"/>
  </sheetPr>
  <dimension ref="A1:Z188"/>
  <sheetViews>
    <sheetView zoomScale="85" zoomScaleNormal="85" workbookViewId="0"/>
  </sheetViews>
  <sheetFormatPr defaultRowHeight="14.4" x14ac:dyDescent="0.3"/>
  <cols>
    <col min="8" max="8" width="9" bestFit="1" customWidth="1"/>
    <col min="11" max="11" width="10.5546875" bestFit="1" customWidth="1"/>
  </cols>
  <sheetData>
    <row r="1" spans="1:12" ht="18" x14ac:dyDescent="0.35">
      <c r="A1" s="3" t="s">
        <v>133</v>
      </c>
    </row>
    <row r="3" spans="1:12" x14ac:dyDescent="0.3">
      <c r="G3" t="s">
        <v>137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11.6</v>
      </c>
      <c r="C14" s="32"/>
      <c r="D14" s="32"/>
      <c r="E14" s="33">
        <v>17.907599999999999</v>
      </c>
      <c r="F14" s="32"/>
      <c r="G14" s="32"/>
      <c r="H14" s="94">
        <f>($C$27)*(E14)+$C$28</f>
        <v>11.861480759638784</v>
      </c>
      <c r="I14" s="94"/>
      <c r="J14" s="94"/>
      <c r="K14" s="94">
        <f>(H14-B14)^2</f>
        <v>6.8372187661275785E-2</v>
      </c>
      <c r="L14" s="32"/>
    </row>
    <row r="15" spans="1:12" x14ac:dyDescent="0.3">
      <c r="A15" s="32">
        <v>2</v>
      </c>
      <c r="B15" s="35">
        <v>7.4</v>
      </c>
      <c r="C15" s="32"/>
      <c r="D15" s="32"/>
      <c r="E15" s="33">
        <v>23.0871</v>
      </c>
      <c r="F15" s="32"/>
      <c r="G15" s="32"/>
      <c r="H15" s="94">
        <f t="shared" ref="H15:H25" si="0">($C$27)*(E15)+$C$28</f>
        <v>7.2816985314658211</v>
      </c>
      <c r="I15" s="94"/>
      <c r="J15" s="94"/>
      <c r="K15" s="94">
        <f t="shared" ref="K15:K25" si="1">(H15-B15)^2</f>
        <v>1.3995237457343396E-2</v>
      </c>
      <c r="L15" s="32"/>
    </row>
    <row r="16" spans="1:12" x14ac:dyDescent="0.3">
      <c r="A16" s="32">
        <v>3</v>
      </c>
      <c r="B16" s="35">
        <v>8.1999999999999993</v>
      </c>
      <c r="C16" s="32"/>
      <c r="D16" s="32"/>
      <c r="E16" s="33">
        <v>22.1662</v>
      </c>
      <c r="F16" s="32"/>
      <c r="G16" s="32"/>
      <c r="H16" s="94">
        <f t="shared" si="0"/>
        <v>8.0959704600157743</v>
      </c>
      <c r="I16" s="94"/>
      <c r="J16" s="94"/>
      <c r="K16" s="94">
        <f t="shared" si="1"/>
        <v>1.0822145189329476E-2</v>
      </c>
      <c r="L16" s="32"/>
    </row>
    <row r="17" spans="1:26" x14ac:dyDescent="0.3">
      <c r="A17" s="32">
        <v>4</v>
      </c>
      <c r="B17" s="35">
        <v>9.6999999999999993</v>
      </c>
      <c r="C17" s="32"/>
      <c r="D17" s="32"/>
      <c r="E17" s="33">
        <v>20.990500000000001</v>
      </c>
      <c r="F17" s="32"/>
      <c r="G17" s="32"/>
      <c r="H17" s="94">
        <f t="shared" si="0"/>
        <v>9.1355399098976058</v>
      </c>
      <c r="I17" s="94"/>
      <c r="J17" s="94"/>
      <c r="K17" s="94">
        <f t="shared" si="1"/>
        <v>0.31861519331840221</v>
      </c>
      <c r="L17" s="32"/>
    </row>
    <row r="18" spans="1:26" x14ac:dyDescent="0.3">
      <c r="A18" s="32" t="s">
        <v>101</v>
      </c>
      <c r="B18" s="35">
        <v>2</v>
      </c>
      <c r="C18" s="32"/>
      <c r="D18" s="32"/>
      <c r="E18" s="33">
        <f>AVERAGE(28.1313,29.3856,28.5164)</f>
        <v>28.677766666666667</v>
      </c>
      <c r="F18" s="32"/>
      <c r="G18" s="32"/>
      <c r="H18" s="94">
        <f t="shared" si="0"/>
        <v>2.338357312498939</v>
      </c>
      <c r="I18" s="94"/>
      <c r="J18" s="94"/>
      <c r="K18" s="94">
        <f t="shared" si="1"/>
        <v>0.11448567092150463</v>
      </c>
      <c r="L18" s="32"/>
    </row>
    <row r="19" spans="1:26" x14ac:dyDescent="0.3">
      <c r="A19" s="32">
        <v>8</v>
      </c>
      <c r="B19" s="35">
        <v>4</v>
      </c>
      <c r="C19" s="32"/>
      <c r="D19" s="32"/>
      <c r="E19" s="33">
        <v>26.409600000000001</v>
      </c>
      <c r="F19" s="32"/>
      <c r="G19" s="32"/>
      <c r="H19" s="94">
        <f t="shared" si="0"/>
        <v>4.3439002009117793</v>
      </c>
      <c r="I19" s="94"/>
      <c r="J19" s="94"/>
      <c r="K19" s="94">
        <f t="shared" si="1"/>
        <v>0.11826734818716217</v>
      </c>
      <c r="L19" s="32"/>
    </row>
    <row r="20" spans="1:26" x14ac:dyDescent="0.3">
      <c r="A20" s="32">
        <v>9</v>
      </c>
      <c r="B20" s="35">
        <v>4</v>
      </c>
      <c r="C20" s="32"/>
      <c r="D20" s="32"/>
      <c r="E20" s="33">
        <v>27.429400000000001</v>
      </c>
      <c r="F20" s="32"/>
      <c r="G20" s="32"/>
      <c r="H20" s="94">
        <f t="shared" si="0"/>
        <v>3.4421795876690346</v>
      </c>
      <c r="I20" s="94"/>
      <c r="J20" s="94"/>
      <c r="K20" s="94">
        <f t="shared" si="1"/>
        <v>0.31116361241308821</v>
      </c>
      <c r="L20" s="32"/>
    </row>
    <row r="21" spans="1:26" x14ac:dyDescent="0.3">
      <c r="A21" s="32">
        <v>10</v>
      </c>
      <c r="B21" s="35">
        <v>3</v>
      </c>
      <c r="C21" s="32"/>
      <c r="D21" s="32"/>
      <c r="E21" s="33">
        <v>28.166399999999999</v>
      </c>
      <c r="F21" s="32"/>
      <c r="G21" s="32"/>
      <c r="H21" s="94">
        <f t="shared" si="0"/>
        <v>2.7905144651353027</v>
      </c>
      <c r="I21" s="94"/>
      <c r="J21" s="94"/>
      <c r="K21" s="94">
        <f t="shared" si="1"/>
        <v>4.3884189317548325E-2</v>
      </c>
      <c r="L21" s="32"/>
    </row>
    <row r="22" spans="1:26" x14ac:dyDescent="0.3">
      <c r="A22" s="32">
        <v>11</v>
      </c>
      <c r="B22" s="35">
        <v>3</v>
      </c>
      <c r="C22" s="32"/>
      <c r="D22" s="32"/>
      <c r="E22" s="33">
        <v>29.2028</v>
      </c>
      <c r="F22" s="32"/>
      <c r="G22" s="32"/>
      <c r="H22" s="94">
        <f t="shared" si="0"/>
        <v>1.874115912904692</v>
      </c>
      <c r="I22" s="94"/>
      <c r="J22" s="94"/>
      <c r="K22" s="94">
        <f t="shared" si="1"/>
        <v>1.267614977574435</v>
      </c>
      <c r="L22" s="32"/>
    </row>
    <row r="23" spans="1:26" x14ac:dyDescent="0.3">
      <c r="A23" s="32">
        <v>12</v>
      </c>
      <c r="B23" s="35">
        <v>3</v>
      </c>
      <c r="C23" s="32"/>
      <c r="D23" s="32"/>
      <c r="E23" s="33">
        <v>27.303699999999999</v>
      </c>
      <c r="F23" s="32"/>
      <c r="G23" s="32"/>
      <c r="H23" s="94">
        <f t="shared" si="0"/>
        <v>3.5533251859085091</v>
      </c>
      <c r="I23" s="94"/>
      <c r="J23" s="94"/>
      <c r="K23" s="94">
        <f t="shared" si="1"/>
        <v>0.30616876136068616</v>
      </c>
      <c r="L23" s="32"/>
    </row>
    <row r="24" spans="1:26" x14ac:dyDescent="0.3">
      <c r="A24" s="32">
        <v>13</v>
      </c>
      <c r="B24" s="35">
        <v>3</v>
      </c>
      <c r="C24" s="32"/>
      <c r="D24" s="32"/>
      <c r="E24" s="33">
        <v>26.9299</v>
      </c>
      <c r="F24" s="32"/>
      <c r="G24" s="32"/>
      <c r="H24" s="94">
        <f t="shared" si="0"/>
        <v>3.8838440770931868</v>
      </c>
      <c r="I24" s="94"/>
      <c r="J24" s="94"/>
      <c r="K24" s="94">
        <f t="shared" si="1"/>
        <v>0.78118035261270713</v>
      </c>
      <c r="L24" s="32"/>
    </row>
    <row r="25" spans="1:26" x14ac:dyDescent="0.3">
      <c r="A25" s="32" t="s">
        <v>134</v>
      </c>
      <c r="B25" s="35">
        <v>2</v>
      </c>
      <c r="C25" s="32"/>
      <c r="D25" s="32"/>
      <c r="E25" s="33">
        <f>AVERAGE(29.1846,28.9454,28.0379)</f>
        <v>28.722633333333334</v>
      </c>
      <c r="F25" s="32"/>
      <c r="G25" s="32"/>
      <c r="H25" s="94">
        <f t="shared" si="0"/>
        <v>2.2986856139493952</v>
      </c>
      <c r="I25" s="94"/>
      <c r="J25" s="94"/>
      <c r="K25" s="94">
        <f t="shared" si="1"/>
        <v>8.9213095980327145E-2</v>
      </c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102</v>
      </c>
      <c r="B27" s="31"/>
      <c r="C27" s="97">
        <v>-0.88421319204034388</v>
      </c>
      <c r="D27" s="32"/>
      <c r="E27" s="32"/>
      <c r="F27" s="32"/>
      <c r="G27" s="4" t="s">
        <v>104</v>
      </c>
      <c r="H27" s="5">
        <f>SQRT(SUM(K14:K25)/COUNT(K14:K25))</f>
        <v>0.53570691396149706</v>
      </c>
      <c r="I27" s="6" t="s">
        <v>93</v>
      </c>
      <c r="J27" s="32"/>
      <c r="K27" s="32"/>
      <c r="L27" s="32"/>
    </row>
    <row r="28" spans="1:26" x14ac:dyDescent="0.3">
      <c r="A28" s="31" t="s">
        <v>105</v>
      </c>
      <c r="B28" s="31"/>
      <c r="C28" s="97">
        <v>27.695616917420445</v>
      </c>
      <c r="D28" s="32" t="s">
        <v>106</v>
      </c>
      <c r="E28" s="32"/>
      <c r="F28" s="32"/>
      <c r="G28" s="32"/>
      <c r="H28" s="32"/>
      <c r="I28" s="32"/>
      <c r="J28" s="32"/>
      <c r="K28" s="32"/>
      <c r="L28" s="32"/>
    </row>
    <row r="29" spans="1:26" x14ac:dyDescent="0.3">
      <c r="A29" s="31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26" ht="15.6" x14ac:dyDescent="0.3">
      <c r="A30" s="42" t="s">
        <v>107</v>
      </c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2" spans="1:26" ht="16.8" x14ac:dyDescent="0.35">
      <c r="A32" s="24" t="s">
        <v>96</v>
      </c>
      <c r="B32" s="24" t="s">
        <v>97</v>
      </c>
      <c r="C32" s="24"/>
      <c r="D32" s="24"/>
      <c r="E32" s="24" t="s">
        <v>98</v>
      </c>
      <c r="F32" s="24"/>
      <c r="G32" s="24"/>
      <c r="H32" s="24" t="s">
        <v>99</v>
      </c>
      <c r="I32" s="24"/>
      <c r="J32" s="24"/>
      <c r="K32" s="24" t="s">
        <v>100</v>
      </c>
      <c r="L32" s="24"/>
      <c r="O32" s="24" t="s">
        <v>96</v>
      </c>
      <c r="P32" s="24" t="s">
        <v>97</v>
      </c>
      <c r="Q32" s="24"/>
      <c r="R32" s="24"/>
      <c r="S32" s="24" t="s">
        <v>98</v>
      </c>
      <c r="T32" s="24"/>
      <c r="U32" s="24"/>
      <c r="V32" s="24" t="s">
        <v>99</v>
      </c>
      <c r="W32" s="24"/>
      <c r="X32" s="24"/>
      <c r="Y32" s="24" t="s">
        <v>100</v>
      </c>
      <c r="Z32" s="24"/>
    </row>
    <row r="33" spans="1:26" x14ac:dyDescent="0.3">
      <c r="A33" s="25">
        <v>1</v>
      </c>
      <c r="B33" s="28">
        <v>11.6</v>
      </c>
      <c r="C33" s="25"/>
      <c r="D33" s="25"/>
      <c r="E33" s="26">
        <v>17.96</v>
      </c>
      <c r="F33" s="25"/>
      <c r="G33" s="25"/>
      <c r="H33" s="92">
        <f>($C$47)*(E33)+$C$48</f>
        <v>11.854614974609945</v>
      </c>
      <c r="I33" s="92"/>
      <c r="J33" s="92"/>
      <c r="K33" s="92">
        <f>(H33-B33)^2</f>
        <v>6.4828785295622873E-2</v>
      </c>
      <c r="L33" s="25"/>
      <c r="O33" s="25">
        <v>1</v>
      </c>
      <c r="P33" s="28">
        <v>11.6</v>
      </c>
      <c r="Q33" s="25"/>
      <c r="R33" s="25"/>
      <c r="S33" s="26">
        <v>17.71</v>
      </c>
      <c r="T33" s="25"/>
      <c r="U33" s="25"/>
      <c r="V33" s="92">
        <f>($Q$47)*(S33)+$Q$48</f>
        <v>12.134182977783283</v>
      </c>
      <c r="W33" s="92"/>
      <c r="X33" s="92"/>
      <c r="Y33" s="92">
        <f>(V33-P33)^2</f>
        <v>0.28535145375341558</v>
      </c>
      <c r="Z33" s="25"/>
    </row>
    <row r="34" spans="1:26" x14ac:dyDescent="0.3">
      <c r="A34" s="25">
        <v>2</v>
      </c>
      <c r="B34" s="28">
        <v>7.4</v>
      </c>
      <c r="C34" s="25"/>
      <c r="D34" s="25"/>
      <c r="E34" s="26">
        <v>23.05</v>
      </c>
      <c r="F34" s="25"/>
      <c r="G34" s="25"/>
      <c r="H34" s="92">
        <f t="shared" ref="H34:H44" si="2">($C$47)*(E34)+$C$48</f>
        <v>7.3899324366960251</v>
      </c>
      <c r="I34" s="92"/>
      <c r="J34" s="92"/>
      <c r="K34" s="92">
        <f t="shared" ref="K34:K44" si="3">(H34-B34)^2</f>
        <v>1.0135583087954988E-4</v>
      </c>
      <c r="L34" s="25"/>
      <c r="O34" s="25">
        <v>2</v>
      </c>
      <c r="P34" s="28">
        <v>7.4</v>
      </c>
      <c r="Q34" s="25"/>
      <c r="R34" s="25"/>
      <c r="S34" s="26">
        <v>23.2</v>
      </c>
      <c r="T34" s="25"/>
      <c r="U34" s="25"/>
      <c r="V34" s="92">
        <f t="shared" ref="V34:V44" si="4">($Q$47)*(S34)+$Q$48</f>
        <v>7.3137321237884763</v>
      </c>
      <c r="W34" s="92"/>
      <c r="X34" s="92"/>
      <c r="Y34" s="92">
        <f t="shared" ref="Y34:Y44" si="5">(V34-P34)^2</f>
        <v>7.4421464660468454E-3</v>
      </c>
      <c r="Z34" s="25"/>
    </row>
    <row r="35" spans="1:26" x14ac:dyDescent="0.3">
      <c r="A35" s="25">
        <v>3</v>
      </c>
      <c r="B35" s="28">
        <v>8.1999999999999993</v>
      </c>
      <c r="C35" s="25"/>
      <c r="D35" s="25"/>
      <c r="E35" s="26">
        <v>22.27</v>
      </c>
      <c r="F35" s="25"/>
      <c r="G35" s="25"/>
      <c r="H35" s="92">
        <f t="shared" si="2"/>
        <v>8.0741077568478659</v>
      </c>
      <c r="I35" s="92"/>
      <c r="J35" s="92"/>
      <c r="K35" s="92">
        <f t="shared" si="3"/>
        <v>1.5848856885875888E-2</v>
      </c>
      <c r="L35" s="25"/>
      <c r="O35" s="25">
        <v>3</v>
      </c>
      <c r="P35" s="28">
        <v>8.1999999999999993</v>
      </c>
      <c r="Q35" s="25"/>
      <c r="R35" s="25"/>
      <c r="S35" s="26">
        <v>22.37</v>
      </c>
      <c r="T35" s="25"/>
      <c r="U35" s="25"/>
      <c r="V35" s="92">
        <f t="shared" si="4"/>
        <v>8.0425070252120996</v>
      </c>
      <c r="W35" s="92"/>
      <c r="X35" s="92"/>
      <c r="Y35" s="92">
        <f t="shared" si="5"/>
        <v>2.4804037107542011E-2</v>
      </c>
      <c r="Z35" s="25"/>
    </row>
    <row r="36" spans="1:26" x14ac:dyDescent="0.3">
      <c r="A36" s="25">
        <v>4</v>
      </c>
      <c r="B36" s="28">
        <v>9.6999999999999993</v>
      </c>
      <c r="C36" s="25"/>
      <c r="D36" s="25"/>
      <c r="E36" s="26">
        <v>21.12</v>
      </c>
      <c r="F36" s="25"/>
      <c r="G36" s="25"/>
      <c r="H36" s="92">
        <f t="shared" si="2"/>
        <v>9.0828277801486514</v>
      </c>
      <c r="I36" s="92"/>
      <c r="J36" s="92"/>
      <c r="K36" s="92">
        <f t="shared" si="3"/>
        <v>0.38090154895624045</v>
      </c>
      <c r="L36" s="25"/>
      <c r="O36" s="25">
        <v>4</v>
      </c>
      <c r="P36" s="28">
        <v>9.6999999999999993</v>
      </c>
      <c r="Q36" s="25"/>
      <c r="R36" s="25"/>
      <c r="S36" s="26">
        <v>21.44</v>
      </c>
      <c r="T36" s="25"/>
      <c r="U36" s="25"/>
      <c r="V36" s="92">
        <f t="shared" si="4"/>
        <v>8.859086131626519</v>
      </c>
      <c r="W36" s="92"/>
      <c r="X36" s="92"/>
      <c r="Y36" s="92">
        <f t="shared" si="5"/>
        <v>0.70713613402285092</v>
      </c>
      <c r="Z36" s="25"/>
    </row>
    <row r="37" spans="1:26" x14ac:dyDescent="0.3">
      <c r="A37" s="25" t="s">
        <v>101</v>
      </c>
      <c r="B37" s="28">
        <v>2</v>
      </c>
      <c r="C37" s="25"/>
      <c r="D37" s="25"/>
      <c r="E37" s="26">
        <f>AVERAGE(28.3,29.48,28.8)</f>
        <v>28.86</v>
      </c>
      <c r="F37" s="25"/>
      <c r="G37" s="25"/>
      <c r="H37" s="92">
        <f t="shared" si="2"/>
        <v>2.2937034494111792</v>
      </c>
      <c r="I37" s="92"/>
      <c r="J37" s="92"/>
      <c r="K37" s="92">
        <f t="shared" si="3"/>
        <v>8.6261716196025101E-2</v>
      </c>
      <c r="L37" s="25"/>
      <c r="O37" s="25" t="s">
        <v>101</v>
      </c>
      <c r="P37" s="28">
        <v>2</v>
      </c>
      <c r="Q37" s="25"/>
      <c r="R37" s="25"/>
      <c r="S37" s="26">
        <f>AVERAGE(28.64,29.36,28.69)</f>
        <v>28.896666666666665</v>
      </c>
      <c r="T37" s="25"/>
      <c r="U37" s="25"/>
      <c r="V37" s="92">
        <f t="shared" si="4"/>
        <v>2.311819246146019</v>
      </c>
      <c r="W37" s="92"/>
      <c r="X37" s="92"/>
      <c r="Y37" s="92">
        <f t="shared" si="5"/>
        <v>9.7231242267071569E-2</v>
      </c>
      <c r="Z37" s="25"/>
    </row>
    <row r="38" spans="1:26" x14ac:dyDescent="0.3">
      <c r="A38" s="25">
        <v>8</v>
      </c>
      <c r="B38" s="28">
        <v>4</v>
      </c>
      <c r="C38" s="25"/>
      <c r="D38" s="25"/>
      <c r="E38" s="26">
        <v>26.53</v>
      </c>
      <c r="F38" s="25"/>
      <c r="G38" s="25"/>
      <c r="H38" s="92">
        <f t="shared" si="2"/>
        <v>4.3374579314032076</v>
      </c>
      <c r="I38" s="92"/>
      <c r="J38" s="92"/>
      <c r="K38" s="92">
        <f t="shared" si="3"/>
        <v>0.11387785546693194</v>
      </c>
      <c r="L38" s="25"/>
      <c r="O38" s="25">
        <v>8</v>
      </c>
      <c r="P38" s="28">
        <v>4</v>
      </c>
      <c r="Q38" s="25"/>
      <c r="R38" s="25"/>
      <c r="S38" s="26">
        <v>26.79</v>
      </c>
      <c r="T38" s="25"/>
      <c r="U38" s="25"/>
      <c r="V38" s="92">
        <f t="shared" si="4"/>
        <v>4.1615611646188313</v>
      </c>
      <c r="W38" s="92"/>
      <c r="X38" s="92"/>
      <c r="Y38" s="92">
        <f t="shared" si="5"/>
        <v>2.6102009912993107E-2</v>
      </c>
      <c r="Z38" s="25"/>
    </row>
    <row r="39" spans="1:26" x14ac:dyDescent="0.3">
      <c r="A39" s="25">
        <v>9</v>
      </c>
      <c r="B39" s="28">
        <v>4</v>
      </c>
      <c r="C39" s="25"/>
      <c r="D39" s="25"/>
      <c r="E39" s="26">
        <v>27.52</v>
      </c>
      <c r="F39" s="25"/>
      <c r="G39" s="25"/>
      <c r="H39" s="92">
        <f t="shared" si="2"/>
        <v>3.4690815635181842</v>
      </c>
      <c r="I39" s="92"/>
      <c r="J39" s="92"/>
      <c r="K39" s="92">
        <f t="shared" si="3"/>
        <v>0.2818743861962959</v>
      </c>
      <c r="L39" s="25"/>
      <c r="O39" s="25">
        <v>9</v>
      </c>
      <c r="P39" s="28">
        <v>4</v>
      </c>
      <c r="Q39" s="25"/>
      <c r="R39" s="25"/>
      <c r="S39" s="26">
        <v>28.22</v>
      </c>
      <c r="T39" s="25"/>
      <c r="U39" s="25"/>
      <c r="V39" s="92">
        <f t="shared" si="4"/>
        <v>2.9059610332504207</v>
      </c>
      <c r="W39" s="92"/>
      <c r="X39" s="92"/>
      <c r="Y39" s="92">
        <f t="shared" si="5"/>
        <v>1.1969212607664872</v>
      </c>
      <c r="Z39" s="25"/>
    </row>
    <row r="40" spans="1:26" x14ac:dyDescent="0.3">
      <c r="A40" s="25">
        <v>10</v>
      </c>
      <c r="B40" s="28">
        <v>3</v>
      </c>
      <c r="C40" s="25"/>
      <c r="D40" s="25"/>
      <c r="E40" s="26">
        <v>28.33</v>
      </c>
      <c r="F40" s="25"/>
      <c r="G40" s="25"/>
      <c r="H40" s="92">
        <f t="shared" si="2"/>
        <v>2.7585918079758933</v>
      </c>
      <c r="I40" s="92"/>
      <c r="J40" s="92"/>
      <c r="K40" s="92">
        <f t="shared" si="3"/>
        <v>5.8277915176347964E-2</v>
      </c>
      <c r="L40" s="25"/>
      <c r="O40" s="25">
        <v>10</v>
      </c>
      <c r="P40" s="28">
        <v>3</v>
      </c>
      <c r="Q40" s="25"/>
      <c r="R40" s="25"/>
      <c r="S40" s="26">
        <v>28.09</v>
      </c>
      <c r="T40" s="25"/>
      <c r="U40" s="25"/>
      <c r="V40" s="92">
        <f t="shared" si="4"/>
        <v>3.020106499738457</v>
      </c>
      <c r="W40" s="92"/>
      <c r="X40" s="92"/>
      <c r="Y40" s="92">
        <f t="shared" si="5"/>
        <v>4.0427133173257212E-4</v>
      </c>
      <c r="Z40" s="25"/>
    </row>
    <row r="41" spans="1:26" x14ac:dyDescent="0.3">
      <c r="A41" s="25">
        <v>11</v>
      </c>
      <c r="B41" s="28">
        <v>3</v>
      </c>
      <c r="C41" s="25"/>
      <c r="D41" s="25"/>
      <c r="E41" s="26">
        <v>29.33</v>
      </c>
      <c r="F41" s="25"/>
      <c r="G41" s="25"/>
      <c r="H41" s="92">
        <f t="shared" si="2"/>
        <v>1.881443961627383</v>
      </c>
      <c r="I41" s="92"/>
      <c r="J41" s="92"/>
      <c r="K41" s="92">
        <f t="shared" si="3"/>
        <v>1.2511676109798433</v>
      </c>
      <c r="L41" s="25"/>
      <c r="O41" s="25">
        <v>11</v>
      </c>
      <c r="P41" s="28">
        <v>3</v>
      </c>
      <c r="Q41" s="25"/>
      <c r="R41" s="25"/>
      <c r="S41" s="26">
        <v>28.82</v>
      </c>
      <c r="T41" s="25"/>
      <c r="U41" s="25"/>
      <c r="V41" s="92">
        <f t="shared" si="4"/>
        <v>2.3791358033056298</v>
      </c>
      <c r="W41" s="92"/>
      <c r="X41" s="92"/>
      <c r="Y41" s="92">
        <f t="shared" si="5"/>
        <v>0.38547235073694563</v>
      </c>
      <c r="Z41" s="25"/>
    </row>
    <row r="42" spans="1:26" x14ac:dyDescent="0.3">
      <c r="A42" s="25">
        <v>12</v>
      </c>
      <c r="B42" s="28">
        <v>3</v>
      </c>
      <c r="C42" s="25"/>
      <c r="D42" s="25"/>
      <c r="E42" s="26">
        <v>27.4</v>
      </c>
      <c r="F42" s="25"/>
      <c r="G42" s="25"/>
      <c r="H42" s="92">
        <f t="shared" si="2"/>
        <v>3.5743393050800059</v>
      </c>
      <c r="I42" s="92"/>
      <c r="J42" s="92"/>
      <c r="K42" s="92">
        <f t="shared" si="3"/>
        <v>0.32986563735978403</v>
      </c>
      <c r="L42" s="25"/>
      <c r="O42" s="25">
        <v>12</v>
      </c>
      <c r="P42" s="28">
        <v>3</v>
      </c>
      <c r="Q42" s="25"/>
      <c r="R42" s="25"/>
      <c r="S42" s="26">
        <v>27.5</v>
      </c>
      <c r="T42" s="25"/>
      <c r="U42" s="25"/>
      <c r="V42" s="92">
        <f t="shared" si="4"/>
        <v>3.5381513091841619</v>
      </c>
      <c r="W42" s="92"/>
      <c r="X42" s="92"/>
      <c r="Y42" s="92">
        <f t="shared" si="5"/>
        <v>0.28960683157662737</v>
      </c>
      <c r="Z42" s="25"/>
    </row>
    <row r="43" spans="1:26" x14ac:dyDescent="0.3">
      <c r="A43" s="25">
        <v>13</v>
      </c>
      <c r="B43" s="28">
        <v>3</v>
      </c>
      <c r="C43" s="25"/>
      <c r="D43" s="25"/>
      <c r="E43" s="26">
        <v>27.06</v>
      </c>
      <c r="F43" s="25"/>
      <c r="G43" s="25"/>
      <c r="H43" s="92">
        <f t="shared" si="2"/>
        <v>3.8725695728385006</v>
      </c>
      <c r="I43" s="92"/>
      <c r="J43" s="92"/>
      <c r="K43" s="92">
        <f t="shared" si="3"/>
        <v>0.76137765944356339</v>
      </c>
      <c r="L43" s="25"/>
      <c r="O43" s="25">
        <v>13</v>
      </c>
      <c r="P43" s="28">
        <v>3</v>
      </c>
      <c r="Q43" s="25"/>
      <c r="R43" s="25"/>
      <c r="S43" s="26">
        <v>27.16</v>
      </c>
      <c r="T43" s="25"/>
      <c r="U43" s="25"/>
      <c r="V43" s="92">
        <f t="shared" si="4"/>
        <v>3.8366856061528765</v>
      </c>
      <c r="W43" s="92"/>
      <c r="X43" s="92"/>
      <c r="Y43" s="92">
        <f t="shared" si="5"/>
        <v>0.70004280354340631</v>
      </c>
      <c r="Z43" s="25"/>
    </row>
    <row r="44" spans="1:26" x14ac:dyDescent="0.3">
      <c r="A44" s="25" t="s">
        <v>134</v>
      </c>
      <c r="B44" s="28">
        <v>2</v>
      </c>
      <c r="C44" s="25"/>
      <c r="D44" s="25"/>
      <c r="E44" s="26">
        <f>AVERAGE(29.18,29.22,28.12)</f>
        <v>28.84</v>
      </c>
      <c r="F44" s="25"/>
      <c r="G44" s="25"/>
      <c r="H44" s="92">
        <f t="shared" si="2"/>
        <v>2.3112464063381495</v>
      </c>
      <c r="I44" s="92"/>
      <c r="J44" s="92"/>
      <c r="K44" s="92">
        <f t="shared" si="3"/>
        <v>9.6874325458412458E-2</v>
      </c>
      <c r="L44" s="25"/>
      <c r="O44" s="25" t="s">
        <v>134</v>
      </c>
      <c r="P44" s="28">
        <v>2</v>
      </c>
      <c r="Q44" s="25"/>
      <c r="R44" s="25"/>
      <c r="S44" s="26">
        <f>AVERAGE(28.97,29.12,28.31)</f>
        <v>28.8</v>
      </c>
      <c r="T44" s="25"/>
      <c r="U44" s="25"/>
      <c r="V44" s="92">
        <f t="shared" si="4"/>
        <v>2.3966966443037911</v>
      </c>
      <c r="W44" s="92"/>
      <c r="X44" s="92"/>
      <c r="Y44" s="92">
        <f t="shared" si="5"/>
        <v>0.15736822760188859</v>
      </c>
      <c r="Z44" s="25"/>
    </row>
    <row r="45" spans="1:26" x14ac:dyDescent="0.3">
      <c r="A45" s="25"/>
      <c r="B45" s="25"/>
      <c r="C45" s="25"/>
      <c r="D45" s="25"/>
      <c r="E45" s="25"/>
      <c r="F45" s="25"/>
      <c r="G45" s="25"/>
      <c r="H45" s="92"/>
      <c r="I45" s="92"/>
      <c r="J45" s="92"/>
      <c r="K45" s="92"/>
      <c r="L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4"/>
      <c r="P46" s="24"/>
      <c r="Q46" s="29"/>
      <c r="R46" s="25"/>
      <c r="S46" s="25"/>
      <c r="T46" s="25"/>
      <c r="U46" s="25"/>
      <c r="V46" s="46"/>
      <c r="W46" s="25"/>
      <c r="X46" s="25"/>
      <c r="Y46" s="25"/>
      <c r="Z46" s="25"/>
    </row>
    <row r="47" spans="1:26" x14ac:dyDescent="0.3">
      <c r="A47" s="24" t="s">
        <v>102</v>
      </c>
      <c r="B47" s="24"/>
      <c r="C47" s="96">
        <v>-0.87714784634851062</v>
      </c>
      <c r="D47" s="25"/>
      <c r="E47" s="25"/>
      <c r="F47" s="25"/>
      <c r="G47" s="4" t="s">
        <v>104</v>
      </c>
      <c r="H47" s="5">
        <f>SQRT(SUM(K33:K44)/COUNT(K33:K44))</f>
        <v>0.53551047711862609</v>
      </c>
      <c r="I47" s="6" t="s">
        <v>93</v>
      </c>
      <c r="J47" s="25"/>
      <c r="K47" s="25"/>
      <c r="L47" s="25"/>
      <c r="O47" s="24" t="s">
        <v>102</v>
      </c>
      <c r="P47" s="24"/>
      <c r="Q47" s="96">
        <v>-0.87804204990797963</v>
      </c>
      <c r="R47" s="25"/>
      <c r="S47" s="25"/>
      <c r="T47" s="25"/>
      <c r="U47" s="4" t="s">
        <v>104</v>
      </c>
      <c r="V47" s="5">
        <f>SQRT(SUM(Y33:Y44)/COUNT(Y33:Y44))</f>
        <v>0.56846890629472191</v>
      </c>
      <c r="W47" s="6" t="s">
        <v>93</v>
      </c>
      <c r="X47" s="25"/>
      <c r="Y47" s="25"/>
      <c r="Z47" s="25"/>
    </row>
    <row r="48" spans="1:26" x14ac:dyDescent="0.3">
      <c r="A48" s="24" t="s">
        <v>105</v>
      </c>
      <c r="B48" s="24"/>
      <c r="C48" s="96">
        <v>27.608190295029196</v>
      </c>
      <c r="D48" s="25" t="s">
        <v>106</v>
      </c>
      <c r="E48" s="25"/>
      <c r="F48" s="25"/>
      <c r="G48" s="25"/>
      <c r="H48" s="25"/>
      <c r="I48" s="25"/>
      <c r="J48" s="25"/>
      <c r="K48" s="25"/>
      <c r="L48" s="25"/>
      <c r="O48" s="24" t="s">
        <v>105</v>
      </c>
      <c r="P48" s="24"/>
      <c r="Q48" s="96">
        <v>27.684307681653603</v>
      </c>
      <c r="R48" s="25" t="s">
        <v>106</v>
      </c>
      <c r="S48" s="25"/>
      <c r="T48" s="25"/>
      <c r="U48" s="25"/>
      <c r="V48" s="25"/>
      <c r="W48" s="25"/>
      <c r="X48" s="25"/>
      <c r="Y48" s="25"/>
      <c r="Z48" s="25"/>
    </row>
    <row r="49" spans="1:26" x14ac:dyDescent="0.3">
      <c r="A49" s="2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O49" s="24"/>
      <c r="P49" s="24"/>
      <c r="Q49" s="24"/>
      <c r="R49" s="24"/>
      <c r="S49" s="25"/>
      <c r="T49" s="25"/>
      <c r="U49" s="25"/>
      <c r="V49" s="25"/>
      <c r="W49" s="25"/>
      <c r="X49" s="25"/>
      <c r="Y49" s="25"/>
      <c r="Z49" s="25"/>
    </row>
    <row r="50" spans="1:26" ht="15.6" x14ac:dyDescent="0.3">
      <c r="A50" s="43" t="s">
        <v>112</v>
      </c>
      <c r="B50" s="43"/>
      <c r="C50" s="43" t="s">
        <v>135</v>
      </c>
      <c r="D50" s="43"/>
      <c r="E50" s="126"/>
      <c r="F50" s="126"/>
      <c r="G50" s="126"/>
      <c r="H50" s="126"/>
      <c r="I50" s="126"/>
      <c r="J50" s="126"/>
      <c r="K50" s="126"/>
      <c r="L50" s="126"/>
      <c r="M50" s="124"/>
      <c r="N50" s="124"/>
      <c r="O50" s="43" t="s">
        <v>112</v>
      </c>
      <c r="P50" s="43"/>
      <c r="Q50" s="43" t="s">
        <v>117</v>
      </c>
      <c r="R50" s="43" t="s">
        <v>136</v>
      </c>
      <c r="S50" s="25"/>
      <c r="T50" s="25"/>
      <c r="U50" s="25"/>
      <c r="V50" s="25"/>
      <c r="W50" s="25"/>
      <c r="X50" s="25"/>
      <c r="Y50" s="25"/>
      <c r="Z50" s="25"/>
    </row>
    <row r="52" spans="1:26" ht="16.8" x14ac:dyDescent="0.35">
      <c r="A52" s="91" t="s">
        <v>96</v>
      </c>
      <c r="B52" s="91" t="s">
        <v>97</v>
      </c>
      <c r="C52" s="91"/>
      <c r="D52" s="91"/>
      <c r="E52" s="91" t="s">
        <v>98</v>
      </c>
      <c r="F52" s="91"/>
      <c r="G52" s="91"/>
      <c r="H52" s="91" t="s">
        <v>99</v>
      </c>
      <c r="I52" s="91"/>
      <c r="J52" s="91"/>
      <c r="K52" s="91" t="s">
        <v>100</v>
      </c>
      <c r="L52" s="91"/>
      <c r="O52" s="91" t="s">
        <v>96</v>
      </c>
      <c r="P52" s="91" t="s">
        <v>97</v>
      </c>
      <c r="Q52" s="91"/>
      <c r="R52" s="91"/>
      <c r="S52" s="91" t="s">
        <v>98</v>
      </c>
      <c r="T52" s="91"/>
      <c r="U52" s="91"/>
      <c r="V52" s="91" t="s">
        <v>99</v>
      </c>
      <c r="W52" s="91"/>
      <c r="X52" s="91"/>
      <c r="Y52" s="91" t="s">
        <v>100</v>
      </c>
      <c r="Z52" s="91"/>
    </row>
    <row r="53" spans="1:26" x14ac:dyDescent="0.3">
      <c r="A53" s="30">
        <v>1</v>
      </c>
      <c r="B53" s="99">
        <v>11.6</v>
      </c>
      <c r="C53" s="30"/>
      <c r="D53" s="30"/>
      <c r="E53" s="90">
        <v>17.95</v>
      </c>
      <c r="F53" s="30"/>
      <c r="G53" s="30"/>
      <c r="H53" s="93">
        <f>($C$67)*(E53)+$C$68</f>
        <v>11.857235252964113</v>
      </c>
      <c r="I53" s="93"/>
      <c r="J53" s="93"/>
      <c r="K53" s="93">
        <f>(H53-B53)^2</f>
        <v>6.6169975367511374E-2</v>
      </c>
      <c r="L53" s="30"/>
      <c r="O53" s="30">
        <v>1</v>
      </c>
      <c r="P53" s="99">
        <v>11.6</v>
      </c>
      <c r="Q53" s="30"/>
      <c r="R53" s="30"/>
      <c r="S53" s="90">
        <v>17.7</v>
      </c>
      <c r="T53" s="30"/>
      <c r="U53" s="30"/>
      <c r="V53" s="93">
        <f>($Q$67)*(S53)+$Q$68</f>
        <v>12.134953960348149</v>
      </c>
      <c r="W53" s="93"/>
      <c r="X53" s="93"/>
      <c r="Y53" s="93">
        <f>(V53-P53)^2</f>
        <v>0.28617573969216925</v>
      </c>
      <c r="Z53" s="30"/>
    </row>
    <row r="54" spans="1:26" x14ac:dyDescent="0.3">
      <c r="A54" s="30">
        <v>2</v>
      </c>
      <c r="B54" s="99">
        <v>7.4</v>
      </c>
      <c r="C54" s="30"/>
      <c r="D54" s="30"/>
      <c r="E54" s="90">
        <v>23.03</v>
      </c>
      <c r="F54" s="30"/>
      <c r="G54" s="30"/>
      <c r="H54" s="93">
        <f t="shared" ref="H54:H64" si="6">($C$67)*(E54)+$C$68</f>
        <v>7.3925411464375017</v>
      </c>
      <c r="I54" s="93"/>
      <c r="J54" s="93"/>
      <c r="K54" s="93">
        <f t="shared" ref="K54:K64" si="7">(H54-B54)^2</f>
        <v>5.5634496466798746E-5</v>
      </c>
      <c r="L54" s="30"/>
      <c r="O54" s="30">
        <v>2</v>
      </c>
      <c r="P54" s="99">
        <v>7.4</v>
      </c>
      <c r="Q54" s="30"/>
      <c r="R54" s="30"/>
      <c r="S54" s="90">
        <v>23.18</v>
      </c>
      <c r="T54" s="30"/>
      <c r="U54" s="30"/>
      <c r="V54" s="93">
        <f t="shared" ref="V54:V64" si="8">($Q$67)*(S54)+$Q$68</f>
        <v>7.3174298667027138</v>
      </c>
      <c r="W54" s="93"/>
      <c r="X54" s="93"/>
      <c r="Y54" s="93">
        <f t="shared" ref="Y54:Y64" si="9">(V54-P54)^2</f>
        <v>6.8178269127316731E-3</v>
      </c>
      <c r="Z54" s="30"/>
    </row>
    <row r="55" spans="1:26" x14ac:dyDescent="0.3">
      <c r="A55" s="30">
        <v>3</v>
      </c>
      <c r="B55" s="99">
        <v>8.1999999999999993</v>
      </c>
      <c r="C55" s="30"/>
      <c r="D55" s="30"/>
      <c r="E55" s="90">
        <v>22.26</v>
      </c>
      <c r="F55" s="30"/>
      <c r="G55" s="30"/>
      <c r="H55" s="93">
        <f t="shared" si="6"/>
        <v>8.0692762767574813</v>
      </c>
      <c r="I55" s="93"/>
      <c r="J55" s="93"/>
      <c r="K55" s="93">
        <f t="shared" si="7"/>
        <v>1.7088691818386445E-2</v>
      </c>
      <c r="L55" s="30"/>
      <c r="O55" s="30">
        <v>3</v>
      </c>
      <c r="P55" s="99">
        <v>8.1999999999999993</v>
      </c>
      <c r="Q55" s="30"/>
      <c r="R55" s="30"/>
      <c r="S55" s="90">
        <v>22.36</v>
      </c>
      <c r="T55" s="30"/>
      <c r="U55" s="30"/>
      <c r="V55" s="93">
        <f t="shared" si="8"/>
        <v>8.0383002602773956</v>
      </c>
      <c r="W55" s="93"/>
      <c r="X55" s="93"/>
      <c r="Y55" s="93">
        <f t="shared" si="9"/>
        <v>2.6146805826357766E-2</v>
      </c>
      <c r="Z55" s="30"/>
    </row>
    <row r="56" spans="1:26" x14ac:dyDescent="0.3">
      <c r="A56" s="30">
        <v>4</v>
      </c>
      <c r="B56" s="99">
        <v>9.6999999999999993</v>
      </c>
      <c r="C56" s="30"/>
      <c r="D56" s="30"/>
      <c r="E56" s="90">
        <v>21.11</v>
      </c>
      <c r="F56" s="30"/>
      <c r="G56" s="30"/>
      <c r="H56" s="93">
        <f t="shared" si="6"/>
        <v>9.079984588274332</v>
      </c>
      <c r="I56" s="93"/>
      <c r="J56" s="93"/>
      <c r="K56" s="93">
        <f t="shared" si="7"/>
        <v>0.38441911077734875</v>
      </c>
      <c r="L56" s="30"/>
      <c r="O56" s="30">
        <v>4</v>
      </c>
      <c r="P56" s="99">
        <v>9.6999999999999993</v>
      </c>
      <c r="Q56" s="30"/>
      <c r="R56" s="30"/>
      <c r="S56" s="90">
        <v>21.43</v>
      </c>
      <c r="T56" s="30"/>
      <c r="U56" s="30"/>
      <c r="V56" s="93">
        <f t="shared" si="8"/>
        <v>8.8558727798194106</v>
      </c>
      <c r="W56" s="93"/>
      <c r="X56" s="93"/>
      <c r="Y56" s="93">
        <f t="shared" si="9"/>
        <v>0.71255076384980809</v>
      </c>
      <c r="Z56" s="30"/>
    </row>
    <row r="57" spans="1:26" x14ac:dyDescent="0.3">
      <c r="A57" s="30" t="s">
        <v>101</v>
      </c>
      <c r="B57" s="99">
        <v>2</v>
      </c>
      <c r="C57" s="30"/>
      <c r="D57" s="30"/>
      <c r="E57" s="90">
        <f>AVERAGE(28.27,29.45,28.77)</f>
        <v>28.83</v>
      </c>
      <c r="F57" s="30"/>
      <c r="G57" s="30"/>
      <c r="H57" s="93">
        <f t="shared" si="6"/>
        <v>2.2950557492220867</v>
      </c>
      <c r="I57" s="93"/>
      <c r="J57" s="93"/>
      <c r="K57" s="93">
        <f t="shared" si="7"/>
        <v>8.7057895149006886E-2</v>
      </c>
      <c r="L57" s="30"/>
      <c r="O57" s="30" t="s">
        <v>101</v>
      </c>
      <c r="P57" s="99">
        <v>2</v>
      </c>
      <c r="Q57" s="30"/>
      <c r="R57" s="30"/>
      <c r="S57" s="90">
        <f>AVERAGE(28.61,29.33,28.67)</f>
        <v>28.87</v>
      </c>
      <c r="T57" s="30"/>
      <c r="U57" s="30"/>
      <c r="V57" s="93">
        <f t="shared" si="8"/>
        <v>2.3152926234832698</v>
      </c>
      <c r="W57" s="93"/>
      <c r="X57" s="93"/>
      <c r="Y57" s="93">
        <f t="shared" si="9"/>
        <v>9.9409438422962945E-2</v>
      </c>
      <c r="Z57" s="30"/>
    </row>
    <row r="58" spans="1:26" x14ac:dyDescent="0.3">
      <c r="A58" s="30">
        <v>8</v>
      </c>
      <c r="B58" s="99">
        <v>4</v>
      </c>
      <c r="C58" s="30"/>
      <c r="D58" s="30"/>
      <c r="E58" s="90">
        <v>26.5</v>
      </c>
      <c r="F58" s="30"/>
      <c r="G58" s="30"/>
      <c r="H58" s="93">
        <f>($C$67)*(E58)+$C$68</f>
        <v>4.3428386760344857</v>
      </c>
      <c r="I58" s="93"/>
      <c r="J58" s="93"/>
      <c r="K58" s="93">
        <f t="shared" si="7"/>
        <v>0.11753835778507904</v>
      </c>
      <c r="L58" s="30"/>
      <c r="O58" s="30">
        <v>8</v>
      </c>
      <c r="P58" s="99">
        <v>4</v>
      </c>
      <c r="Q58" s="30"/>
      <c r="R58" s="30"/>
      <c r="S58" s="90">
        <v>26.76</v>
      </c>
      <c r="T58" s="30"/>
      <c r="U58" s="30"/>
      <c r="V58" s="93">
        <f t="shared" si="8"/>
        <v>4.1702152215839767</v>
      </c>
      <c r="W58" s="93"/>
      <c r="X58" s="93"/>
      <c r="Y58" s="93">
        <f t="shared" si="9"/>
        <v>2.8973221658882296E-2</v>
      </c>
      <c r="Z58" s="30"/>
    </row>
    <row r="59" spans="1:26" x14ac:dyDescent="0.3">
      <c r="A59" s="30">
        <v>9</v>
      </c>
      <c r="B59" s="99">
        <v>4</v>
      </c>
      <c r="C59" s="30"/>
      <c r="D59" s="30"/>
      <c r="E59" s="90">
        <v>27.5</v>
      </c>
      <c r="F59" s="30"/>
      <c r="G59" s="30"/>
      <c r="H59" s="93">
        <f t="shared" si="6"/>
        <v>3.4639618834111374</v>
      </c>
      <c r="I59" s="93"/>
      <c r="J59" s="93"/>
      <c r="K59" s="93">
        <f t="shared" si="7"/>
        <v>0.28733686243613504</v>
      </c>
      <c r="L59" s="30"/>
      <c r="O59" s="30">
        <v>9</v>
      </c>
      <c r="P59" s="99">
        <v>4</v>
      </c>
      <c r="Q59" s="30"/>
      <c r="R59" s="30"/>
      <c r="S59" s="90">
        <v>28.2</v>
      </c>
      <c r="T59" s="30"/>
      <c r="U59" s="30"/>
      <c r="V59" s="93">
        <f t="shared" si="8"/>
        <v>2.904296481647954</v>
      </c>
      <c r="W59" s="93"/>
      <c r="X59" s="93"/>
      <c r="Y59" s="93">
        <f t="shared" si="9"/>
        <v>1.2005662001290525</v>
      </c>
      <c r="Z59" s="30"/>
    </row>
    <row r="60" spans="1:26" x14ac:dyDescent="0.3">
      <c r="A60" s="30">
        <v>10</v>
      </c>
      <c r="B60" s="99">
        <v>3</v>
      </c>
      <c r="C60" s="30"/>
      <c r="D60" s="30"/>
      <c r="E60" s="90">
        <v>28.3</v>
      </c>
      <c r="F60" s="30"/>
      <c r="G60" s="30"/>
      <c r="H60" s="93">
        <f t="shared" si="6"/>
        <v>2.7608604493124602</v>
      </c>
      <c r="I60" s="93"/>
      <c r="J60" s="93"/>
      <c r="K60" s="93">
        <f t="shared" si="7"/>
        <v>5.7187724703038408E-2</v>
      </c>
      <c r="L60" s="30"/>
      <c r="O60" s="30">
        <v>10</v>
      </c>
      <c r="P60" s="99">
        <v>3</v>
      </c>
      <c r="Q60" s="30"/>
      <c r="R60" s="30"/>
      <c r="S60" s="90">
        <v>28.07</v>
      </c>
      <c r="T60" s="30"/>
      <c r="U60" s="30"/>
      <c r="V60" s="93">
        <f t="shared" si="8"/>
        <v>3.0185808123366193</v>
      </c>
      <c r="W60" s="93"/>
      <c r="X60" s="93"/>
      <c r="Y60" s="93">
        <f t="shared" si="9"/>
        <v>3.4524658708866567E-4</v>
      </c>
      <c r="Z60" s="30"/>
    </row>
    <row r="61" spans="1:26" x14ac:dyDescent="0.3">
      <c r="A61" s="30">
        <v>11</v>
      </c>
      <c r="B61" s="99">
        <v>3</v>
      </c>
      <c r="C61" s="30"/>
      <c r="D61" s="30"/>
      <c r="E61" s="90">
        <v>29.3</v>
      </c>
      <c r="F61" s="30"/>
      <c r="G61" s="30"/>
      <c r="H61" s="93">
        <f t="shared" si="6"/>
        <v>1.8819836566891119</v>
      </c>
      <c r="I61" s="93"/>
      <c r="J61" s="93"/>
      <c r="K61" s="93">
        <f t="shared" si="7"/>
        <v>1.2499605439102495</v>
      </c>
      <c r="L61" s="30"/>
      <c r="O61" s="30">
        <v>11</v>
      </c>
      <c r="P61" s="99">
        <v>3</v>
      </c>
      <c r="Q61" s="30"/>
      <c r="R61" s="30"/>
      <c r="S61" s="90">
        <v>28.8</v>
      </c>
      <c r="T61" s="30"/>
      <c r="U61" s="30"/>
      <c r="V61" s="93">
        <f t="shared" si="8"/>
        <v>2.3768303400079382</v>
      </c>
      <c r="W61" s="93"/>
      <c r="X61" s="93"/>
      <c r="Y61" s="93">
        <f t="shared" si="9"/>
        <v>0.38834042513462186</v>
      </c>
      <c r="Z61" s="30"/>
    </row>
    <row r="62" spans="1:26" x14ac:dyDescent="0.3">
      <c r="A62" s="30">
        <v>12</v>
      </c>
      <c r="B62" s="99">
        <v>3</v>
      </c>
      <c r="C62" s="30"/>
      <c r="D62" s="30"/>
      <c r="E62" s="90">
        <v>27.37</v>
      </c>
      <c r="F62" s="30"/>
      <c r="G62" s="30"/>
      <c r="H62" s="93">
        <f t="shared" si="6"/>
        <v>3.5782158664521724</v>
      </c>
      <c r="I62" s="93"/>
      <c r="J62" s="93"/>
      <c r="K62" s="93">
        <f t="shared" si="7"/>
        <v>0.33433358821703646</v>
      </c>
      <c r="L62" s="30"/>
      <c r="O62" s="30">
        <v>12</v>
      </c>
      <c r="P62" s="99">
        <v>3</v>
      </c>
      <c r="Q62" s="30"/>
      <c r="R62" s="30"/>
      <c r="S62" s="90">
        <v>27.48</v>
      </c>
      <c r="T62" s="30"/>
      <c r="U62" s="30"/>
      <c r="V62" s="93">
        <f t="shared" si="8"/>
        <v>3.5372558516159636</v>
      </c>
      <c r="W62" s="93"/>
      <c r="X62" s="93"/>
      <c r="Y62" s="93">
        <f t="shared" si="9"/>
        <v>0.28864385009559423</v>
      </c>
      <c r="Z62" s="30"/>
    </row>
    <row r="63" spans="1:26" x14ac:dyDescent="0.3">
      <c r="A63" s="30">
        <v>13</v>
      </c>
      <c r="B63" s="99">
        <v>3</v>
      </c>
      <c r="C63" s="30"/>
      <c r="D63" s="30"/>
      <c r="E63" s="90">
        <v>27.04</v>
      </c>
      <c r="F63" s="30"/>
      <c r="G63" s="30"/>
      <c r="H63" s="93">
        <f t="shared" si="6"/>
        <v>3.8682452080178784</v>
      </c>
      <c r="I63" s="93"/>
      <c r="J63" s="93"/>
      <c r="K63" s="93">
        <f t="shared" si="7"/>
        <v>0.75384974124600901</v>
      </c>
      <c r="L63" s="30"/>
      <c r="O63" s="30">
        <v>13</v>
      </c>
      <c r="P63" s="99">
        <v>3</v>
      </c>
      <c r="Q63" s="30"/>
      <c r="R63" s="30"/>
      <c r="S63" s="90">
        <v>27.14</v>
      </c>
      <c r="T63" s="30"/>
      <c r="U63" s="30"/>
      <c r="V63" s="93">
        <f t="shared" si="8"/>
        <v>3.8361533318786378</v>
      </c>
      <c r="W63" s="93"/>
      <c r="X63" s="93"/>
      <c r="Y63" s="93">
        <f t="shared" si="9"/>
        <v>0.69915239441174748</v>
      </c>
      <c r="Z63" s="30"/>
    </row>
    <row r="64" spans="1:26" x14ac:dyDescent="0.3">
      <c r="A64" s="30" t="s">
        <v>134</v>
      </c>
      <c r="B64" s="99">
        <v>2</v>
      </c>
      <c r="C64" s="30"/>
      <c r="D64" s="30"/>
      <c r="E64" s="90">
        <f>AVERAGE(29.15,29.2,28.09)</f>
        <v>28.813333333333333</v>
      </c>
      <c r="F64" s="30"/>
      <c r="G64" s="30"/>
      <c r="H64" s="93">
        <f t="shared" si="6"/>
        <v>2.3097036957658084</v>
      </c>
      <c r="I64" s="93"/>
      <c r="J64" s="93"/>
      <c r="K64" s="93">
        <f t="shared" si="7"/>
        <v>9.591637917100039E-2</v>
      </c>
      <c r="L64" s="30"/>
      <c r="O64" s="30" t="s">
        <v>134</v>
      </c>
      <c r="P64" s="99">
        <v>2</v>
      </c>
      <c r="Q64" s="30"/>
      <c r="R64" s="30"/>
      <c r="S64" s="90">
        <f>AVERAGE(28.95,29.1,28.29)</f>
        <v>28.78</v>
      </c>
      <c r="T64" s="30"/>
      <c r="U64" s="30"/>
      <c r="V64" s="93">
        <f t="shared" si="8"/>
        <v>2.3944125447292741</v>
      </c>
      <c r="W64" s="93"/>
      <c r="X64" s="93"/>
      <c r="Y64" s="93">
        <f t="shared" si="9"/>
        <v>0.15556125543982166</v>
      </c>
      <c r="Z64" s="30"/>
    </row>
    <row r="65" spans="1:26" x14ac:dyDescent="0.3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x14ac:dyDescent="0.3">
      <c r="A67" s="30" t="s">
        <v>102</v>
      </c>
      <c r="B67" s="30"/>
      <c r="C67" s="98">
        <v>-0.87887679262334806</v>
      </c>
      <c r="D67" s="30"/>
      <c r="E67" s="30"/>
      <c r="F67" s="30"/>
      <c r="G67" s="4" t="s">
        <v>104</v>
      </c>
      <c r="H67" s="5">
        <f>SQRT(SUM(K53:K64)/COUNT(K53:K64))</f>
        <v>0.53626132506124202</v>
      </c>
      <c r="I67" s="6" t="s">
        <v>93</v>
      </c>
      <c r="J67" s="30"/>
      <c r="K67" s="30"/>
      <c r="L67" s="30"/>
      <c r="O67" s="30" t="s">
        <v>102</v>
      </c>
      <c r="P67" s="30"/>
      <c r="Q67" s="98">
        <v>-0.87911023606668537</v>
      </c>
      <c r="R67" s="30"/>
      <c r="S67" s="30"/>
      <c r="T67" s="30"/>
      <c r="U67" s="4" t="s">
        <v>104</v>
      </c>
      <c r="V67" s="5">
        <f>SQRT(SUM(Y53:Y64)/COUNT(Y53:Y64))</f>
        <v>0.56955268765356837</v>
      </c>
      <c r="W67" s="6" t="s">
        <v>93</v>
      </c>
      <c r="X67" s="30"/>
      <c r="Y67" s="30"/>
      <c r="Z67" s="30"/>
    </row>
    <row r="68" spans="1:26" x14ac:dyDescent="0.3">
      <c r="A68" s="30" t="s">
        <v>105</v>
      </c>
      <c r="B68" s="30"/>
      <c r="C68" s="98">
        <v>27.63307368055321</v>
      </c>
      <c r="D68" s="30" t="s">
        <v>106</v>
      </c>
      <c r="E68" s="30"/>
      <c r="F68" s="30"/>
      <c r="G68" s="30"/>
      <c r="H68" s="30"/>
      <c r="I68" s="30"/>
      <c r="J68" s="30"/>
      <c r="K68" s="30"/>
      <c r="L68" s="30"/>
      <c r="O68" s="30" t="s">
        <v>105</v>
      </c>
      <c r="P68" s="30"/>
      <c r="Q68" s="98">
        <v>27.695205138728479</v>
      </c>
      <c r="R68" s="30" t="s">
        <v>106</v>
      </c>
      <c r="S68" s="30"/>
      <c r="T68" s="30"/>
      <c r="U68" s="30"/>
      <c r="V68" s="30"/>
      <c r="W68" s="30"/>
      <c r="X68" s="30"/>
      <c r="Y68" s="30"/>
      <c r="Z68" s="30"/>
    </row>
    <row r="69" spans="1:26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6" x14ac:dyDescent="0.3">
      <c r="A70" s="44" t="s">
        <v>116</v>
      </c>
      <c r="B70" s="44"/>
      <c r="C70" s="44" t="s">
        <v>135</v>
      </c>
      <c r="D70" s="44"/>
      <c r="E70" s="125"/>
      <c r="F70" s="125"/>
      <c r="G70" s="125"/>
      <c r="H70" s="125"/>
      <c r="I70" s="125"/>
      <c r="J70" s="125"/>
      <c r="K70" s="125"/>
      <c r="L70" s="125"/>
      <c r="M70" s="124"/>
      <c r="N70" s="124"/>
      <c r="O70" s="44" t="s">
        <v>116</v>
      </c>
      <c r="P70" s="44"/>
      <c r="Q70" s="44" t="s">
        <v>117</v>
      </c>
      <c r="R70" s="44" t="s">
        <v>136</v>
      </c>
      <c r="S70" s="30"/>
      <c r="T70" s="30"/>
      <c r="U70" s="30"/>
      <c r="V70" s="30"/>
      <c r="W70" s="30"/>
      <c r="X70" s="30"/>
      <c r="Y70" s="30"/>
      <c r="Z70" s="30"/>
    </row>
    <row r="72" spans="1:26" ht="16.8" x14ac:dyDescent="0.35">
      <c r="A72" s="31" t="s">
        <v>96</v>
      </c>
      <c r="B72" s="31" t="s">
        <v>269</v>
      </c>
      <c r="C72" s="31"/>
      <c r="D72" s="31"/>
      <c r="E72" s="31" t="s">
        <v>268</v>
      </c>
      <c r="F72" s="31"/>
      <c r="G72" s="31"/>
      <c r="H72" s="31" t="s">
        <v>270</v>
      </c>
      <c r="I72" s="31"/>
      <c r="J72" s="31"/>
      <c r="K72" s="31" t="s">
        <v>100</v>
      </c>
      <c r="L72" s="31"/>
      <c r="M72" s="1"/>
      <c r="N72" s="1"/>
      <c r="O72" s="31" t="s">
        <v>96</v>
      </c>
      <c r="P72" s="31" t="s">
        <v>269</v>
      </c>
      <c r="Q72" s="31"/>
      <c r="R72" s="31"/>
      <c r="S72" s="31" t="s">
        <v>268</v>
      </c>
      <c r="T72" s="31"/>
      <c r="U72" s="31"/>
      <c r="V72" s="31" t="s">
        <v>270</v>
      </c>
      <c r="W72" s="31"/>
      <c r="X72" s="31"/>
      <c r="Y72" s="31" t="s">
        <v>100</v>
      </c>
      <c r="Z72" s="31"/>
    </row>
    <row r="73" spans="1:26" x14ac:dyDescent="0.3">
      <c r="A73" s="32">
        <v>1</v>
      </c>
      <c r="B73" s="35">
        <v>11.6</v>
      </c>
      <c r="C73" s="33"/>
      <c r="D73" s="33"/>
      <c r="E73" s="33">
        <v>17.89</v>
      </c>
      <c r="F73" s="32"/>
      <c r="G73" s="32"/>
      <c r="H73" s="94">
        <f>($C$86)*(E73)+$C$87</f>
        <v>11.857831967699509</v>
      </c>
      <c r="I73" s="94"/>
      <c r="J73" s="94"/>
      <c r="K73" s="94">
        <f>(H73-B73)^2</f>
        <v>6.6477323567800825E-2</v>
      </c>
      <c r="L73" s="32"/>
      <c r="O73" s="32">
        <v>1</v>
      </c>
      <c r="P73" s="35">
        <v>11.6</v>
      </c>
      <c r="Q73" s="33"/>
      <c r="R73" s="33"/>
      <c r="S73" s="33">
        <v>17.64</v>
      </c>
      <c r="T73" s="32"/>
      <c r="U73" s="32"/>
      <c r="V73" s="94">
        <f>($Q$86)*(S73)+$Q$87</f>
        <v>12.136943609550791</v>
      </c>
      <c r="W73" s="94"/>
      <c r="X73" s="94"/>
      <c r="Y73" s="94">
        <f>(V73-P73)^2</f>
        <v>0.28830843983743243</v>
      </c>
      <c r="Z73" s="32"/>
    </row>
    <row r="74" spans="1:26" x14ac:dyDescent="0.3">
      <c r="A74" s="32">
        <v>2</v>
      </c>
      <c r="B74" s="35">
        <v>7.4</v>
      </c>
      <c r="C74" s="33"/>
      <c r="D74" s="33"/>
      <c r="E74" s="33">
        <v>22.95</v>
      </c>
      <c r="F74" s="32"/>
      <c r="G74" s="32"/>
      <c r="H74" s="94">
        <f t="shared" ref="H74:H84" si="10">($C$86)*(E74)+$C$87</f>
        <v>7.4026158435628666</v>
      </c>
      <c r="I74" s="94"/>
      <c r="J74" s="94"/>
      <c r="K74" s="94">
        <f t="shared" ref="K74:K84" si="11">(H74-B74)^2</f>
        <v>6.8426375453888504E-6</v>
      </c>
      <c r="L74" s="32"/>
      <c r="O74" s="32">
        <v>2</v>
      </c>
      <c r="P74" s="35">
        <v>7.4</v>
      </c>
      <c r="Q74" s="33"/>
      <c r="R74" s="33"/>
      <c r="S74" s="33">
        <v>23.1</v>
      </c>
      <c r="T74" s="32"/>
      <c r="U74" s="32"/>
      <c r="V74" s="94">
        <f t="shared" ref="V74:V84" si="12">($Q$86)*(S74)+$Q$87</f>
        <v>7.3278373349833039</v>
      </c>
      <c r="W74" s="94"/>
      <c r="X74" s="94"/>
      <c r="Y74" s="94">
        <f t="shared" ref="Y74:Y84" si="13">(V74-P74)^2</f>
        <v>5.2074502223119438E-3</v>
      </c>
      <c r="Z74" s="32"/>
    </row>
    <row r="75" spans="1:26" x14ac:dyDescent="0.3">
      <c r="A75" s="32">
        <v>3</v>
      </c>
      <c r="B75" s="35">
        <v>8.1999999999999993</v>
      </c>
      <c r="C75" s="33"/>
      <c r="D75" s="33"/>
      <c r="E75" s="33">
        <v>22.2</v>
      </c>
      <c r="F75" s="32"/>
      <c r="G75" s="32"/>
      <c r="H75" s="94">
        <f t="shared" si="10"/>
        <v>8.0629739647293626</v>
      </c>
      <c r="I75" s="94"/>
      <c r="J75" s="94"/>
      <c r="K75" s="94">
        <f t="shared" si="11"/>
        <v>1.877613434198978E-2</v>
      </c>
      <c r="L75" s="32"/>
      <c r="O75" s="32">
        <v>3</v>
      </c>
      <c r="P75" s="35">
        <v>8.1999999999999993</v>
      </c>
      <c r="Q75" s="33"/>
      <c r="R75" s="33"/>
      <c r="S75" s="33">
        <v>22.3</v>
      </c>
      <c r="T75" s="32"/>
      <c r="U75" s="32"/>
      <c r="V75" s="94">
        <f t="shared" si="12"/>
        <v>8.0324682909638909</v>
      </c>
      <c r="W75" s="94"/>
      <c r="X75" s="94"/>
      <c r="Y75" s="94">
        <f t="shared" si="13"/>
        <v>2.8066873532559274E-2</v>
      </c>
      <c r="Z75" s="32"/>
    </row>
    <row r="76" spans="1:26" x14ac:dyDescent="0.3">
      <c r="A76" s="32">
        <v>4</v>
      </c>
      <c r="B76" s="35">
        <v>9.6999999999999993</v>
      </c>
      <c r="C76" s="33"/>
      <c r="D76" s="33"/>
      <c r="E76" s="33">
        <v>21.05</v>
      </c>
      <c r="F76" s="32"/>
      <c r="G76" s="32"/>
      <c r="H76" s="94">
        <f t="shared" si="10"/>
        <v>9.0755230838513263</v>
      </c>
      <c r="I76" s="94"/>
      <c r="J76" s="94"/>
      <c r="K76" s="94">
        <f t="shared" si="11"/>
        <v>0.3899714188025567</v>
      </c>
      <c r="L76" s="32"/>
      <c r="O76" s="32">
        <v>4</v>
      </c>
      <c r="P76" s="35">
        <v>9.6999999999999993</v>
      </c>
      <c r="Q76" s="33"/>
      <c r="R76" s="33"/>
      <c r="S76" s="33">
        <v>21.37</v>
      </c>
      <c r="T76" s="32"/>
      <c r="U76" s="32"/>
      <c r="V76" s="94">
        <f t="shared" si="12"/>
        <v>8.851601777291318</v>
      </c>
      <c r="W76" s="94"/>
      <c r="X76" s="94"/>
      <c r="Y76" s="94">
        <f t="shared" si="13"/>
        <v>0.71977954429524915</v>
      </c>
      <c r="Z76" s="32"/>
    </row>
    <row r="77" spans="1:26" x14ac:dyDescent="0.3">
      <c r="A77" s="32" t="s">
        <v>101</v>
      </c>
      <c r="B77" s="35">
        <v>2</v>
      </c>
      <c r="C77" s="33"/>
      <c r="D77" s="33"/>
      <c r="E77" s="33">
        <f>AVERAGE(28.19,29.37,28.69)</f>
        <v>28.75</v>
      </c>
      <c r="F77" s="32"/>
      <c r="G77" s="32"/>
      <c r="H77" s="94">
        <f t="shared" si="10"/>
        <v>2.2958463732086081</v>
      </c>
      <c r="I77" s="94"/>
      <c r="J77" s="94"/>
      <c r="K77" s="94">
        <f t="shared" si="11"/>
        <v>8.7525076540687016E-2</v>
      </c>
      <c r="L77" s="32"/>
      <c r="O77" s="32" t="s">
        <v>101</v>
      </c>
      <c r="P77" s="35">
        <v>2</v>
      </c>
      <c r="Q77" s="33"/>
      <c r="R77" s="33"/>
      <c r="S77" s="33">
        <f>AVERAGE(28.54,29.25,28.59)</f>
        <v>28.793333333333333</v>
      </c>
      <c r="T77" s="32"/>
      <c r="U77" s="32"/>
      <c r="V77" s="94">
        <f t="shared" si="12"/>
        <v>2.3132136982548168</v>
      </c>
      <c r="W77" s="94"/>
      <c r="X77" s="94"/>
      <c r="Y77" s="94">
        <f t="shared" si="13"/>
        <v>9.8102820774459434E-2</v>
      </c>
      <c r="Z77" s="32"/>
    </row>
    <row r="78" spans="1:26" x14ac:dyDescent="0.3">
      <c r="A78" s="32">
        <v>8</v>
      </c>
      <c r="B78" s="35">
        <v>4</v>
      </c>
      <c r="C78" s="33"/>
      <c r="D78" s="33"/>
      <c r="E78" s="33">
        <v>26.43</v>
      </c>
      <c r="F78" s="32"/>
      <c r="G78" s="32"/>
      <c r="H78" s="94">
        <f t="shared" si="10"/>
        <v>4.3385541613503094</v>
      </c>
      <c r="I78" s="94"/>
      <c r="J78" s="94"/>
      <c r="K78" s="94">
        <f t="shared" si="11"/>
        <v>0.1146189201676113</v>
      </c>
      <c r="L78" s="32"/>
      <c r="O78" s="32">
        <v>8</v>
      </c>
      <c r="P78" s="35">
        <v>4</v>
      </c>
      <c r="Q78" s="33"/>
      <c r="R78" s="33"/>
      <c r="S78" s="33">
        <v>26.69</v>
      </c>
      <c r="T78" s="32"/>
      <c r="U78" s="32"/>
      <c r="V78" s="94">
        <f t="shared" si="12"/>
        <v>4.1658059200204356</v>
      </c>
      <c r="W78" s="94"/>
      <c r="X78" s="94"/>
      <c r="Y78" s="94">
        <f t="shared" si="13"/>
        <v>2.7491603113823086E-2</v>
      </c>
      <c r="Z78" s="32"/>
    </row>
    <row r="79" spans="1:26" x14ac:dyDescent="0.3">
      <c r="A79" s="32">
        <v>9</v>
      </c>
      <c r="B79" s="35">
        <v>4</v>
      </c>
      <c r="C79" s="33"/>
      <c r="D79" s="33"/>
      <c r="E79" s="33">
        <v>27.42</v>
      </c>
      <c r="F79" s="32"/>
      <c r="G79" s="32"/>
      <c r="H79" s="94">
        <f t="shared" si="10"/>
        <v>3.466881441410532</v>
      </c>
      <c r="I79" s="94"/>
      <c r="J79" s="94"/>
      <c r="K79" s="94">
        <f t="shared" si="11"/>
        <v>0.28421539751251201</v>
      </c>
      <c r="L79" s="32"/>
      <c r="O79" s="32">
        <v>9</v>
      </c>
      <c r="P79" s="35">
        <v>4</v>
      </c>
      <c r="Q79" s="33"/>
      <c r="R79" s="33"/>
      <c r="S79" s="33">
        <v>28.12</v>
      </c>
      <c r="T79" s="32"/>
      <c r="U79" s="32"/>
      <c r="V79" s="94">
        <f t="shared" si="12"/>
        <v>2.9062780862051412</v>
      </c>
      <c r="W79" s="94"/>
      <c r="X79" s="94"/>
      <c r="Y79" s="94">
        <f t="shared" si="13"/>
        <v>1.1962276247150887</v>
      </c>
      <c r="Z79" s="32"/>
    </row>
    <row r="80" spans="1:26" x14ac:dyDescent="0.3">
      <c r="A80" s="32">
        <v>10</v>
      </c>
      <c r="B80" s="35">
        <v>3</v>
      </c>
      <c r="C80" s="33"/>
      <c r="D80" s="33"/>
      <c r="E80" s="33">
        <v>28.23</v>
      </c>
      <c r="F80" s="32"/>
      <c r="G80" s="32"/>
      <c r="H80" s="94">
        <f t="shared" si="10"/>
        <v>2.7536946705507148</v>
      </c>
      <c r="I80" s="94"/>
      <c r="J80" s="94"/>
      <c r="K80" s="94">
        <f t="shared" si="11"/>
        <v>6.0666315315120907E-2</v>
      </c>
      <c r="L80" s="32"/>
      <c r="O80" s="32">
        <v>10</v>
      </c>
      <c r="P80" s="35">
        <v>3</v>
      </c>
      <c r="Q80" s="33"/>
      <c r="R80" s="33"/>
      <c r="S80" s="33">
        <v>27.99</v>
      </c>
      <c r="T80" s="32"/>
      <c r="U80" s="32"/>
      <c r="V80" s="94">
        <f t="shared" si="12"/>
        <v>3.0207806165519884</v>
      </c>
      <c r="W80" s="94"/>
      <c r="X80" s="94"/>
      <c r="Y80" s="94">
        <f t="shared" si="13"/>
        <v>4.3183402428077317E-4</v>
      </c>
      <c r="Z80" s="32"/>
    </row>
    <row r="81" spans="1:26" x14ac:dyDescent="0.3">
      <c r="A81" s="32">
        <v>11</v>
      </c>
      <c r="B81" s="35">
        <v>3</v>
      </c>
      <c r="C81" s="33"/>
      <c r="D81" s="33"/>
      <c r="E81" s="33">
        <v>29.22</v>
      </c>
      <c r="F81" s="32"/>
      <c r="G81" s="32"/>
      <c r="H81" s="94">
        <f t="shared" si="10"/>
        <v>1.8820219506109375</v>
      </c>
      <c r="I81" s="94"/>
      <c r="J81" s="94"/>
      <c r="K81" s="94">
        <f t="shared" si="11"/>
        <v>1.2498749189157732</v>
      </c>
      <c r="L81" s="32"/>
      <c r="O81" s="32">
        <v>11</v>
      </c>
      <c r="P81" s="35">
        <v>3</v>
      </c>
      <c r="Q81" s="33"/>
      <c r="R81" s="33"/>
      <c r="S81" s="33">
        <v>28.72</v>
      </c>
      <c r="T81" s="32"/>
      <c r="U81" s="32"/>
      <c r="V81" s="94">
        <f t="shared" si="12"/>
        <v>2.3778048692197054</v>
      </c>
      <c r="W81" s="94"/>
      <c r="X81" s="94"/>
      <c r="Y81" s="94">
        <f t="shared" si="13"/>
        <v>0.38712678076670798</v>
      </c>
      <c r="Z81" s="32"/>
    </row>
    <row r="82" spans="1:26" x14ac:dyDescent="0.3">
      <c r="A82" s="32">
        <v>12</v>
      </c>
      <c r="B82" s="35">
        <v>3</v>
      </c>
      <c r="C82" s="33"/>
      <c r="D82" s="33"/>
      <c r="E82" s="33">
        <v>27.29</v>
      </c>
      <c r="F82" s="32"/>
      <c r="G82" s="32"/>
      <c r="H82" s="94">
        <f t="shared" si="10"/>
        <v>3.5813435157460596</v>
      </c>
      <c r="I82" s="94"/>
      <c r="J82" s="94"/>
      <c r="K82" s="94">
        <f t="shared" si="11"/>
        <v>0.33796028329998901</v>
      </c>
      <c r="L82" s="32"/>
      <c r="O82" s="32">
        <v>12</v>
      </c>
      <c r="P82" s="35">
        <v>3</v>
      </c>
      <c r="Q82" s="33"/>
      <c r="R82" s="33"/>
      <c r="S82" s="33">
        <v>27.4</v>
      </c>
      <c r="T82" s="32"/>
      <c r="U82" s="32"/>
      <c r="V82" s="94">
        <f t="shared" si="12"/>
        <v>3.5404459465876705</v>
      </c>
      <c r="W82" s="94"/>
      <c r="X82" s="94"/>
      <c r="Y82" s="94">
        <f t="shared" si="13"/>
        <v>0.29208182118304321</v>
      </c>
      <c r="Z82" s="32"/>
    </row>
    <row r="83" spans="1:26" x14ac:dyDescent="0.3">
      <c r="A83" s="32">
        <v>13</v>
      </c>
      <c r="B83" s="35">
        <v>3</v>
      </c>
      <c r="C83" s="33"/>
      <c r="D83" s="33"/>
      <c r="E83" s="33">
        <v>26.96</v>
      </c>
      <c r="F83" s="32"/>
      <c r="G83" s="32"/>
      <c r="H83" s="94">
        <f t="shared" si="10"/>
        <v>3.8719010890593175</v>
      </c>
      <c r="I83" s="94"/>
      <c r="J83" s="94"/>
      <c r="K83" s="94">
        <f t="shared" si="11"/>
        <v>0.76021150910282398</v>
      </c>
      <c r="L83" s="32"/>
      <c r="O83" s="32">
        <v>13</v>
      </c>
      <c r="P83" s="35">
        <v>3</v>
      </c>
      <c r="Q83" s="33"/>
      <c r="R83" s="33"/>
      <c r="S83" s="33">
        <v>27.07</v>
      </c>
      <c r="T83" s="32"/>
      <c r="U83" s="32"/>
      <c r="V83" s="94">
        <f t="shared" si="12"/>
        <v>3.8311062159296583</v>
      </c>
      <c r="W83" s="94"/>
      <c r="X83" s="94"/>
      <c r="Y83" s="94">
        <f t="shared" si="13"/>
        <v>0.69073754215691574</v>
      </c>
      <c r="Z83" s="32"/>
    </row>
    <row r="84" spans="1:26" x14ac:dyDescent="0.3">
      <c r="A84" s="32" t="s">
        <v>134</v>
      </c>
      <c r="B84" s="35">
        <v>2</v>
      </c>
      <c r="C84" s="33"/>
      <c r="D84" s="33"/>
      <c r="E84" s="33">
        <f>AVERAGE(29.07,29.12,28.01)</f>
        <v>28.733333333333334</v>
      </c>
      <c r="F84" s="32"/>
      <c r="G84" s="32"/>
      <c r="H84" s="94">
        <f t="shared" si="10"/>
        <v>2.3105209981234189</v>
      </c>
      <c r="I84" s="94"/>
      <c r="J84" s="94"/>
      <c r="K84" s="94">
        <f t="shared" si="11"/>
        <v>9.6423290275564344E-2</v>
      </c>
      <c r="L84" s="32"/>
      <c r="O84" s="32" t="s">
        <v>134</v>
      </c>
      <c r="P84" s="35">
        <v>2</v>
      </c>
      <c r="Q84" s="33"/>
      <c r="R84" s="33"/>
      <c r="S84" s="33">
        <f>AVERAGE(28.87,29.02,28.21)</f>
        <v>28.7</v>
      </c>
      <c r="T84" s="32"/>
      <c r="U84" s="32"/>
      <c r="V84" s="94">
        <f t="shared" si="12"/>
        <v>2.3954206431192198</v>
      </c>
      <c r="W84" s="94"/>
      <c r="X84" s="94"/>
      <c r="Y84" s="94">
        <f t="shared" si="13"/>
        <v>0.15635748500481736</v>
      </c>
      <c r="Z84" s="32"/>
    </row>
    <row r="85" spans="1:26" x14ac:dyDescent="0.3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x14ac:dyDescent="0.3">
      <c r="A86" s="31" t="s">
        <v>102</v>
      </c>
      <c r="B86" s="31"/>
      <c r="C86" s="97">
        <v>-0.88047749488866489</v>
      </c>
      <c r="D86" s="32"/>
      <c r="E86" s="32"/>
      <c r="F86" s="32"/>
      <c r="G86" s="4" t="s">
        <v>104</v>
      </c>
      <c r="H86" s="5">
        <f>SQRT(SUM(K73:K84)/COUNT(K73:K84))</f>
        <v>0.53748856038058879</v>
      </c>
      <c r="I86" s="6" t="s">
        <v>93</v>
      </c>
      <c r="J86" s="32"/>
      <c r="K86" s="32"/>
      <c r="L86" s="32"/>
      <c r="O86" s="31" t="s">
        <v>102</v>
      </c>
      <c r="P86" s="31"/>
      <c r="Q86" s="97">
        <v>-0.88078869497572987</v>
      </c>
      <c r="R86" s="32"/>
      <c r="S86" s="32"/>
      <c r="T86" s="32"/>
      <c r="U86" s="4" t="s">
        <v>104</v>
      </c>
      <c r="V86" s="5">
        <f>SQRT(SUM(Y73:Y84)/COUNT(Y73:Y84))</f>
        <v>0.5693504939568339</v>
      </c>
      <c r="W86" s="6" t="s">
        <v>93</v>
      </c>
      <c r="X86" s="32"/>
      <c r="Y86" s="32"/>
      <c r="Z86" s="32"/>
    </row>
    <row r="87" spans="1:26" x14ac:dyDescent="0.3">
      <c r="A87" s="31" t="s">
        <v>105</v>
      </c>
      <c r="B87" s="31"/>
      <c r="C87" s="97">
        <v>27.609574351257724</v>
      </c>
      <c r="D87" s="32" t="s">
        <v>106</v>
      </c>
      <c r="E87" s="32"/>
      <c r="F87" s="32"/>
      <c r="G87" s="32"/>
      <c r="H87" s="32"/>
      <c r="I87" s="32"/>
      <c r="J87" s="32"/>
      <c r="K87" s="32"/>
      <c r="L87" s="32"/>
      <c r="O87" s="31" t="s">
        <v>105</v>
      </c>
      <c r="P87" s="31"/>
      <c r="Q87" s="97">
        <v>27.674056188922666</v>
      </c>
      <c r="R87" s="32" t="s">
        <v>106</v>
      </c>
      <c r="S87" s="32"/>
      <c r="T87" s="32"/>
      <c r="U87" s="32"/>
      <c r="V87" s="32"/>
      <c r="W87" s="32"/>
      <c r="X87" s="32"/>
      <c r="Y87" s="32"/>
      <c r="Z87" s="32"/>
    </row>
    <row r="88" spans="1:26" x14ac:dyDescent="0.3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5.6" x14ac:dyDescent="0.3">
      <c r="A89" s="42" t="s">
        <v>252</v>
      </c>
      <c r="B89" s="105"/>
      <c r="C89" s="42" t="s">
        <v>135</v>
      </c>
      <c r="D89" s="42"/>
      <c r="E89" s="105"/>
      <c r="F89" s="105"/>
      <c r="G89" s="105"/>
      <c r="H89" s="105"/>
      <c r="I89" s="105"/>
      <c r="J89" s="105"/>
      <c r="K89" s="105"/>
      <c r="L89" s="105"/>
      <c r="M89" s="124"/>
      <c r="N89" s="124"/>
      <c r="O89" s="42" t="s">
        <v>252</v>
      </c>
      <c r="P89" s="105"/>
      <c r="Q89" s="42" t="s">
        <v>117</v>
      </c>
      <c r="R89" s="42" t="s">
        <v>136</v>
      </c>
      <c r="S89" s="32"/>
      <c r="T89" s="32"/>
      <c r="U89" s="32"/>
      <c r="V89" s="32"/>
      <c r="W89" s="32"/>
      <c r="X89" s="32"/>
      <c r="Y89" s="32"/>
      <c r="Z89" s="32"/>
    </row>
    <row r="91" spans="1:26" ht="16.8" x14ac:dyDescent="0.35">
      <c r="A91" s="24" t="s">
        <v>96</v>
      </c>
      <c r="B91" s="24" t="s">
        <v>269</v>
      </c>
      <c r="C91" s="24"/>
      <c r="D91" s="24"/>
      <c r="E91" s="24" t="s">
        <v>268</v>
      </c>
      <c r="F91" s="24"/>
      <c r="G91" s="24"/>
      <c r="H91" s="24" t="s">
        <v>270</v>
      </c>
      <c r="I91" s="24"/>
      <c r="J91" s="24"/>
      <c r="K91" s="24" t="s">
        <v>100</v>
      </c>
      <c r="L91" s="24"/>
      <c r="M91" s="1"/>
      <c r="N91" s="1"/>
      <c r="O91" s="24" t="s">
        <v>96</v>
      </c>
      <c r="P91" s="24" t="s">
        <v>269</v>
      </c>
      <c r="Q91" s="24"/>
      <c r="R91" s="24"/>
      <c r="S91" s="24" t="s">
        <v>268</v>
      </c>
      <c r="T91" s="24"/>
      <c r="U91" s="24"/>
      <c r="V91" s="24" t="s">
        <v>270</v>
      </c>
      <c r="W91" s="24"/>
      <c r="X91" s="24"/>
      <c r="Y91" s="24" t="s">
        <v>100</v>
      </c>
      <c r="Z91" s="24"/>
    </row>
    <row r="92" spans="1:26" x14ac:dyDescent="0.3">
      <c r="A92" s="25">
        <v>1</v>
      </c>
      <c r="B92" s="28">
        <v>11.6</v>
      </c>
      <c r="C92" s="28"/>
      <c r="D92" s="26"/>
      <c r="E92" s="26">
        <v>17.71</v>
      </c>
      <c r="F92" s="26"/>
      <c r="G92" s="25"/>
      <c r="H92" s="92">
        <f>($C$106)*(E92)+$C$107</f>
        <v>11.854381077032908</v>
      </c>
      <c r="I92" s="92"/>
      <c r="J92" s="92"/>
      <c r="K92" s="92">
        <f>(H92-B92)^2</f>
        <v>6.4709732352422514E-2</v>
      </c>
      <c r="L92" s="25"/>
      <c r="O92" s="25">
        <v>1</v>
      </c>
      <c r="P92" s="28">
        <v>11.6</v>
      </c>
      <c r="Q92" s="26"/>
      <c r="R92" s="26"/>
      <c r="S92" s="26">
        <v>17.46</v>
      </c>
      <c r="T92" s="25"/>
      <c r="U92" s="25"/>
      <c r="V92" s="92">
        <f>($Q$106)*(S92)+$Q$107</f>
        <v>12.130148416856965</v>
      </c>
      <c r="W92" s="92"/>
      <c r="X92" s="92"/>
      <c r="Y92" s="92">
        <f>(V92-P92)^2</f>
        <v>0.28105734389594683</v>
      </c>
      <c r="Z92" s="25"/>
    </row>
    <row r="93" spans="1:26" x14ac:dyDescent="0.3">
      <c r="A93" s="25">
        <v>2</v>
      </c>
      <c r="B93" s="28">
        <v>7.4</v>
      </c>
      <c r="C93" s="28"/>
      <c r="D93" s="26"/>
      <c r="E93" s="26">
        <v>22.78</v>
      </c>
      <c r="F93" s="26"/>
      <c r="G93" s="25"/>
      <c r="H93" s="92">
        <f t="shared" ref="H93:H103" si="14">($C$106)*(E93)+$C$107</f>
        <v>7.3953571809882526</v>
      </c>
      <c r="I93" s="92"/>
      <c r="J93" s="92"/>
      <c r="K93" s="92">
        <f t="shared" ref="K93:K103" si="15">(H93-B93)^2</f>
        <v>2.1555768375846723E-5</v>
      </c>
      <c r="L93" s="25"/>
      <c r="O93" s="25">
        <v>2</v>
      </c>
      <c r="P93" s="28">
        <v>7.4</v>
      </c>
      <c r="Q93" s="26"/>
      <c r="R93" s="26"/>
      <c r="S93" s="26">
        <v>22.93</v>
      </c>
      <c r="T93" s="25"/>
      <c r="U93" s="25"/>
      <c r="V93" s="92">
        <f t="shared" ref="V93:V103" si="16">($Q$106)*(S93)+$Q$107</f>
        <v>7.3160285424646645</v>
      </c>
      <c r="W93" s="92"/>
      <c r="X93" s="92"/>
      <c r="Y93" s="92">
        <f t="shared" ref="Y93:Y103" si="17">(V93-P93)^2</f>
        <v>7.0512056806087131E-3</v>
      </c>
      <c r="Z93" s="25"/>
    </row>
    <row r="94" spans="1:26" x14ac:dyDescent="0.3">
      <c r="A94" s="25">
        <v>3</v>
      </c>
      <c r="B94" s="28">
        <v>8.1999999999999993</v>
      </c>
      <c r="C94" s="28"/>
      <c r="D94" s="26"/>
      <c r="E94" s="26">
        <v>22.02</v>
      </c>
      <c r="F94" s="26"/>
      <c r="G94" s="25"/>
      <c r="H94" s="92">
        <f t="shared" si="14"/>
        <v>8.0637710194485948</v>
      </c>
      <c r="I94" s="92"/>
      <c r="J94" s="92"/>
      <c r="K94" s="92">
        <f t="shared" si="15"/>
        <v>1.8558335142074955E-2</v>
      </c>
      <c r="L94" s="25"/>
      <c r="O94" s="25">
        <v>3</v>
      </c>
      <c r="P94" s="28">
        <v>8.1999999999999993</v>
      </c>
      <c r="Q94" s="26"/>
      <c r="R94" s="26"/>
      <c r="S94" s="26">
        <v>22.11</v>
      </c>
      <c r="T94" s="25"/>
      <c r="U94" s="25"/>
      <c r="V94" s="92">
        <f t="shared" si="16"/>
        <v>8.0377064761030006</v>
      </c>
      <c r="W94" s="92"/>
      <c r="X94" s="92"/>
      <c r="Y94" s="92">
        <f t="shared" si="17"/>
        <v>2.6339187898905686E-2</v>
      </c>
      <c r="Z94" s="25"/>
    </row>
    <row r="95" spans="1:26" x14ac:dyDescent="0.3">
      <c r="A95" s="25">
        <v>4</v>
      </c>
      <c r="B95" s="28">
        <v>9.6999999999999993</v>
      </c>
      <c r="C95" s="28"/>
      <c r="D95" s="26"/>
      <c r="E95" s="26">
        <v>20.86</v>
      </c>
      <c r="F95" s="26"/>
      <c r="G95" s="25"/>
      <c r="H95" s="92">
        <f t="shared" si="14"/>
        <v>9.0839816149933306</v>
      </c>
      <c r="I95" s="92"/>
      <c r="J95" s="92"/>
      <c r="K95" s="92">
        <f t="shared" si="15"/>
        <v>0.37947865066622433</v>
      </c>
      <c r="L95" s="25"/>
      <c r="O95" s="25">
        <v>4</v>
      </c>
      <c r="P95" s="28">
        <v>9.6999999999999993</v>
      </c>
      <c r="Q95" s="26"/>
      <c r="R95" s="26"/>
      <c r="S95" s="26">
        <v>21.17</v>
      </c>
      <c r="T95" s="25"/>
      <c r="U95" s="25"/>
      <c r="V95" s="92">
        <f t="shared" si="16"/>
        <v>8.8649958146640166</v>
      </c>
      <c r="W95" s="92"/>
      <c r="X95" s="92"/>
      <c r="Y95" s="92">
        <f t="shared" si="17"/>
        <v>0.6972319895286081</v>
      </c>
      <c r="Z95" s="25"/>
    </row>
    <row r="96" spans="1:26" x14ac:dyDescent="0.3">
      <c r="A96" s="25" t="s">
        <v>101</v>
      </c>
      <c r="B96" s="28">
        <v>2</v>
      </c>
      <c r="C96" s="28"/>
      <c r="D96" s="26"/>
      <c r="E96" s="26">
        <f>AVERAGE(28.02,29.2,28.52)</f>
        <v>28.58</v>
      </c>
      <c r="F96" s="26"/>
      <c r="G96" s="25"/>
      <c r="H96" s="92">
        <f t="shared" si="14"/>
        <v>2.2943042032645842</v>
      </c>
      <c r="I96" s="92"/>
      <c r="J96" s="92"/>
      <c r="K96" s="92">
        <f t="shared" si="15"/>
        <v>8.6614964059201674E-2</v>
      </c>
      <c r="L96" s="25"/>
      <c r="O96" s="25" t="s">
        <v>101</v>
      </c>
      <c r="P96" s="28">
        <v>2</v>
      </c>
      <c r="Q96" s="26"/>
      <c r="R96" s="26"/>
      <c r="S96" s="26">
        <f>AVERAGE(28.36,29.08,28.42)</f>
        <v>28.62</v>
      </c>
      <c r="T96" s="25"/>
      <c r="U96" s="25"/>
      <c r="V96" s="92">
        <f t="shared" si="16"/>
        <v>2.3082877590474453</v>
      </c>
      <c r="W96" s="92"/>
      <c r="X96" s="92"/>
      <c r="Y96" s="92">
        <f t="shared" si="17"/>
        <v>9.5041342378495708E-2</v>
      </c>
      <c r="Z96" s="25"/>
    </row>
    <row r="97" spans="1:26" x14ac:dyDescent="0.3">
      <c r="A97" s="25">
        <v>8</v>
      </c>
      <c r="B97" s="28">
        <v>4</v>
      </c>
      <c r="C97" s="28"/>
      <c r="D97" s="26"/>
      <c r="E97" s="26">
        <v>26.26</v>
      </c>
      <c r="F97" s="26"/>
      <c r="G97" s="25"/>
      <c r="H97" s="92">
        <f t="shared" si="14"/>
        <v>4.3347253943540487</v>
      </c>
      <c r="I97" s="92"/>
      <c r="J97" s="92"/>
      <c r="K97" s="92">
        <f t="shared" si="15"/>
        <v>0.11204108962547341</v>
      </c>
      <c r="L97" s="25"/>
      <c r="O97" s="25">
        <v>8</v>
      </c>
      <c r="P97" s="28">
        <v>4</v>
      </c>
      <c r="Q97" s="26"/>
      <c r="R97" s="26"/>
      <c r="S97" s="26">
        <v>26.51</v>
      </c>
      <c r="T97" s="25"/>
      <c r="U97" s="25"/>
      <c r="V97" s="92">
        <f t="shared" si="16"/>
        <v>4.1652882956046184</v>
      </c>
      <c r="W97" s="92"/>
      <c r="X97" s="92"/>
      <c r="Y97" s="92">
        <f t="shared" si="17"/>
        <v>2.7320220663879728E-2</v>
      </c>
      <c r="Z97" s="25"/>
    </row>
    <row r="98" spans="1:26" x14ac:dyDescent="0.3">
      <c r="A98" s="25">
        <v>9</v>
      </c>
      <c r="B98" s="28">
        <v>4</v>
      </c>
      <c r="C98" s="28"/>
      <c r="D98" s="26"/>
      <c r="E98" s="26">
        <v>27.25</v>
      </c>
      <c r="F98" s="26"/>
      <c r="G98" s="25"/>
      <c r="H98" s="92">
        <f t="shared" si="14"/>
        <v>3.4640284205701839</v>
      </c>
      <c r="I98" s="92"/>
      <c r="J98" s="92"/>
      <c r="K98" s="92">
        <f t="shared" si="15"/>
        <v>0.28726553395649168</v>
      </c>
      <c r="L98" s="25"/>
      <c r="O98" s="25">
        <v>9</v>
      </c>
      <c r="P98" s="28">
        <v>4</v>
      </c>
      <c r="Q98" s="26"/>
      <c r="R98" s="26"/>
      <c r="S98" s="26">
        <v>27.95</v>
      </c>
      <c r="T98" s="25"/>
      <c r="U98" s="25"/>
      <c r="V98" s="92">
        <f t="shared" si="16"/>
        <v>2.897951436532427</v>
      </c>
      <c r="W98" s="92"/>
      <c r="X98" s="92"/>
      <c r="Y98" s="92">
        <f t="shared" si="17"/>
        <v>1.2145110362409413</v>
      </c>
      <c r="Z98" s="25"/>
    </row>
    <row r="99" spans="1:26" x14ac:dyDescent="0.3">
      <c r="A99" s="25">
        <v>10</v>
      </c>
      <c r="B99" s="28">
        <v>3</v>
      </c>
      <c r="C99" s="28"/>
      <c r="D99" s="26"/>
      <c r="E99" s="26">
        <v>28.06</v>
      </c>
      <c r="F99" s="26"/>
      <c r="G99" s="25"/>
      <c r="H99" s="92">
        <f t="shared" si="14"/>
        <v>2.7516399874742916</v>
      </c>
      <c r="I99" s="92"/>
      <c r="J99" s="92"/>
      <c r="K99" s="92">
        <f t="shared" si="15"/>
        <v>6.1682695821770023E-2</v>
      </c>
      <c r="L99" s="25"/>
      <c r="O99" s="25">
        <v>10</v>
      </c>
      <c r="P99" s="28">
        <v>3</v>
      </c>
      <c r="Q99" s="26"/>
      <c r="R99" s="26"/>
      <c r="S99" s="26">
        <v>27.81</v>
      </c>
      <c r="T99" s="25"/>
      <c r="U99" s="25"/>
      <c r="V99" s="92">
        <f t="shared" si="16"/>
        <v>3.0211647422755554</v>
      </c>
      <c r="W99" s="92"/>
      <c r="X99" s="92"/>
      <c r="Y99" s="92">
        <f t="shared" si="17"/>
        <v>4.4794631559068305E-4</v>
      </c>
      <c r="Z99" s="25"/>
    </row>
    <row r="100" spans="1:26" x14ac:dyDescent="0.3">
      <c r="A100" s="25">
        <v>11</v>
      </c>
      <c r="B100" s="28">
        <v>3</v>
      </c>
      <c r="C100" s="28"/>
      <c r="D100" s="26"/>
      <c r="E100" s="26">
        <v>29.05</v>
      </c>
      <c r="F100" s="26"/>
      <c r="G100" s="25"/>
      <c r="H100" s="92">
        <f t="shared" si="14"/>
        <v>1.8809430136904233</v>
      </c>
      <c r="I100" s="92"/>
      <c r="J100" s="92"/>
      <c r="K100" s="92">
        <f t="shared" si="15"/>
        <v>1.2522885386082723</v>
      </c>
      <c r="L100" s="25"/>
      <c r="O100" s="25">
        <v>11</v>
      </c>
      <c r="P100" s="28">
        <v>3</v>
      </c>
      <c r="Q100" s="26"/>
      <c r="R100" s="26"/>
      <c r="S100" s="26">
        <v>28.54</v>
      </c>
      <c r="T100" s="25"/>
      <c r="U100" s="25"/>
      <c r="V100" s="92">
        <f t="shared" si="16"/>
        <v>2.3786953623292355</v>
      </c>
      <c r="W100" s="92"/>
      <c r="X100" s="92"/>
      <c r="Y100" s="92">
        <f t="shared" si="17"/>
        <v>0.38601945279119992</v>
      </c>
      <c r="Z100" s="25"/>
    </row>
    <row r="101" spans="1:26" x14ac:dyDescent="0.3">
      <c r="A101" s="25">
        <v>12</v>
      </c>
      <c r="B101" s="28">
        <v>3</v>
      </c>
      <c r="C101" s="28"/>
      <c r="D101" s="26"/>
      <c r="E101" s="26">
        <v>27.11</v>
      </c>
      <c r="F101" s="26"/>
      <c r="G101" s="25"/>
      <c r="H101" s="92">
        <f t="shared" si="14"/>
        <v>3.5871572855497185</v>
      </c>
      <c r="I101" s="92"/>
      <c r="J101" s="92"/>
      <c r="K101" s="92">
        <f t="shared" si="15"/>
        <v>0.3447536779741136</v>
      </c>
      <c r="L101" s="25"/>
      <c r="O101" s="25">
        <v>12</v>
      </c>
      <c r="P101" s="28">
        <v>3</v>
      </c>
      <c r="Q101" s="26"/>
      <c r="R101" s="26"/>
      <c r="S101" s="26">
        <v>27.22</v>
      </c>
      <c r="T101" s="25"/>
      <c r="U101" s="25"/>
      <c r="V101" s="92">
        <f t="shared" si="16"/>
        <v>3.540420816478747</v>
      </c>
      <c r="W101" s="92"/>
      <c r="X101" s="92"/>
      <c r="Y101" s="92">
        <f t="shared" si="17"/>
        <v>0.29205465888355547</v>
      </c>
      <c r="Z101" s="25"/>
    </row>
    <row r="102" spans="1:26" x14ac:dyDescent="0.3">
      <c r="A102" s="25">
        <v>13</v>
      </c>
      <c r="B102" s="28">
        <v>3</v>
      </c>
      <c r="C102" s="28"/>
      <c r="D102" s="26"/>
      <c r="E102" s="26">
        <v>26.78</v>
      </c>
      <c r="F102" s="26"/>
      <c r="G102" s="25"/>
      <c r="H102" s="92">
        <f t="shared" si="14"/>
        <v>3.8773896101443412</v>
      </c>
      <c r="I102" s="92"/>
      <c r="J102" s="92"/>
      <c r="K102" s="92">
        <f t="shared" si="15"/>
        <v>0.76981252798923916</v>
      </c>
      <c r="L102" s="25"/>
      <c r="O102" s="25">
        <v>13</v>
      </c>
      <c r="P102" s="28">
        <v>3</v>
      </c>
      <c r="Q102" s="26"/>
      <c r="R102" s="26"/>
      <c r="S102" s="26">
        <v>26.88</v>
      </c>
      <c r="T102" s="25"/>
      <c r="U102" s="25"/>
      <c r="V102" s="92">
        <f t="shared" si="16"/>
        <v>3.839653130426349</v>
      </c>
      <c r="W102" s="92"/>
      <c r="X102" s="92"/>
      <c r="Y102" s="92">
        <f t="shared" si="17"/>
        <v>0.7050173794347675</v>
      </c>
      <c r="Z102" s="25"/>
    </row>
    <row r="103" spans="1:26" x14ac:dyDescent="0.3">
      <c r="A103" s="25" t="s">
        <v>134</v>
      </c>
      <c r="B103" s="28">
        <v>2</v>
      </c>
      <c r="C103" s="28"/>
      <c r="D103" s="26"/>
      <c r="E103" s="26">
        <f>AVERAGE(28.9,28.94,27.84)</f>
        <v>28.560000000000002</v>
      </c>
      <c r="F103" s="26"/>
      <c r="G103" s="25"/>
      <c r="H103" s="92">
        <f t="shared" si="14"/>
        <v>2.3118940411188014</v>
      </c>
      <c r="I103" s="92"/>
      <c r="J103" s="92"/>
      <c r="K103" s="92">
        <f t="shared" si="15"/>
        <v>9.7277892885416564E-2</v>
      </c>
      <c r="L103" s="25"/>
      <c r="O103" s="25" t="s">
        <v>134</v>
      </c>
      <c r="P103" s="28">
        <v>2</v>
      </c>
      <c r="Q103" s="26"/>
      <c r="R103" s="26"/>
      <c r="S103" s="26">
        <f>AVERAGE(28.69,28.83,28.03)</f>
        <v>28.516666666666666</v>
      </c>
      <c r="T103" s="25"/>
      <c r="U103" s="25"/>
      <c r="V103" s="92">
        <f t="shared" si="16"/>
        <v>2.3992309132864236</v>
      </c>
      <c r="W103" s="92"/>
      <c r="X103" s="92"/>
      <c r="Y103" s="92">
        <f t="shared" si="17"/>
        <v>0.15938532212351186</v>
      </c>
      <c r="Z103" s="25"/>
    </row>
    <row r="104" spans="1:26" x14ac:dyDescent="0.3">
      <c r="A104" s="25"/>
      <c r="B104" s="28"/>
      <c r="C104" s="28"/>
      <c r="D104" s="25"/>
      <c r="E104" s="25"/>
      <c r="F104" s="25"/>
      <c r="G104" s="25"/>
      <c r="H104" s="25"/>
      <c r="I104" s="25"/>
      <c r="J104" s="25"/>
      <c r="K104" s="25"/>
      <c r="L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x14ac:dyDescent="0.3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x14ac:dyDescent="0.3">
      <c r="A106" s="24" t="s">
        <v>102</v>
      </c>
      <c r="B106" s="24"/>
      <c r="C106" s="96">
        <v>-0.87949189271097761</v>
      </c>
      <c r="D106" s="25"/>
      <c r="E106" s="25"/>
      <c r="F106" s="25"/>
      <c r="G106" s="4" t="s">
        <v>104</v>
      </c>
      <c r="H106" s="5">
        <f>SQRT(SUM(K92:K103)/COUNT(K92:K103))</f>
        <v>0.53809116288112036</v>
      </c>
      <c r="I106" s="6" t="s">
        <v>93</v>
      </c>
      <c r="J106" s="25"/>
      <c r="K106" s="25"/>
      <c r="L106" s="25"/>
      <c r="O106" s="24" t="s">
        <v>102</v>
      </c>
      <c r="P106" s="24"/>
      <c r="Q106" s="96">
        <v>-0.88009504102235858</v>
      </c>
      <c r="R106" s="25"/>
      <c r="S106" s="25"/>
      <c r="T106" s="25"/>
      <c r="U106" s="4" t="s">
        <v>104</v>
      </c>
      <c r="V106" s="5">
        <f>SQRT(SUM(Y92:Y103)/COUNT(Y92:Y103))</f>
        <v>0.56946444766376847</v>
      </c>
      <c r="W106" s="6" t="s">
        <v>93</v>
      </c>
      <c r="X106" s="25"/>
      <c r="Y106" s="25"/>
      <c r="Z106" s="25"/>
    </row>
    <row r="107" spans="1:26" x14ac:dyDescent="0.3">
      <c r="A107" s="24" t="s">
        <v>105</v>
      </c>
      <c r="B107" s="24"/>
      <c r="C107" s="96">
        <v>27.430182496944322</v>
      </c>
      <c r="D107" s="25" t="s">
        <v>106</v>
      </c>
      <c r="E107" s="25"/>
      <c r="F107" s="25"/>
      <c r="G107" s="25"/>
      <c r="H107" s="25"/>
      <c r="I107" s="25"/>
      <c r="J107" s="25"/>
      <c r="K107" s="25"/>
      <c r="L107" s="25"/>
      <c r="O107" s="24" t="s">
        <v>105</v>
      </c>
      <c r="P107" s="24"/>
      <c r="Q107" s="96">
        <v>27.496607833107348</v>
      </c>
      <c r="R107" s="25" t="s">
        <v>106</v>
      </c>
      <c r="S107" s="25"/>
      <c r="T107" s="25"/>
      <c r="U107" s="25"/>
      <c r="V107" s="25"/>
      <c r="W107" s="25"/>
      <c r="X107" s="25"/>
      <c r="Y107" s="25"/>
      <c r="Z107" s="25"/>
    </row>
    <row r="108" spans="1:26" x14ac:dyDescent="0.3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5.6" x14ac:dyDescent="0.3">
      <c r="A109" s="43" t="s">
        <v>253</v>
      </c>
      <c r="B109" s="43"/>
      <c r="C109" s="43" t="s">
        <v>135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5"/>
      <c r="N109" s="45"/>
      <c r="O109" s="43" t="s">
        <v>253</v>
      </c>
      <c r="P109" s="43"/>
      <c r="Q109" s="43" t="s">
        <v>117</v>
      </c>
      <c r="R109" s="43" t="s">
        <v>136</v>
      </c>
      <c r="S109" s="25"/>
      <c r="T109" s="25"/>
      <c r="U109" s="25"/>
      <c r="V109" s="25"/>
      <c r="W109" s="25"/>
      <c r="X109" s="25"/>
      <c r="Y109" s="25"/>
      <c r="Z109" s="25"/>
    </row>
    <row r="111" spans="1:26" ht="16.8" x14ac:dyDescent="0.35">
      <c r="A111" s="91" t="s">
        <v>96</v>
      </c>
      <c r="B111" s="91" t="s">
        <v>269</v>
      </c>
      <c r="C111" s="91"/>
      <c r="D111" s="91"/>
      <c r="E111" s="91" t="s">
        <v>268</v>
      </c>
      <c r="F111" s="91"/>
      <c r="G111" s="91"/>
      <c r="H111" s="91" t="s">
        <v>270</v>
      </c>
      <c r="I111" s="91"/>
      <c r="J111" s="91"/>
      <c r="K111" s="91" t="s">
        <v>100</v>
      </c>
      <c r="L111" s="91"/>
      <c r="M111" s="1"/>
      <c r="N111" s="1"/>
      <c r="O111" s="91" t="s">
        <v>96</v>
      </c>
      <c r="P111" s="91" t="s">
        <v>269</v>
      </c>
      <c r="Q111" s="91"/>
      <c r="R111" s="91"/>
      <c r="S111" s="91" t="s">
        <v>268</v>
      </c>
      <c r="T111" s="91"/>
      <c r="U111" s="91"/>
      <c r="V111" s="91" t="s">
        <v>270</v>
      </c>
      <c r="W111" s="91"/>
      <c r="X111" s="91"/>
      <c r="Y111" s="91" t="s">
        <v>100</v>
      </c>
      <c r="Z111" s="91"/>
    </row>
    <row r="112" spans="1:26" x14ac:dyDescent="0.3">
      <c r="A112" s="30">
        <v>1</v>
      </c>
      <c r="B112" s="99">
        <v>11.6</v>
      </c>
      <c r="C112" s="90"/>
      <c r="D112" s="90"/>
      <c r="E112" s="90">
        <v>16.77</v>
      </c>
      <c r="F112" s="30"/>
      <c r="G112" s="30"/>
      <c r="H112" s="93">
        <f>($C$126)*(E112)+$C$127</f>
        <v>11.828380299981728</v>
      </c>
      <c r="I112" s="93"/>
      <c r="J112" s="93"/>
      <c r="K112" s="93">
        <f>(H112-B112)^2</f>
        <v>5.2157561419744036E-2</v>
      </c>
      <c r="L112" s="30"/>
      <c r="O112" s="30">
        <v>1</v>
      </c>
      <c r="P112" s="99">
        <v>11.6</v>
      </c>
      <c r="Q112" s="90"/>
      <c r="R112" s="90"/>
      <c r="S112" s="90">
        <v>16.52</v>
      </c>
      <c r="T112" s="30"/>
      <c r="U112" s="30"/>
      <c r="V112" s="93">
        <f>($Q$126)*(S112)+$Q$127</f>
        <v>12.128713720098631</v>
      </c>
      <c r="W112" s="93"/>
      <c r="X112" s="93"/>
      <c r="Y112" s="93">
        <f>(V112-P112)^2</f>
        <v>0.27953819782053368</v>
      </c>
      <c r="Z112" s="30"/>
    </row>
    <row r="113" spans="1:26" x14ac:dyDescent="0.3">
      <c r="A113" s="30">
        <v>2</v>
      </c>
      <c r="B113" s="99">
        <v>7.4</v>
      </c>
      <c r="C113" s="90"/>
      <c r="D113" s="90"/>
      <c r="E113" s="90">
        <v>22.13</v>
      </c>
      <c r="F113" s="30"/>
      <c r="G113" s="30"/>
      <c r="H113" s="93">
        <f t="shared" ref="H113:H123" si="18">($C$126)*(E113)+$C$127</f>
        <v>7.2058608054039937</v>
      </c>
      <c r="I113" s="93"/>
      <c r="J113" s="93"/>
      <c r="K113" s="93">
        <f t="shared" ref="K113:K123" si="19">(H113-B113)^2</f>
        <v>3.7690026878386157E-2</v>
      </c>
      <c r="L113" s="30"/>
      <c r="O113" s="30">
        <v>2</v>
      </c>
      <c r="P113" s="99">
        <v>7.4</v>
      </c>
      <c r="Q113" s="90"/>
      <c r="R113" s="90"/>
      <c r="S113" s="90">
        <v>22.29</v>
      </c>
      <c r="T113" s="30"/>
      <c r="U113" s="30"/>
      <c r="V113" s="93">
        <f t="shared" ref="V113:V123" si="20">($Q$126)*(S113)+$Q$127</f>
        <v>7.1356974393165054</v>
      </c>
      <c r="W113" s="93"/>
      <c r="X113" s="93"/>
      <c r="Y113" s="93">
        <f t="shared" ref="Y113:Y123" si="21">(V113-P113)^2</f>
        <v>6.9855843583852564E-2</v>
      </c>
      <c r="Z113" s="30"/>
    </row>
    <row r="114" spans="1:26" x14ac:dyDescent="0.3">
      <c r="A114" s="30">
        <v>3</v>
      </c>
      <c r="B114" s="99">
        <v>8.1999999999999993</v>
      </c>
      <c r="C114" s="90"/>
      <c r="D114" s="90"/>
      <c r="E114" s="90">
        <v>21.05</v>
      </c>
      <c r="F114" s="30"/>
      <c r="G114" s="30"/>
      <c r="H114" s="93">
        <f t="shared" si="18"/>
        <v>8.1372639871472678</v>
      </c>
      <c r="I114" s="93"/>
      <c r="J114" s="93"/>
      <c r="K114" s="93">
        <f t="shared" si="19"/>
        <v>3.9358073086580856E-3</v>
      </c>
      <c r="L114" s="30"/>
      <c r="O114" s="30">
        <v>3</v>
      </c>
      <c r="P114" s="99">
        <v>8.1999999999999993</v>
      </c>
      <c r="Q114" s="90"/>
      <c r="R114" s="90"/>
      <c r="S114" s="90">
        <v>21.21</v>
      </c>
      <c r="T114" s="30"/>
      <c r="U114" s="30"/>
      <c r="V114" s="93">
        <f t="shared" si="20"/>
        <v>8.0702654780070908</v>
      </c>
      <c r="W114" s="93"/>
      <c r="X114" s="93"/>
      <c r="Y114" s="93">
        <f t="shared" si="21"/>
        <v>1.6831046196728452E-2</v>
      </c>
      <c r="Z114" s="30"/>
    </row>
    <row r="115" spans="1:26" x14ac:dyDescent="0.3">
      <c r="A115" s="30">
        <v>4</v>
      </c>
      <c r="B115" s="99">
        <v>9.6999999999999993</v>
      </c>
      <c r="C115" s="90"/>
      <c r="D115" s="90"/>
      <c r="E115" s="90">
        <v>19.79</v>
      </c>
      <c r="F115" s="30"/>
      <c r="G115" s="30"/>
      <c r="H115" s="93">
        <f t="shared" si="18"/>
        <v>9.2239010325144228</v>
      </c>
      <c r="I115" s="93"/>
      <c r="J115" s="93"/>
      <c r="K115" s="93">
        <f t="shared" si="19"/>
        <v>0.22667022684083199</v>
      </c>
      <c r="L115" s="30"/>
      <c r="O115" s="30">
        <v>4</v>
      </c>
      <c r="P115" s="99">
        <v>9.6999999999999993</v>
      </c>
      <c r="Q115" s="90"/>
      <c r="R115" s="90"/>
      <c r="S115" s="90">
        <v>20.149999999999999</v>
      </c>
      <c r="T115" s="30"/>
      <c r="U115" s="30"/>
      <c r="V115" s="93">
        <f t="shared" si="20"/>
        <v>8.9875267011663773</v>
      </c>
      <c r="W115" s="93"/>
      <c r="X115" s="93"/>
      <c r="Y115" s="93">
        <f t="shared" si="21"/>
        <v>0.50761820155086357</v>
      </c>
      <c r="Z115" s="30"/>
    </row>
    <row r="116" spans="1:26" x14ac:dyDescent="0.3">
      <c r="A116" s="30" t="s">
        <v>101</v>
      </c>
      <c r="B116" s="99">
        <v>2</v>
      </c>
      <c r="C116" s="90"/>
      <c r="D116" s="90"/>
      <c r="E116" s="90">
        <f>AVERAGE(27.27,28.42,27.74)</f>
        <v>27.81</v>
      </c>
      <c r="F116" s="30"/>
      <c r="G116" s="30"/>
      <c r="H116" s="93">
        <f t="shared" si="18"/>
        <v>2.3073699977171387</v>
      </c>
      <c r="I116" s="93"/>
      <c r="J116" s="93"/>
      <c r="K116" s="93">
        <f t="shared" si="19"/>
        <v>9.4476315496633836E-2</v>
      </c>
      <c r="L116" s="30"/>
      <c r="O116" s="30" t="s">
        <v>101</v>
      </c>
      <c r="P116" s="99">
        <v>2</v>
      </c>
      <c r="Q116" s="90"/>
      <c r="R116" s="90"/>
      <c r="S116" s="90">
        <f>AVERAGE(27.62,28.28,27.63)</f>
        <v>27.843333333333334</v>
      </c>
      <c r="T116" s="30"/>
      <c r="U116" s="30"/>
      <c r="V116" s="93">
        <f t="shared" si="20"/>
        <v>2.3301716601235398</v>
      </c>
      <c r="W116" s="93"/>
      <c r="X116" s="93"/>
      <c r="Y116" s="93">
        <f t="shared" si="21"/>
        <v>0.1090133251487343</v>
      </c>
      <c r="Z116" s="30"/>
    </row>
    <row r="117" spans="1:26" x14ac:dyDescent="0.3">
      <c r="A117" s="30">
        <v>8</v>
      </c>
      <c r="B117" s="99">
        <v>4</v>
      </c>
      <c r="C117" s="90"/>
      <c r="D117" s="90"/>
      <c r="E117" s="90">
        <v>25.51</v>
      </c>
      <c r="F117" s="30"/>
      <c r="G117" s="30"/>
      <c r="H117" s="93">
        <f t="shared" si="18"/>
        <v>4.2909138106889273</v>
      </c>
      <c r="I117" s="93"/>
      <c r="J117" s="93"/>
      <c r="K117" s="93">
        <f t="shared" si="19"/>
        <v>8.4630845249553027E-2</v>
      </c>
      <c r="L117" s="30"/>
      <c r="O117" s="30">
        <v>8</v>
      </c>
      <c r="P117" s="99">
        <v>4</v>
      </c>
      <c r="Q117" s="90"/>
      <c r="R117" s="90"/>
      <c r="S117" s="90">
        <v>25.78</v>
      </c>
      <c r="T117" s="30"/>
      <c r="U117" s="30"/>
      <c r="V117" s="93">
        <f t="shared" si="20"/>
        <v>4.115658129103398</v>
      </c>
      <c r="W117" s="93"/>
      <c r="X117" s="93"/>
      <c r="Y117" s="93">
        <f t="shared" si="21"/>
        <v>1.3376802827698282E-2</v>
      </c>
      <c r="Z117" s="30"/>
    </row>
    <row r="118" spans="1:26" x14ac:dyDescent="0.3">
      <c r="A118" s="30">
        <v>9</v>
      </c>
      <c r="B118" s="99">
        <v>4</v>
      </c>
      <c r="C118" s="90"/>
      <c r="D118" s="90"/>
      <c r="E118" s="90">
        <v>26.53</v>
      </c>
      <c r="F118" s="30"/>
      <c r="G118" s="30"/>
      <c r="H118" s="93">
        <f t="shared" si="18"/>
        <v>3.4112552501536122</v>
      </c>
      <c r="I118" s="93"/>
      <c r="J118" s="93"/>
      <c r="K118" s="93">
        <f t="shared" si="19"/>
        <v>0.34662038047168575</v>
      </c>
      <c r="L118" s="30"/>
      <c r="O118" s="30">
        <v>9</v>
      </c>
      <c r="P118" s="99">
        <v>4</v>
      </c>
      <c r="Q118" s="90"/>
      <c r="R118" s="90"/>
      <c r="S118" s="90">
        <v>27.23</v>
      </c>
      <c r="T118" s="30"/>
      <c r="U118" s="30"/>
      <c r="V118" s="93">
        <f t="shared" si="20"/>
        <v>2.8609140030836251</v>
      </c>
      <c r="W118" s="93"/>
      <c r="X118" s="93"/>
      <c r="Y118" s="93">
        <f t="shared" si="21"/>
        <v>1.2975169083709717</v>
      </c>
      <c r="Z118" s="30"/>
    </row>
    <row r="119" spans="1:26" x14ac:dyDescent="0.3">
      <c r="A119" s="30">
        <v>10</v>
      </c>
      <c r="B119" s="99">
        <v>3</v>
      </c>
      <c r="C119" s="90"/>
      <c r="D119" s="90"/>
      <c r="E119" s="90">
        <v>27.3</v>
      </c>
      <c r="F119" s="30"/>
      <c r="G119" s="30"/>
      <c r="H119" s="93">
        <f t="shared" si="18"/>
        <v>2.7471992779847945</v>
      </c>
      <c r="I119" s="93"/>
      <c r="J119" s="93"/>
      <c r="K119" s="93">
        <f t="shared" si="19"/>
        <v>6.390820505140922E-2</v>
      </c>
      <c r="L119" s="30"/>
      <c r="O119" s="30">
        <v>10</v>
      </c>
      <c r="P119" s="99">
        <v>3</v>
      </c>
      <c r="Q119" s="90"/>
      <c r="R119" s="90"/>
      <c r="S119" s="90">
        <v>27.05</v>
      </c>
      <c r="T119" s="30"/>
      <c r="U119" s="30"/>
      <c r="V119" s="93">
        <f t="shared" si="20"/>
        <v>3.0166753428653905</v>
      </c>
      <c r="W119" s="93"/>
      <c r="X119" s="93"/>
      <c r="Y119" s="93">
        <f t="shared" si="21"/>
        <v>2.7806705967833048E-4</v>
      </c>
      <c r="Z119" s="30"/>
    </row>
    <row r="120" spans="1:26" x14ac:dyDescent="0.3">
      <c r="A120" s="30">
        <v>11</v>
      </c>
      <c r="B120" s="99">
        <v>3</v>
      </c>
      <c r="C120" s="90"/>
      <c r="D120" s="90"/>
      <c r="E120" s="90">
        <v>28.28</v>
      </c>
      <c r="F120" s="30"/>
      <c r="G120" s="30"/>
      <c r="H120" s="93">
        <f t="shared" si="18"/>
        <v>1.9020371315881199</v>
      </c>
      <c r="I120" s="93"/>
      <c r="J120" s="93"/>
      <c r="K120" s="93">
        <f t="shared" si="19"/>
        <v>1.2055224604112436</v>
      </c>
      <c r="L120" s="30"/>
      <c r="O120" s="30">
        <v>11</v>
      </c>
      <c r="P120" s="99">
        <v>3</v>
      </c>
      <c r="Q120" s="90"/>
      <c r="R120" s="90"/>
      <c r="S120" s="90">
        <v>27.76</v>
      </c>
      <c r="T120" s="30"/>
      <c r="U120" s="30"/>
      <c r="V120" s="93">
        <f t="shared" si="20"/>
        <v>2.4022833915039854</v>
      </c>
      <c r="W120" s="93"/>
      <c r="X120" s="93"/>
      <c r="Y120" s="93">
        <f t="shared" si="21"/>
        <v>0.35726514407197801</v>
      </c>
      <c r="Z120" s="30"/>
    </row>
    <row r="121" spans="1:26" x14ac:dyDescent="0.3">
      <c r="A121" s="30">
        <v>12</v>
      </c>
      <c r="B121" s="99">
        <v>3</v>
      </c>
      <c r="C121" s="90"/>
      <c r="D121" s="90"/>
      <c r="E121" s="90">
        <v>26.34</v>
      </c>
      <c r="F121" s="30"/>
      <c r="G121" s="30"/>
      <c r="H121" s="93">
        <f t="shared" si="18"/>
        <v>3.5751132173121505</v>
      </c>
      <c r="I121" s="93"/>
      <c r="J121" s="93"/>
      <c r="K121" s="93">
        <f t="shared" si="19"/>
        <v>0.33075521272713282</v>
      </c>
      <c r="L121" s="30"/>
      <c r="O121" s="30">
        <v>12</v>
      </c>
      <c r="P121" s="99">
        <v>3</v>
      </c>
      <c r="Q121" s="90"/>
      <c r="R121" s="90"/>
      <c r="S121" s="90">
        <v>26.44</v>
      </c>
      <c r="T121" s="30"/>
      <c r="U121" s="30"/>
      <c r="V121" s="93">
        <f t="shared" si="20"/>
        <v>3.5445332165702617</v>
      </c>
      <c r="W121" s="93"/>
      <c r="X121" s="93"/>
      <c r="Y121" s="93">
        <f t="shared" si="21"/>
        <v>0.29651642394835548</v>
      </c>
      <c r="Z121" s="30"/>
    </row>
    <row r="122" spans="1:26" x14ac:dyDescent="0.3">
      <c r="A122" s="30">
        <v>13</v>
      </c>
      <c r="B122" s="99">
        <v>3</v>
      </c>
      <c r="C122" s="90"/>
      <c r="D122" s="90"/>
      <c r="E122" s="90">
        <v>25.97</v>
      </c>
      <c r="F122" s="30"/>
      <c r="G122" s="30"/>
      <c r="H122" s="93">
        <f t="shared" si="18"/>
        <v>3.8942050480945696</v>
      </c>
      <c r="I122" s="93"/>
      <c r="J122" s="93"/>
      <c r="K122" s="93">
        <f t="shared" si="19"/>
        <v>0.79960266803781144</v>
      </c>
      <c r="L122" s="30"/>
      <c r="O122" s="30">
        <v>13</v>
      </c>
      <c r="P122" s="99">
        <v>3</v>
      </c>
      <c r="Q122" s="90"/>
      <c r="R122" s="90"/>
      <c r="S122" s="90">
        <v>26.09</v>
      </c>
      <c r="T122" s="30"/>
      <c r="U122" s="30"/>
      <c r="V122" s="93">
        <f t="shared" si="20"/>
        <v>3.8474024883681359</v>
      </c>
      <c r="W122" s="93"/>
      <c r="X122" s="93"/>
      <c r="Y122" s="93">
        <f t="shared" si="21"/>
        <v>0.7180909772925087</v>
      </c>
      <c r="Z122" s="30"/>
    </row>
    <row r="123" spans="1:26" x14ac:dyDescent="0.3">
      <c r="A123" s="30" t="s">
        <v>134</v>
      </c>
      <c r="B123" s="99">
        <v>2</v>
      </c>
      <c r="C123" s="90"/>
      <c r="D123" s="90"/>
      <c r="E123" s="90">
        <f>AVERAGE(28.08,28.1,27.01)</f>
        <v>27.73</v>
      </c>
      <c r="F123" s="30"/>
      <c r="G123" s="30"/>
      <c r="H123" s="93">
        <f t="shared" si="18"/>
        <v>2.3763628259944163</v>
      </c>
      <c r="I123" s="93"/>
      <c r="J123" s="93"/>
      <c r="K123" s="93">
        <f t="shared" si="19"/>
        <v>0.14164897679050326</v>
      </c>
      <c r="L123" s="30"/>
      <c r="O123" s="30" t="s">
        <v>134</v>
      </c>
      <c r="P123" s="99">
        <v>2</v>
      </c>
      <c r="Q123" s="90"/>
      <c r="R123" s="90"/>
      <c r="S123" s="90">
        <f>AVERAGE(27.87,28.01,27.2)</f>
        <v>27.693333333333332</v>
      </c>
      <c r="T123" s="30"/>
      <c r="U123" s="30"/>
      <c r="V123" s="93">
        <f t="shared" si="20"/>
        <v>2.4599727766083461</v>
      </c>
      <c r="W123" s="93"/>
      <c r="X123" s="93"/>
      <c r="Y123" s="93">
        <f t="shared" si="21"/>
        <v>0.21157495522079148</v>
      </c>
      <c r="Z123" s="30"/>
    </row>
    <row r="124" spans="1:26" x14ac:dyDescent="0.3">
      <c r="A124" s="30"/>
      <c r="B124" s="30"/>
      <c r="C124" s="30"/>
      <c r="D124" s="30"/>
      <c r="E124" s="30"/>
      <c r="F124" s="30"/>
      <c r="G124" s="30"/>
      <c r="H124" s="93"/>
      <c r="I124" s="93"/>
      <c r="J124" s="93"/>
      <c r="K124" s="93"/>
      <c r="L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x14ac:dyDescent="0.3">
      <c r="A125" s="30"/>
      <c r="B125" s="30"/>
      <c r="C125" s="30"/>
      <c r="D125" s="30"/>
      <c r="E125" s="30"/>
      <c r="F125" s="30"/>
      <c r="G125" s="30"/>
      <c r="H125" s="93"/>
      <c r="I125" s="93"/>
      <c r="J125" s="93"/>
      <c r="K125" s="93"/>
      <c r="L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x14ac:dyDescent="0.3">
      <c r="A126" s="91" t="s">
        <v>102</v>
      </c>
      <c r="B126" s="91"/>
      <c r="C126" s="98">
        <v>-0.86241035346599537</v>
      </c>
      <c r="D126" s="30"/>
      <c r="E126" s="30"/>
      <c r="F126" s="30"/>
      <c r="G126" s="4" t="s">
        <v>104</v>
      </c>
      <c r="H126" s="5">
        <f>SQRT(SUM(K112:K123)/COUNT(K112:K123))</f>
        <v>0.53132057858098514</v>
      </c>
      <c r="I126" s="111" t="s">
        <v>93</v>
      </c>
      <c r="J126" s="93"/>
      <c r="K126" s="93"/>
      <c r="L126" s="30"/>
      <c r="O126" s="91" t="s">
        <v>102</v>
      </c>
      <c r="P126" s="91"/>
      <c r="Q126" s="98">
        <v>-0.86534077656535979</v>
      </c>
      <c r="R126" s="30"/>
      <c r="S126" s="30"/>
      <c r="T126" s="30"/>
      <c r="U126" s="4" t="s">
        <v>104</v>
      </c>
      <c r="V126" s="5">
        <f>SQRT(SUM(Y112:Y123)/COUNT(Y112:Y123))</f>
        <v>0.56843908300807211</v>
      </c>
      <c r="W126" s="6" t="s">
        <v>93</v>
      </c>
      <c r="X126" s="30"/>
      <c r="Y126" s="30"/>
      <c r="Z126" s="30"/>
    </row>
    <row r="127" spans="1:26" x14ac:dyDescent="0.3">
      <c r="A127" s="91" t="s">
        <v>105</v>
      </c>
      <c r="B127" s="91"/>
      <c r="C127" s="98">
        <v>26.291001927606469</v>
      </c>
      <c r="D127" s="30" t="s">
        <v>106</v>
      </c>
      <c r="E127" s="30"/>
      <c r="F127" s="30"/>
      <c r="G127" s="30"/>
      <c r="H127" s="30"/>
      <c r="I127" s="30"/>
      <c r="J127" s="30"/>
      <c r="K127" s="30"/>
      <c r="L127" s="30"/>
      <c r="O127" s="91" t="s">
        <v>105</v>
      </c>
      <c r="P127" s="91"/>
      <c r="Q127" s="98">
        <v>26.424143348958374</v>
      </c>
      <c r="R127" s="30" t="s">
        <v>106</v>
      </c>
      <c r="S127" s="30"/>
      <c r="T127" s="30"/>
      <c r="U127" s="30"/>
      <c r="V127" s="30"/>
      <c r="W127" s="30"/>
      <c r="X127" s="30"/>
      <c r="Y127" s="30"/>
      <c r="Z127" s="30"/>
    </row>
    <row r="128" spans="1:26" x14ac:dyDescent="0.3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6" x14ac:dyDescent="0.3">
      <c r="A129" s="44" t="s">
        <v>254</v>
      </c>
      <c r="B129" s="44"/>
      <c r="C129" s="44" t="s">
        <v>135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5"/>
      <c r="N129" s="45"/>
      <c r="O129" s="44" t="s">
        <v>254</v>
      </c>
      <c r="P129" s="44"/>
      <c r="Q129" s="44" t="s">
        <v>117</v>
      </c>
      <c r="R129" s="44" t="s">
        <v>136</v>
      </c>
      <c r="S129" s="30"/>
      <c r="T129" s="30"/>
      <c r="U129" s="30"/>
      <c r="V129" s="30"/>
      <c r="W129" s="30"/>
      <c r="X129" s="30"/>
      <c r="Y129" s="30"/>
      <c r="Z129" s="30"/>
    </row>
    <row r="131" spans="1:26" ht="16.8" x14ac:dyDescent="0.35">
      <c r="A131" s="31" t="s">
        <v>96</v>
      </c>
      <c r="B131" s="31" t="s">
        <v>269</v>
      </c>
      <c r="C131" s="31"/>
      <c r="D131" s="31"/>
      <c r="E131" s="31" t="s">
        <v>268</v>
      </c>
      <c r="F131" s="31"/>
      <c r="G131" s="31"/>
      <c r="H131" s="31" t="s">
        <v>270</v>
      </c>
      <c r="I131" s="31"/>
      <c r="J131" s="31"/>
      <c r="K131" s="31" t="s">
        <v>100</v>
      </c>
      <c r="L131" s="31"/>
      <c r="M131" s="1"/>
      <c r="N131" s="1"/>
      <c r="O131" s="31" t="s">
        <v>96</v>
      </c>
      <c r="P131" s="31" t="s">
        <v>269</v>
      </c>
      <c r="Q131" s="31"/>
      <c r="R131" s="31"/>
      <c r="S131" s="31" t="s">
        <v>268</v>
      </c>
      <c r="T131" s="31"/>
      <c r="U131" s="31"/>
      <c r="V131" s="31" t="s">
        <v>270</v>
      </c>
      <c r="W131" s="31"/>
      <c r="X131" s="31"/>
      <c r="Y131" s="31" t="s">
        <v>100</v>
      </c>
      <c r="Z131" s="31"/>
    </row>
    <row r="132" spans="1:26" x14ac:dyDescent="0.3">
      <c r="A132" s="32">
        <v>1</v>
      </c>
      <c r="B132" s="35">
        <v>11.6</v>
      </c>
      <c r="C132" s="33"/>
      <c r="D132" s="33"/>
      <c r="E132" s="33">
        <v>15.39</v>
      </c>
      <c r="F132" s="32"/>
      <c r="G132" s="32"/>
      <c r="H132" s="94">
        <f>($C$145)*(E132)+$C$146</f>
        <v>11.958525881457614</v>
      </c>
      <c r="I132" s="94"/>
      <c r="J132" s="94"/>
      <c r="K132" s="94">
        <f>(H132-B132)^2</f>
        <v>0.12854080767495957</v>
      </c>
      <c r="L132" s="32"/>
      <c r="O132" s="32">
        <v>1</v>
      </c>
      <c r="P132" s="35">
        <v>11.6</v>
      </c>
      <c r="Q132" s="33"/>
      <c r="R132" s="33"/>
      <c r="S132" s="33">
        <v>15.13</v>
      </c>
      <c r="T132" s="32"/>
      <c r="U132" s="32"/>
      <c r="V132" s="94">
        <f>($Q$145)*(S132)+$Q$146</f>
        <v>12.279136089260513</v>
      </c>
      <c r="W132" s="94"/>
      <c r="X132" s="94"/>
      <c r="Y132" s="94">
        <f>(V132-P132)^2</f>
        <v>0.46122582773606402</v>
      </c>
      <c r="Z132" s="32"/>
    </row>
    <row r="133" spans="1:26" x14ac:dyDescent="0.3">
      <c r="A133" s="32">
        <v>2</v>
      </c>
      <c r="B133" s="35">
        <v>7.4</v>
      </c>
      <c r="C133" s="33"/>
      <c r="D133" s="33"/>
      <c r="E133" s="33">
        <v>20.82</v>
      </c>
      <c r="F133" s="32"/>
      <c r="G133" s="32"/>
      <c r="H133" s="94">
        <f t="shared" ref="H133:H143" si="22">($C$145)*(E133)+$C$146</f>
        <v>7.0746982308282433</v>
      </c>
      <c r="I133" s="94"/>
      <c r="J133" s="94"/>
      <c r="K133" s="94">
        <f t="shared" ref="K133:K143" si="23">(H133-B133)^2</f>
        <v>0.10582124102627509</v>
      </c>
      <c r="L133" s="32"/>
      <c r="O133" s="32">
        <v>2</v>
      </c>
      <c r="P133" s="35">
        <v>7.4</v>
      </c>
      <c r="Q133" s="33"/>
      <c r="R133" s="33"/>
      <c r="S133" s="33">
        <v>21</v>
      </c>
      <c r="T133" s="32"/>
      <c r="U133" s="32"/>
      <c r="V133" s="94">
        <f t="shared" ref="V133:V143" si="24">($Q$145)*(S133)+$Q$146</f>
        <v>6.9566918976237382</v>
      </c>
      <c r="W133" s="94"/>
      <c r="X133" s="94"/>
      <c r="Y133" s="94">
        <f t="shared" ref="Y133:Y143" si="25">(V133-P133)^2</f>
        <v>0.19652207363244253</v>
      </c>
      <c r="Z133" s="32"/>
    </row>
    <row r="134" spans="1:26" x14ac:dyDescent="0.3">
      <c r="A134" s="32">
        <v>3</v>
      </c>
      <c r="B134" s="35">
        <v>8.1999999999999993</v>
      </c>
      <c r="C134" s="33"/>
      <c r="D134" s="33"/>
      <c r="E134" s="33">
        <v>19.989999999999998</v>
      </c>
      <c r="F134" s="32"/>
      <c r="G134" s="32"/>
      <c r="H134" s="94">
        <f t="shared" si="22"/>
        <v>7.8212133229133975</v>
      </c>
      <c r="I134" s="94"/>
      <c r="J134" s="94"/>
      <c r="K134" s="94">
        <f t="shared" si="23"/>
        <v>0.1434793467383095</v>
      </c>
      <c r="L134" s="32"/>
      <c r="O134" s="32">
        <v>3</v>
      </c>
      <c r="P134" s="35">
        <v>8.1999999999999993</v>
      </c>
      <c r="Q134" s="33"/>
      <c r="R134" s="33"/>
      <c r="S134" s="40">
        <v>20.12</v>
      </c>
      <c r="T134" s="32"/>
      <c r="U134" s="32"/>
      <c r="V134" s="94">
        <f t="shared" si="24"/>
        <v>7.7546051665573614</v>
      </c>
      <c r="W134" s="94"/>
      <c r="X134" s="94"/>
      <c r="Y134" s="94">
        <f t="shared" si="25"/>
        <v>0.19837655765739512</v>
      </c>
      <c r="Z134" s="32"/>
    </row>
    <row r="135" spans="1:26" x14ac:dyDescent="0.3">
      <c r="A135" s="32">
        <v>4</v>
      </c>
      <c r="B135" s="35">
        <v>9.6999999999999993</v>
      </c>
      <c r="C135" s="33"/>
      <c r="D135" s="33"/>
      <c r="E135" s="33">
        <v>18.440000000000001</v>
      </c>
      <c r="F135" s="32"/>
      <c r="G135" s="32"/>
      <c r="H135" s="94">
        <f t="shared" si="22"/>
        <v>9.2153077719880763</v>
      </c>
      <c r="I135" s="94"/>
      <c r="J135" s="94"/>
      <c r="K135" s="94">
        <f t="shared" si="23"/>
        <v>0.23492655589516198</v>
      </c>
      <c r="L135" s="32"/>
      <c r="O135" s="32">
        <v>4</v>
      </c>
      <c r="P135" s="35">
        <v>9.6999999999999993</v>
      </c>
      <c r="Q135" s="33"/>
      <c r="R135" s="33"/>
      <c r="S135" s="33">
        <v>18.68</v>
      </c>
      <c r="T135" s="32"/>
      <c r="U135" s="32"/>
      <c r="V135" s="94">
        <f t="shared" si="24"/>
        <v>9.0602814248123806</v>
      </c>
      <c r="W135" s="94"/>
      <c r="X135" s="94"/>
      <c r="Y135" s="94">
        <f t="shared" si="25"/>
        <v>0.40923985544007691</v>
      </c>
      <c r="Z135" s="32"/>
    </row>
    <row r="136" spans="1:26" x14ac:dyDescent="0.3">
      <c r="A136" s="32" t="s">
        <v>101</v>
      </c>
      <c r="B136" s="35">
        <v>2</v>
      </c>
      <c r="C136" s="33"/>
      <c r="D136" s="33"/>
      <c r="E136" s="33">
        <f>AVERAGE(25.68,26.78,26.1)</f>
        <v>26.186666666666667</v>
      </c>
      <c r="F136" s="32"/>
      <c r="G136" s="32"/>
      <c r="H136" s="94">
        <f t="shared" si="22"/>
        <v>2.2478335791933191</v>
      </c>
      <c r="I136" s="94"/>
      <c r="J136" s="94"/>
      <c r="K136" s="94">
        <f t="shared" si="23"/>
        <v>6.1421482975771144E-2</v>
      </c>
      <c r="L136" s="32"/>
      <c r="O136" s="32" t="s">
        <v>101</v>
      </c>
      <c r="P136" s="35">
        <v>2</v>
      </c>
      <c r="Q136" s="33"/>
      <c r="R136" s="33"/>
      <c r="S136" s="33">
        <f>AVERAGE(26.01,26.56,25.96)</f>
        <v>26.176666666666666</v>
      </c>
      <c r="T136" s="32"/>
      <c r="U136" s="32"/>
      <c r="V136" s="94">
        <f t="shared" si="24"/>
        <v>2.2629066451467885</v>
      </c>
      <c r="W136" s="94"/>
      <c r="X136" s="94"/>
      <c r="Y136" s="94">
        <f t="shared" si="25"/>
        <v>6.911990406233938E-2</v>
      </c>
      <c r="Z136" s="32"/>
    </row>
    <row r="137" spans="1:26" x14ac:dyDescent="0.3">
      <c r="A137" s="32">
        <v>8</v>
      </c>
      <c r="B137" s="35">
        <v>4</v>
      </c>
      <c r="C137" s="33"/>
      <c r="D137" s="33"/>
      <c r="E137" s="33">
        <v>23.71</v>
      </c>
      <c r="F137" s="32"/>
      <c r="G137" s="32"/>
      <c r="H137" s="94">
        <f t="shared" si="22"/>
        <v>4.4753866451341544</v>
      </c>
      <c r="I137" s="94"/>
      <c r="J137" s="94"/>
      <c r="K137" s="94">
        <f t="shared" si="23"/>
        <v>0.22599246237190646</v>
      </c>
      <c r="L137" s="32"/>
      <c r="O137" s="32">
        <v>8</v>
      </c>
      <c r="P137" s="35">
        <v>4</v>
      </c>
      <c r="Q137" s="33"/>
      <c r="R137" s="33"/>
      <c r="S137" s="33">
        <v>24.03</v>
      </c>
      <c r="T137" s="32"/>
      <c r="U137" s="32"/>
      <c r="V137" s="94">
        <f t="shared" si="24"/>
        <v>4.2093314375454725</v>
      </c>
      <c r="W137" s="94"/>
      <c r="X137" s="94"/>
      <c r="Y137" s="94">
        <f t="shared" si="25"/>
        <v>4.3819650744854034E-2</v>
      </c>
      <c r="Z137" s="32"/>
    </row>
    <row r="138" spans="1:26" x14ac:dyDescent="0.3">
      <c r="A138" s="32">
        <v>9</v>
      </c>
      <c r="B138" s="35">
        <v>4</v>
      </c>
      <c r="C138" s="33"/>
      <c r="D138" s="33"/>
      <c r="E138" s="33">
        <v>24.83</v>
      </c>
      <c r="F138" s="32"/>
      <c r="G138" s="32"/>
      <c r="H138" s="94">
        <f t="shared" si="22"/>
        <v>3.468040978706</v>
      </c>
      <c r="I138" s="94"/>
      <c r="J138" s="94"/>
      <c r="K138" s="94">
        <f t="shared" si="23"/>
        <v>0.2829804003360703</v>
      </c>
      <c r="L138" s="32"/>
      <c r="O138" s="32">
        <v>9</v>
      </c>
      <c r="P138" s="35">
        <v>4</v>
      </c>
      <c r="Q138" s="33"/>
      <c r="R138" s="33"/>
      <c r="S138" s="33">
        <v>25.52</v>
      </c>
      <c r="T138" s="32"/>
      <c r="U138" s="32"/>
      <c r="V138" s="94">
        <f t="shared" si="24"/>
        <v>2.8583191981010465</v>
      </c>
      <c r="W138" s="94"/>
      <c r="X138" s="94"/>
      <c r="Y138" s="94">
        <f t="shared" si="25"/>
        <v>1.3034350534246375</v>
      </c>
      <c r="Z138" s="32"/>
    </row>
    <row r="139" spans="1:26" x14ac:dyDescent="0.3">
      <c r="A139" s="32">
        <v>10</v>
      </c>
      <c r="B139" s="35">
        <v>3</v>
      </c>
      <c r="C139" s="33"/>
      <c r="D139" s="33"/>
      <c r="E139" s="33">
        <v>25.64</v>
      </c>
      <c r="F139" s="32"/>
      <c r="G139" s="32"/>
      <c r="H139" s="94">
        <f t="shared" si="22"/>
        <v>2.7395142020927779</v>
      </c>
      <c r="I139" s="94"/>
      <c r="J139" s="94"/>
      <c r="K139" s="94">
        <f t="shared" si="23"/>
        <v>6.7852850911362173E-2</v>
      </c>
      <c r="L139" s="32"/>
      <c r="O139" s="32">
        <v>10</v>
      </c>
      <c r="P139" s="35">
        <v>3</v>
      </c>
      <c r="Q139" s="33"/>
      <c r="R139" s="33"/>
      <c r="S139" s="33">
        <v>25.33</v>
      </c>
      <c r="T139" s="32"/>
      <c r="U139" s="32"/>
      <c r="V139" s="94">
        <f t="shared" si="24"/>
        <v>3.0305959266208049</v>
      </c>
      <c r="W139" s="94"/>
      <c r="X139" s="94"/>
      <c r="Y139" s="94">
        <f t="shared" si="25"/>
        <v>9.3611072578567817E-4</v>
      </c>
      <c r="Z139" s="32"/>
    </row>
    <row r="140" spans="1:26" x14ac:dyDescent="0.3">
      <c r="A140" s="32">
        <v>11</v>
      </c>
      <c r="B140" s="35">
        <v>3</v>
      </c>
      <c r="C140" s="33"/>
      <c r="D140" s="33"/>
      <c r="E140" s="33">
        <v>26.63</v>
      </c>
      <c r="F140" s="32"/>
      <c r="G140" s="32"/>
      <c r="H140" s="94">
        <f t="shared" si="22"/>
        <v>1.8490925862321745</v>
      </c>
      <c r="I140" s="94"/>
      <c r="J140" s="94"/>
      <c r="K140" s="94">
        <f t="shared" si="23"/>
        <v>1.3245878750657445</v>
      </c>
      <c r="L140" s="32"/>
      <c r="O140" s="32">
        <v>11</v>
      </c>
      <c r="P140" s="35">
        <v>3</v>
      </c>
      <c r="Q140" s="33"/>
      <c r="R140" s="33"/>
      <c r="S140" s="33">
        <v>25.97</v>
      </c>
      <c r="T140" s="32"/>
      <c r="U140" s="32"/>
      <c r="V140" s="94">
        <f t="shared" si="24"/>
        <v>2.4502953673963539</v>
      </c>
      <c r="W140" s="94"/>
      <c r="X140" s="94"/>
      <c r="Y140" s="94">
        <f t="shared" si="25"/>
        <v>0.30217518310590952</v>
      </c>
      <c r="Z140" s="32"/>
    </row>
    <row r="141" spans="1:26" x14ac:dyDescent="0.3">
      <c r="A141" s="32">
        <v>12</v>
      </c>
      <c r="B141" s="35">
        <v>3</v>
      </c>
      <c r="C141" s="33"/>
      <c r="D141" s="33"/>
      <c r="E141" s="33">
        <v>24.7</v>
      </c>
      <c r="F141" s="32"/>
      <c r="G141" s="32"/>
      <c r="H141" s="94">
        <f t="shared" si="22"/>
        <v>3.5849650292735546</v>
      </c>
      <c r="I141" s="94"/>
      <c r="J141" s="94"/>
      <c r="K141" s="94">
        <f t="shared" si="23"/>
        <v>0.34218408547301066</v>
      </c>
      <c r="L141" s="32"/>
      <c r="O141" s="32">
        <v>12</v>
      </c>
      <c r="P141" s="35">
        <v>3</v>
      </c>
      <c r="Q141" s="33"/>
      <c r="R141" s="33"/>
      <c r="S141" s="33">
        <v>24.83</v>
      </c>
      <c r="T141" s="32"/>
      <c r="U141" s="32"/>
      <c r="V141" s="94">
        <f t="shared" si="24"/>
        <v>3.4839557385149078</v>
      </c>
      <c r="W141" s="94"/>
      <c r="X141" s="94"/>
      <c r="Y141" s="94">
        <f t="shared" si="25"/>
        <v>0.23421315684150981</v>
      </c>
      <c r="Z141" s="32"/>
    </row>
    <row r="142" spans="1:26" x14ac:dyDescent="0.3">
      <c r="A142" s="32">
        <v>13</v>
      </c>
      <c r="B142" s="35">
        <v>3</v>
      </c>
      <c r="C142" s="33"/>
      <c r="D142" s="33"/>
      <c r="E142" s="33">
        <v>24.14</v>
      </c>
      <c r="F142" s="32"/>
      <c r="G142" s="32"/>
      <c r="H142" s="94">
        <f t="shared" si="22"/>
        <v>4.0886378624876301</v>
      </c>
      <c r="I142" s="94"/>
      <c r="J142" s="94"/>
      <c r="K142" s="94">
        <f t="shared" si="23"/>
        <v>1.1851323956416362</v>
      </c>
      <c r="L142" s="32"/>
      <c r="O142" s="32">
        <v>13</v>
      </c>
      <c r="P142" s="35">
        <v>3</v>
      </c>
      <c r="Q142" s="33"/>
      <c r="R142" s="33"/>
      <c r="S142" s="33">
        <v>24.3</v>
      </c>
      <c r="T142" s="32"/>
      <c r="U142" s="32"/>
      <c r="V142" s="94">
        <f t="shared" si="24"/>
        <v>3.9645171391226555</v>
      </c>
      <c r="W142" s="94"/>
      <c r="X142" s="94"/>
      <c r="Y142" s="94">
        <f t="shared" si="25"/>
        <v>0.93029331166135187</v>
      </c>
      <c r="Z142" s="32"/>
    </row>
    <row r="143" spans="1:26" x14ac:dyDescent="0.3">
      <c r="A143" s="32" t="s">
        <v>134</v>
      </c>
      <c r="B143" s="35">
        <v>2</v>
      </c>
      <c r="C143" s="33"/>
      <c r="D143" s="33"/>
      <c r="E143" s="33">
        <f>AVERAGE(26.46,26.37,25.3)</f>
        <v>26.043333333333333</v>
      </c>
      <c r="F143" s="32"/>
      <c r="G143" s="32"/>
      <c r="H143" s="94">
        <f t="shared" si="22"/>
        <v>2.3767498400754938</v>
      </c>
      <c r="I143" s="94"/>
      <c r="J143" s="94"/>
      <c r="K143" s="94">
        <f t="shared" si="23"/>
        <v>0.14194044199691019</v>
      </c>
      <c r="L143" s="32"/>
      <c r="O143" s="32" t="s">
        <v>134</v>
      </c>
      <c r="P143" s="35">
        <v>2</v>
      </c>
      <c r="Q143" s="33"/>
      <c r="R143" s="33"/>
      <c r="S143" s="33">
        <f>AVERAGE(25.86,26.4,25.19)</f>
        <v>25.816666666666666</v>
      </c>
      <c r="T143" s="32"/>
      <c r="U143" s="32"/>
      <c r="V143" s="94">
        <f t="shared" si="24"/>
        <v>2.5893257097105433</v>
      </c>
      <c r="W143" s="94"/>
      <c r="X143" s="94"/>
      <c r="Y143" s="94">
        <f t="shared" si="25"/>
        <v>0.34730479212583559</v>
      </c>
      <c r="Z143" s="32"/>
    </row>
    <row r="144" spans="1:26" x14ac:dyDescent="0.3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x14ac:dyDescent="0.3">
      <c r="A145" s="31" t="s">
        <v>102</v>
      </c>
      <c r="B145" s="31"/>
      <c r="C145" s="97">
        <v>-0.89941577359656943</v>
      </c>
      <c r="D145" s="32"/>
      <c r="E145" s="32"/>
      <c r="F145" s="32"/>
      <c r="G145" s="4" t="s">
        <v>104</v>
      </c>
      <c r="H145" s="5">
        <f>SQRT(SUM(K132:K143)/COUNT(K132:K143))</f>
        <v>0.59475905108056981</v>
      </c>
      <c r="I145" s="6" t="s">
        <v>93</v>
      </c>
      <c r="J145" s="32"/>
      <c r="K145" s="32"/>
      <c r="L145" s="32"/>
      <c r="O145" s="31" t="s">
        <v>102</v>
      </c>
      <c r="P145" s="31"/>
      <c r="Q145" s="97">
        <v>-0.90671962378820692</v>
      </c>
      <c r="R145" s="32"/>
      <c r="S145" s="32"/>
      <c r="T145" s="32"/>
      <c r="U145" s="4" t="s">
        <v>104</v>
      </c>
      <c r="V145" s="5">
        <f>SQRT(SUM(Y132:Y143)/COUNT(Y132:Y143))</f>
        <v>0.61214523584128588</v>
      </c>
      <c r="W145" s="6" t="s">
        <v>93</v>
      </c>
      <c r="X145" s="32"/>
      <c r="Y145" s="32"/>
      <c r="Z145" s="32"/>
    </row>
    <row r="146" spans="1:26" x14ac:dyDescent="0.3">
      <c r="A146" s="31" t="s">
        <v>105</v>
      </c>
      <c r="B146" s="31"/>
      <c r="C146" s="97">
        <v>25.800534637108818</v>
      </c>
      <c r="D146" s="32" t="s">
        <v>106</v>
      </c>
      <c r="E146" s="32"/>
      <c r="F146" s="32"/>
      <c r="G146" s="32"/>
      <c r="H146" s="32"/>
      <c r="I146" s="32"/>
      <c r="J146" s="32"/>
      <c r="K146" s="32"/>
      <c r="L146" s="32"/>
      <c r="O146" s="31" t="s">
        <v>105</v>
      </c>
      <c r="P146" s="31"/>
      <c r="Q146" s="97">
        <v>25.997803997176085</v>
      </c>
      <c r="R146" s="32" t="s">
        <v>106</v>
      </c>
      <c r="S146" s="32"/>
      <c r="T146" s="32"/>
      <c r="U146" s="32"/>
      <c r="V146" s="32"/>
      <c r="W146" s="32"/>
      <c r="X146" s="32"/>
      <c r="Y146" s="32"/>
      <c r="Z146" s="32"/>
    </row>
    <row r="147" spans="1:26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5.6" x14ac:dyDescent="0.3">
      <c r="A148" s="42" t="s">
        <v>255</v>
      </c>
      <c r="B148" s="42"/>
      <c r="C148" s="42" t="s">
        <v>135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5"/>
      <c r="N148" s="45"/>
      <c r="O148" s="42" t="s">
        <v>255</v>
      </c>
      <c r="P148" s="42"/>
      <c r="Q148" s="42" t="s">
        <v>117</v>
      </c>
      <c r="R148" s="42" t="s">
        <v>136</v>
      </c>
      <c r="S148" s="32"/>
      <c r="T148" s="32"/>
      <c r="U148" s="32"/>
      <c r="V148" s="32"/>
      <c r="W148" s="32"/>
      <c r="X148" s="32"/>
      <c r="Y148" s="32"/>
      <c r="Z148" s="32"/>
    </row>
    <row r="150" spans="1:26" ht="16.8" x14ac:dyDescent="0.35">
      <c r="A150" s="24" t="s">
        <v>96</v>
      </c>
      <c r="B150" s="24" t="s">
        <v>269</v>
      </c>
      <c r="C150" s="24"/>
      <c r="D150" s="24"/>
      <c r="E150" s="24" t="s">
        <v>268</v>
      </c>
      <c r="F150" s="24"/>
      <c r="G150" s="24"/>
      <c r="H150" s="24" t="s">
        <v>270</v>
      </c>
      <c r="I150" s="24"/>
      <c r="J150" s="24"/>
      <c r="K150" s="24" t="s">
        <v>100</v>
      </c>
      <c r="L150" s="24"/>
      <c r="M150" s="1"/>
      <c r="N150" s="1"/>
      <c r="O150" s="24" t="s">
        <v>96</v>
      </c>
      <c r="P150" s="24" t="s">
        <v>269</v>
      </c>
      <c r="Q150" s="24"/>
      <c r="R150" s="24"/>
      <c r="S150" s="24" t="s">
        <v>268</v>
      </c>
      <c r="T150" s="24"/>
      <c r="U150" s="24"/>
      <c r="V150" s="24" t="s">
        <v>270</v>
      </c>
      <c r="W150" s="24"/>
      <c r="X150" s="24"/>
      <c r="Y150" s="24" t="s">
        <v>100</v>
      </c>
      <c r="Z150" s="24"/>
    </row>
    <row r="151" spans="1:26" x14ac:dyDescent="0.3">
      <c r="A151" s="25">
        <v>1</v>
      </c>
      <c r="B151" s="28">
        <v>11.6</v>
      </c>
      <c r="C151" s="26"/>
      <c r="D151" s="26"/>
      <c r="E151" s="26">
        <v>14.02</v>
      </c>
      <c r="F151" s="25"/>
      <c r="G151" s="25"/>
      <c r="H151" s="92">
        <f>($C$165)*(E151)+$C$166</f>
        <v>12.11926655129135</v>
      </c>
      <c r="I151" s="92"/>
      <c r="J151" s="92"/>
      <c r="K151" s="92">
        <f>(H151-B151)^2</f>
        <v>0.26963775129001261</v>
      </c>
      <c r="L151" s="25"/>
      <c r="O151" s="25">
        <v>1</v>
      </c>
      <c r="P151" s="28">
        <v>11.6</v>
      </c>
      <c r="Q151" s="26"/>
      <c r="R151" s="26"/>
      <c r="S151" s="26">
        <v>13.32</v>
      </c>
      <c r="T151" s="25"/>
      <c r="U151" s="25"/>
      <c r="V151" s="92">
        <f>($Q$165)*(S151)+$Q$166</f>
        <v>12.773162431880289</v>
      </c>
      <c r="W151" s="92"/>
      <c r="X151" s="92"/>
      <c r="Y151" s="92">
        <f>(V151-P151)^2</f>
        <v>1.3763100915752746</v>
      </c>
      <c r="Z151" s="25"/>
    </row>
    <row r="152" spans="1:26" x14ac:dyDescent="0.3">
      <c r="A152" s="25">
        <v>2</v>
      </c>
      <c r="B152" s="28">
        <v>7.4</v>
      </c>
      <c r="C152" s="26"/>
      <c r="D152" s="26"/>
      <c r="E152" s="26">
        <v>19.09</v>
      </c>
      <c r="F152" s="25"/>
      <c r="G152" s="25"/>
      <c r="H152" s="92">
        <f t="shared" ref="H152:H162" si="26">($C$165)*(E152)+$C$166</f>
        <v>7.5290509704689867</v>
      </c>
      <c r="I152" s="92"/>
      <c r="J152" s="92"/>
      <c r="K152" s="92">
        <f t="shared" ref="K152:K162" si="27">(H152-B152)^2</f>
        <v>1.6654152978987199E-2</v>
      </c>
      <c r="L152" s="25"/>
      <c r="O152" s="25">
        <v>2</v>
      </c>
      <c r="P152" s="28">
        <v>7.4</v>
      </c>
      <c r="Q152" s="26"/>
      <c r="R152" s="26"/>
      <c r="S152" s="26">
        <v>19.329999999999998</v>
      </c>
      <c r="T152" s="25"/>
      <c r="U152" s="25"/>
      <c r="V152" s="92">
        <f t="shared" ref="V152:V162" si="28">($Q$165)*(S152)+$Q$166</f>
        <v>7.3633442124858028</v>
      </c>
      <c r="W152" s="92"/>
      <c r="X152" s="92"/>
      <c r="Y152" s="92">
        <f t="shared" ref="Y152:Y162" si="29">(V152-P152)^2</f>
        <v>1.3436467582859982E-3</v>
      </c>
      <c r="Z152" s="25"/>
    </row>
    <row r="153" spans="1:26" x14ac:dyDescent="0.3">
      <c r="A153" s="25">
        <v>3</v>
      </c>
      <c r="B153" s="28">
        <v>8.1999999999999993</v>
      </c>
      <c r="C153" s="26"/>
      <c r="D153" s="26"/>
      <c r="E153" s="26">
        <v>19.239999999999998</v>
      </c>
      <c r="F153" s="25"/>
      <c r="G153" s="25"/>
      <c r="H153" s="92">
        <f t="shared" si="26"/>
        <v>7.3932457757701009</v>
      </c>
      <c r="I153" s="92"/>
      <c r="J153" s="92"/>
      <c r="K153" s="92">
        <f t="shared" si="27"/>
        <v>0.6508523783127852</v>
      </c>
      <c r="L153" s="25"/>
      <c r="O153" s="25">
        <v>3</v>
      </c>
      <c r="P153" s="28">
        <v>8.1999999999999993</v>
      </c>
      <c r="Q153" s="26"/>
      <c r="R153" s="26"/>
      <c r="S153" s="26">
        <v>19.489999999999998</v>
      </c>
      <c r="T153" s="25"/>
      <c r="U153" s="25"/>
      <c r="V153" s="92">
        <f t="shared" si="28"/>
        <v>7.2193224296067484</v>
      </c>
      <c r="W153" s="92"/>
      <c r="X153" s="92"/>
      <c r="Y153" s="92">
        <f t="shared" si="29"/>
        <v>0.96172849707240948</v>
      </c>
      <c r="Z153" s="25"/>
    </row>
    <row r="154" spans="1:26" x14ac:dyDescent="0.3">
      <c r="A154" s="25">
        <v>4</v>
      </c>
      <c r="B154" s="28">
        <v>9.6999999999999993</v>
      </c>
      <c r="C154" s="26"/>
      <c r="D154" s="26"/>
      <c r="E154" s="26">
        <v>18.03</v>
      </c>
      <c r="F154" s="25"/>
      <c r="G154" s="25"/>
      <c r="H154" s="92">
        <f t="shared" si="26"/>
        <v>8.4887410130077825</v>
      </c>
      <c r="I154" s="92"/>
      <c r="J154" s="92"/>
      <c r="K154" s="92">
        <f t="shared" si="27"/>
        <v>1.4671483335694111</v>
      </c>
      <c r="L154" s="25"/>
      <c r="O154" s="25">
        <v>4</v>
      </c>
      <c r="P154" s="28">
        <v>9.6999999999999993</v>
      </c>
      <c r="Q154" s="26"/>
      <c r="R154" s="26"/>
      <c r="S154" s="26">
        <v>18.989999999999998</v>
      </c>
      <c r="T154" s="25"/>
      <c r="U154" s="25"/>
      <c r="V154" s="92">
        <f t="shared" si="28"/>
        <v>7.6693905011037948</v>
      </c>
      <c r="W154" s="92"/>
      <c r="X154" s="92"/>
      <c r="Y154" s="92">
        <f t="shared" si="29"/>
        <v>4.1233749370074948</v>
      </c>
      <c r="Z154" s="25"/>
    </row>
    <row r="155" spans="1:26" x14ac:dyDescent="0.3">
      <c r="A155" s="25" t="s">
        <v>101</v>
      </c>
      <c r="B155" s="28">
        <v>2</v>
      </c>
      <c r="C155" s="26"/>
      <c r="D155" s="26"/>
      <c r="E155" s="26">
        <f>AVERAGE(24.49,25.38,24.79)</f>
        <v>24.886666666666667</v>
      </c>
      <c r="F155" s="25"/>
      <c r="G155" s="25"/>
      <c r="H155" s="92">
        <f t="shared" si="26"/>
        <v>2.2809346686609047</v>
      </c>
      <c r="I155" s="92"/>
      <c r="J155" s="92"/>
      <c r="K155" s="92">
        <f t="shared" si="27"/>
        <v>7.8924288055612288E-2</v>
      </c>
      <c r="L155" s="25"/>
      <c r="O155" s="25" t="s">
        <v>101</v>
      </c>
      <c r="P155" s="28">
        <v>2</v>
      </c>
      <c r="Q155" s="26"/>
      <c r="R155" s="26"/>
      <c r="S155" s="26">
        <f>AVERAGE(24.9,24.86,24.83)</f>
        <v>24.863333333333333</v>
      </c>
      <c r="T155" s="25"/>
      <c r="U155" s="25"/>
      <c r="V155" s="92">
        <f>($Q$165)*(S155)+$Q$166</f>
        <v>2.3825908879184965</v>
      </c>
      <c r="W155" s="92"/>
      <c r="X155" s="92"/>
      <c r="Y155" s="92">
        <f t="shared" si="29"/>
        <v>0.14637578751826355</v>
      </c>
      <c r="Z155" s="25"/>
    </row>
    <row r="156" spans="1:26" x14ac:dyDescent="0.3">
      <c r="A156" s="25">
        <v>8</v>
      </c>
      <c r="B156" s="28">
        <v>4</v>
      </c>
      <c r="C156" s="26"/>
      <c r="D156" s="26"/>
      <c r="E156" s="26">
        <v>22.18</v>
      </c>
      <c r="F156" s="25"/>
      <c r="G156" s="25"/>
      <c r="H156" s="92">
        <f t="shared" si="26"/>
        <v>4.7314639596719239</v>
      </c>
      <c r="I156" s="92"/>
      <c r="J156" s="92"/>
      <c r="K156" s="92">
        <f t="shared" si="27"/>
        <v>0.53503952429892987</v>
      </c>
      <c r="L156" s="25"/>
      <c r="O156" s="25">
        <v>8</v>
      </c>
      <c r="P156" s="28">
        <v>4</v>
      </c>
      <c r="Q156" s="26"/>
      <c r="R156" s="26"/>
      <c r="S156" s="26">
        <v>22.54</v>
      </c>
      <c r="T156" s="25"/>
      <c r="U156" s="25"/>
      <c r="V156" s="92">
        <f t="shared" si="28"/>
        <v>4.4739071934747692</v>
      </c>
      <c r="W156" s="92"/>
      <c r="X156" s="92"/>
      <c r="Y156" s="92">
        <f t="shared" si="29"/>
        <v>0.22458802802713229</v>
      </c>
      <c r="Z156" s="25"/>
    </row>
    <row r="157" spans="1:26" x14ac:dyDescent="0.3">
      <c r="A157" s="25">
        <v>9</v>
      </c>
      <c r="B157" s="28">
        <v>4</v>
      </c>
      <c r="C157" s="26"/>
      <c r="D157" s="26"/>
      <c r="E157" s="26">
        <v>23.49</v>
      </c>
      <c r="F157" s="25"/>
      <c r="G157" s="25"/>
      <c r="H157" s="92">
        <f t="shared" si="26"/>
        <v>3.545431925968316</v>
      </c>
      <c r="I157" s="92"/>
      <c r="J157" s="92"/>
      <c r="K157" s="92">
        <f t="shared" si="27"/>
        <v>0.20663213392887453</v>
      </c>
      <c r="L157" s="25"/>
      <c r="O157" s="25">
        <v>9</v>
      </c>
      <c r="P157" s="28">
        <v>4</v>
      </c>
      <c r="Q157" s="26"/>
      <c r="R157" s="26"/>
      <c r="S157" s="26">
        <v>24.25</v>
      </c>
      <c r="T157" s="25"/>
      <c r="U157" s="25"/>
      <c r="V157" s="92">
        <f t="shared" si="28"/>
        <v>2.9346743889548712</v>
      </c>
      <c r="W157" s="92"/>
      <c r="X157" s="92"/>
      <c r="Y157" s="92">
        <f t="shared" si="29"/>
        <v>1.1349186575486769</v>
      </c>
      <c r="Z157" s="25"/>
    </row>
    <row r="158" spans="1:26" x14ac:dyDescent="0.3">
      <c r="A158" s="25">
        <v>10</v>
      </c>
      <c r="B158" s="28">
        <v>3</v>
      </c>
      <c r="C158" s="26"/>
      <c r="D158" s="26"/>
      <c r="E158" s="26">
        <v>24.86</v>
      </c>
      <c r="F158" s="25"/>
      <c r="G158" s="25"/>
      <c r="H158" s="92">
        <f t="shared" si="26"/>
        <v>2.3050778143851538</v>
      </c>
      <c r="I158" s="92"/>
      <c r="J158" s="92"/>
      <c r="K158" s="92">
        <f t="shared" si="27"/>
        <v>0.48291684405971474</v>
      </c>
      <c r="L158" s="25"/>
      <c r="O158" s="25">
        <v>10</v>
      </c>
      <c r="P158" s="28">
        <v>3</v>
      </c>
      <c r="Q158" s="26"/>
      <c r="R158" s="26"/>
      <c r="S158" s="26">
        <v>24.4</v>
      </c>
      <c r="T158" s="25"/>
      <c r="U158" s="25"/>
      <c r="V158" s="92">
        <f t="shared" si="28"/>
        <v>2.7996539675057583</v>
      </c>
      <c r="W158" s="92"/>
      <c r="X158" s="92"/>
      <c r="Y158" s="92">
        <f t="shared" si="29"/>
        <v>4.013853273618373E-2</v>
      </c>
      <c r="Z158" s="25"/>
    </row>
    <row r="159" spans="1:26" x14ac:dyDescent="0.3">
      <c r="A159" s="25">
        <v>11</v>
      </c>
      <c r="B159" s="28">
        <v>3</v>
      </c>
      <c r="C159" s="26"/>
      <c r="D159" s="26"/>
      <c r="E159" s="26">
        <v>25.46</v>
      </c>
      <c r="F159" s="25"/>
      <c r="G159" s="25"/>
      <c r="H159" s="92">
        <f t="shared" si="26"/>
        <v>1.7618570355896068</v>
      </c>
      <c r="I159" s="92"/>
      <c r="J159" s="92"/>
      <c r="K159" s="92">
        <f t="shared" si="27"/>
        <v>1.5329980003189561</v>
      </c>
      <c r="L159" s="25"/>
      <c r="O159" s="25">
        <v>11</v>
      </c>
      <c r="P159" s="28">
        <v>3</v>
      </c>
      <c r="Q159" s="26"/>
      <c r="R159" s="26"/>
      <c r="S159" s="26">
        <v>24.67</v>
      </c>
      <c r="T159" s="25"/>
      <c r="U159" s="25"/>
      <c r="V159" s="92">
        <f t="shared" si="28"/>
        <v>2.5566172088973502</v>
      </c>
      <c r="W159" s="92"/>
      <c r="X159" s="92"/>
      <c r="Y159" s="92">
        <f t="shared" si="29"/>
        <v>0.19658829944597597</v>
      </c>
      <c r="Z159" s="25"/>
    </row>
    <row r="160" spans="1:26" x14ac:dyDescent="0.3">
      <c r="A160" s="25">
        <v>12</v>
      </c>
      <c r="B160" s="28">
        <v>3</v>
      </c>
      <c r="C160" s="26"/>
      <c r="D160" s="26"/>
      <c r="E160" s="26">
        <v>23.22</v>
      </c>
      <c r="F160" s="25"/>
      <c r="G160" s="25"/>
      <c r="H160" s="92">
        <f t="shared" si="26"/>
        <v>3.7898812764263106</v>
      </c>
      <c r="I160" s="92"/>
      <c r="J160" s="92"/>
      <c r="K160" s="92">
        <f t="shared" si="27"/>
        <v>0.62391243084885761</v>
      </c>
      <c r="L160" s="25"/>
      <c r="O160" s="25">
        <v>12</v>
      </c>
      <c r="P160" s="28">
        <v>3</v>
      </c>
      <c r="Q160" s="26"/>
      <c r="R160" s="26"/>
      <c r="S160" s="26">
        <v>23.28</v>
      </c>
      <c r="T160" s="25"/>
      <c r="U160" s="25"/>
      <c r="V160" s="92">
        <f t="shared" si="28"/>
        <v>3.8078064476591393</v>
      </c>
      <c r="W160" s="92"/>
      <c r="X160" s="92"/>
      <c r="Y160" s="92">
        <f t="shared" si="29"/>
        <v>0.65255125687967785</v>
      </c>
      <c r="Z160" s="25"/>
    </row>
    <row r="161" spans="1:26" x14ac:dyDescent="0.3">
      <c r="A161" s="25">
        <v>13</v>
      </c>
      <c r="B161" s="28">
        <v>3</v>
      </c>
      <c r="C161" s="26"/>
      <c r="D161" s="26"/>
      <c r="E161" s="26">
        <v>22.68</v>
      </c>
      <c r="F161" s="25"/>
      <c r="G161" s="25"/>
      <c r="H161" s="92">
        <f t="shared" si="26"/>
        <v>4.2787799773423032</v>
      </c>
      <c r="I161" s="92"/>
      <c r="J161" s="92"/>
      <c r="K161" s="92">
        <f t="shared" si="27"/>
        <v>1.6352782304515814</v>
      </c>
      <c r="L161" s="25"/>
      <c r="O161" s="25">
        <v>13</v>
      </c>
      <c r="P161" s="28">
        <v>3</v>
      </c>
      <c r="Q161" s="26"/>
      <c r="R161" s="26"/>
      <c r="S161" s="26">
        <v>23.1</v>
      </c>
      <c r="T161" s="25"/>
      <c r="U161" s="25"/>
      <c r="V161" s="92">
        <f t="shared" si="28"/>
        <v>3.9698309533980769</v>
      </c>
      <c r="W161" s="92"/>
      <c r="X161" s="92"/>
      <c r="Y161" s="92">
        <f t="shared" si="29"/>
        <v>0.94057207816902277</v>
      </c>
      <c r="Z161" s="25"/>
    </row>
    <row r="162" spans="1:26" x14ac:dyDescent="0.3">
      <c r="A162" s="25" t="s">
        <v>134</v>
      </c>
      <c r="B162" s="28">
        <v>2</v>
      </c>
      <c r="C162" s="26"/>
      <c r="D162" s="26"/>
      <c r="E162" s="26">
        <f>AVERAGE(24.75,24.71,23.89)</f>
        <v>24.45</v>
      </c>
      <c r="F162" s="25"/>
      <c r="G162" s="25"/>
      <c r="H162" s="92">
        <f t="shared" si="26"/>
        <v>2.676278679895443</v>
      </c>
      <c r="I162" s="92"/>
      <c r="J162" s="92"/>
      <c r="K162" s="92">
        <f t="shared" si="27"/>
        <v>0.45735285288112304</v>
      </c>
      <c r="L162" s="25"/>
      <c r="O162" s="25" t="s">
        <v>134</v>
      </c>
      <c r="P162" s="28">
        <v>2</v>
      </c>
      <c r="Q162" s="26"/>
      <c r="R162" s="26"/>
      <c r="S162" s="26">
        <f>AVERAGE(24.27,24.27,24.16)</f>
        <v>24.233333333333334</v>
      </c>
      <c r="T162" s="25"/>
      <c r="U162" s="25"/>
      <c r="V162" s="92">
        <f t="shared" si="28"/>
        <v>2.9496766580047726</v>
      </c>
      <c r="W162" s="92"/>
      <c r="X162" s="92"/>
      <c r="Y162" s="92">
        <f t="shared" si="29"/>
        <v>0.90188575475911392</v>
      </c>
      <c r="Z162" s="25"/>
    </row>
    <row r="163" spans="1:26" x14ac:dyDescent="0.3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x14ac:dyDescent="0.3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x14ac:dyDescent="0.3">
      <c r="A165" s="24" t="s">
        <v>102</v>
      </c>
      <c r="B165" s="24"/>
      <c r="C165" s="96">
        <v>-0.9053679646592433</v>
      </c>
      <c r="D165" s="25"/>
      <c r="E165" s="25"/>
      <c r="F165" s="25"/>
      <c r="G165" s="4" t="s">
        <v>104</v>
      </c>
      <c r="H165" s="5">
        <f>SQRT(SUM(K151:K162)/COUNT(K151:K162))</f>
        <v>0.81431704109409209</v>
      </c>
      <c r="I165" s="6" t="s">
        <v>93</v>
      </c>
      <c r="J165" s="25"/>
      <c r="K165" s="25"/>
      <c r="L165" s="25"/>
      <c r="O165" s="24" t="s">
        <v>102</v>
      </c>
      <c r="P165" s="24"/>
      <c r="Q165" s="96">
        <v>-0.90013614299409128</v>
      </c>
      <c r="R165" s="25"/>
      <c r="S165" s="25"/>
      <c r="T165" s="25"/>
      <c r="U165" s="4" t="s">
        <v>104</v>
      </c>
      <c r="V165" s="5">
        <f>SQRT(SUM(Y151:Y162)/COUNT(Y151:Y162))</f>
        <v>0.94429760349061886</v>
      </c>
      <c r="W165" s="6" t="s">
        <v>93</v>
      </c>
      <c r="X165" s="25"/>
      <c r="Y165" s="25"/>
      <c r="Z165" s="25"/>
    </row>
    <row r="166" spans="1:26" x14ac:dyDescent="0.3">
      <c r="A166" s="24" t="s">
        <v>105</v>
      </c>
      <c r="B166" s="24"/>
      <c r="C166" s="96">
        <v>24.812525415813941</v>
      </c>
      <c r="D166" s="25" t="s">
        <v>106</v>
      </c>
      <c r="E166" s="25"/>
      <c r="F166" s="25"/>
      <c r="G166" s="25"/>
      <c r="H166" s="25"/>
      <c r="I166" s="25"/>
      <c r="J166" s="25"/>
      <c r="K166" s="25"/>
      <c r="L166" s="25"/>
      <c r="O166" s="24" t="s">
        <v>105</v>
      </c>
      <c r="P166" s="24"/>
      <c r="Q166" s="96">
        <v>24.762975856561585</v>
      </c>
      <c r="R166" s="25" t="s">
        <v>106</v>
      </c>
      <c r="S166" s="25"/>
      <c r="T166" s="25"/>
      <c r="U166" s="25"/>
      <c r="V166" s="25"/>
      <c r="W166" s="25"/>
      <c r="X166" s="25"/>
      <c r="Y166" s="25"/>
      <c r="Z166" s="25"/>
    </row>
    <row r="167" spans="1:26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5.6" x14ac:dyDescent="0.3">
      <c r="A168" s="43" t="s">
        <v>256</v>
      </c>
      <c r="B168" s="43"/>
      <c r="C168" s="43" t="s">
        <v>135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5"/>
      <c r="N168" s="45"/>
      <c r="O168" s="43" t="s">
        <v>256</v>
      </c>
      <c r="P168" s="43"/>
      <c r="Q168" s="43" t="s">
        <v>117</v>
      </c>
      <c r="R168" s="43" t="s">
        <v>136</v>
      </c>
      <c r="S168" s="25"/>
      <c r="T168" s="25"/>
      <c r="U168" s="25"/>
      <c r="V168" s="25"/>
      <c r="W168" s="25"/>
      <c r="X168" s="25"/>
      <c r="Y168" s="25"/>
      <c r="Z168" s="25"/>
    </row>
    <row r="170" spans="1:26" ht="16.8" x14ac:dyDescent="0.35">
      <c r="A170" s="91" t="s">
        <v>96</v>
      </c>
      <c r="B170" s="91" t="s">
        <v>269</v>
      </c>
      <c r="C170" s="91"/>
      <c r="D170" s="91"/>
      <c r="E170" s="91" t="s">
        <v>268</v>
      </c>
      <c r="F170" s="91"/>
      <c r="G170" s="91"/>
      <c r="H170" s="91" t="s">
        <v>270</v>
      </c>
      <c r="I170" s="91"/>
      <c r="J170" s="91"/>
      <c r="K170" s="91" t="s">
        <v>100</v>
      </c>
      <c r="L170" s="91"/>
      <c r="M170" s="1"/>
      <c r="N170" s="1"/>
      <c r="O170" s="91" t="s">
        <v>96</v>
      </c>
      <c r="P170" s="91" t="s">
        <v>269</v>
      </c>
      <c r="Q170" s="91"/>
      <c r="R170" s="91"/>
      <c r="S170" s="91" t="s">
        <v>268</v>
      </c>
      <c r="T170" s="91"/>
      <c r="U170" s="91"/>
      <c r="V170" s="91" t="s">
        <v>270</v>
      </c>
      <c r="W170" s="91"/>
      <c r="X170" s="91"/>
      <c r="Y170" s="91" t="s">
        <v>100</v>
      </c>
      <c r="Z170" s="91"/>
    </row>
    <row r="171" spans="1:26" x14ac:dyDescent="0.3">
      <c r="A171" s="30">
        <v>1</v>
      </c>
      <c r="B171" s="99">
        <v>11.6</v>
      </c>
      <c r="C171" s="90"/>
      <c r="D171" s="90"/>
      <c r="E171" s="90">
        <v>10.23</v>
      </c>
      <c r="F171" s="30"/>
      <c r="G171" s="30"/>
      <c r="H171" s="93">
        <f>($C$185)*(E171)+$C$186</f>
        <v>12.369265523229299</v>
      </c>
      <c r="I171" s="93"/>
      <c r="J171" s="93"/>
      <c r="K171" s="93">
        <f>(H171-B171)^2</f>
        <v>0.5917694452292469</v>
      </c>
      <c r="L171" s="30"/>
      <c r="O171" s="30">
        <v>1</v>
      </c>
      <c r="P171" s="99">
        <v>11.6</v>
      </c>
      <c r="Q171" s="90"/>
      <c r="R171" s="90"/>
      <c r="S171" s="90">
        <v>13.52</v>
      </c>
      <c r="T171" s="30"/>
      <c r="U171" s="30"/>
      <c r="V171" s="93">
        <f>($Q$185)*(S171)+$Q$186</f>
        <v>12.004929973646338</v>
      </c>
      <c r="W171" s="93"/>
      <c r="X171" s="93"/>
      <c r="Y171" s="93">
        <f>(V171-P171)^2</f>
        <v>0.16396828355722387</v>
      </c>
      <c r="Z171" s="30"/>
    </row>
    <row r="172" spans="1:26" x14ac:dyDescent="0.3">
      <c r="A172" s="30">
        <v>2</v>
      </c>
      <c r="B172" s="99">
        <v>7.4</v>
      </c>
      <c r="C172" s="90"/>
      <c r="D172" s="90"/>
      <c r="E172" s="90">
        <v>15.53</v>
      </c>
      <c r="F172" s="30"/>
      <c r="G172" s="30"/>
      <c r="H172" s="93">
        <f t="shared" ref="H172:H182" si="30">($C$185)*(E172)+$C$186</f>
        <v>6.9557871594888194</v>
      </c>
      <c r="I172" s="93"/>
      <c r="J172" s="93"/>
      <c r="K172" s="93">
        <f t="shared" ref="K172:K182" si="31">(H172-B172)^2</f>
        <v>0.19732504767501186</v>
      </c>
      <c r="L172" s="30"/>
      <c r="O172" s="30">
        <v>2</v>
      </c>
      <c r="P172" s="99">
        <v>7.4</v>
      </c>
      <c r="Q172" s="90"/>
      <c r="R172" s="90"/>
      <c r="S172" s="90">
        <v>16.28</v>
      </c>
      <c r="T172" s="30"/>
      <c r="U172" s="30"/>
      <c r="V172" s="93">
        <f t="shared" ref="V172:V182" si="32">($Q$185)*(S172)+$Q$186</f>
        <v>7.4897925519359454</v>
      </c>
      <c r="W172" s="93"/>
      <c r="X172" s="93"/>
      <c r="Y172" s="93">
        <f t="shared" ref="Y172:Y182" si="33">(V172-P172)^2</f>
        <v>8.0627023831693883E-3</v>
      </c>
      <c r="Z172" s="30"/>
    </row>
    <row r="173" spans="1:26" x14ac:dyDescent="0.3">
      <c r="A173" s="30">
        <v>3</v>
      </c>
      <c r="B173" s="99">
        <v>8.1999999999999993</v>
      </c>
      <c r="C173" s="90"/>
      <c r="D173" s="90"/>
      <c r="E173" s="90">
        <v>16.97</v>
      </c>
      <c r="F173" s="30"/>
      <c r="G173" s="30"/>
      <c r="H173" s="93">
        <f t="shared" si="30"/>
        <v>5.4849553021706505</v>
      </c>
      <c r="I173" s="93"/>
      <c r="J173" s="93"/>
      <c r="K173" s="93">
        <f t="shared" si="31"/>
        <v>7.3714677112112597</v>
      </c>
      <c r="L173" s="30"/>
      <c r="O173" s="30">
        <v>3</v>
      </c>
      <c r="P173" s="99">
        <v>8.1999999999999993</v>
      </c>
      <c r="Q173" s="90"/>
      <c r="R173" s="90"/>
      <c r="S173" s="90">
        <v>18.420000000000002</v>
      </c>
      <c r="T173" s="30"/>
      <c r="U173" s="30"/>
      <c r="V173" s="93">
        <f t="shared" si="32"/>
        <v>3.9889251307547049</v>
      </c>
      <c r="W173" s="93"/>
      <c r="X173" s="93"/>
      <c r="Y173" s="93">
        <f t="shared" si="33"/>
        <v>17.733151554389273</v>
      </c>
      <c r="Z173" s="30"/>
    </row>
    <row r="174" spans="1:26" x14ac:dyDescent="0.3">
      <c r="A174" s="30">
        <v>4</v>
      </c>
      <c r="B174" s="99">
        <v>9.6999999999999993</v>
      </c>
      <c r="C174" s="90"/>
      <c r="D174" s="90"/>
      <c r="E174" s="90">
        <v>16.93</v>
      </c>
      <c r="F174" s="30"/>
      <c r="G174" s="30"/>
      <c r="H174" s="93">
        <f t="shared" si="30"/>
        <v>5.5258117426517117</v>
      </c>
      <c r="I174" s="93"/>
      <c r="J174" s="93"/>
      <c r="K174" s="93">
        <f t="shared" si="31"/>
        <v>17.423847607784335</v>
      </c>
      <c r="L174" s="30"/>
      <c r="O174" s="30">
        <v>4</v>
      </c>
      <c r="P174" s="99">
        <v>9.6999999999999993</v>
      </c>
      <c r="Q174" s="90"/>
      <c r="R174" s="90"/>
      <c r="S174" s="90">
        <v>16.760000000000002</v>
      </c>
      <c r="T174" s="30"/>
      <c r="U174" s="30"/>
      <c r="V174" s="93">
        <f t="shared" si="32"/>
        <v>6.7045512612037044</v>
      </c>
      <c r="W174" s="93"/>
      <c r="X174" s="93"/>
      <c r="Y174" s="93">
        <f t="shared" si="33"/>
        <v>8.9727131467563144</v>
      </c>
      <c r="Z174" s="30"/>
    </row>
    <row r="175" spans="1:26" x14ac:dyDescent="0.3">
      <c r="A175" s="30" t="s">
        <v>101</v>
      </c>
      <c r="B175" s="99">
        <v>2</v>
      </c>
      <c r="C175" s="90"/>
      <c r="D175" s="90"/>
      <c r="E175" s="90">
        <f>AVERAGE(18.53,19.27,18.75)</f>
        <v>18.849999999999998</v>
      </c>
      <c r="F175" s="30"/>
      <c r="G175" s="30"/>
      <c r="H175" s="93">
        <f t="shared" si="30"/>
        <v>3.564702599560821</v>
      </c>
      <c r="I175" s="93"/>
      <c r="J175" s="93"/>
      <c r="K175" s="93">
        <f t="shared" si="31"/>
        <v>2.4482942250723911</v>
      </c>
      <c r="L175" s="30"/>
      <c r="O175" s="30" t="s">
        <v>101</v>
      </c>
      <c r="P175" s="99">
        <v>2</v>
      </c>
      <c r="Q175" s="90"/>
      <c r="R175" s="90"/>
      <c r="S175" s="90">
        <f>AVERAGE(18.08,17.92,19.11)</f>
        <v>18.37</v>
      </c>
      <c r="T175" s="30"/>
      <c r="U175" s="30"/>
      <c r="V175" s="93">
        <f t="shared" si="32"/>
        <v>4.0707210985393125</v>
      </c>
      <c r="W175" s="93"/>
      <c r="X175" s="93"/>
      <c r="Y175" s="93">
        <f t="shared" si="33"/>
        <v>4.2878858679358576</v>
      </c>
      <c r="Z175" s="30"/>
    </row>
    <row r="176" spans="1:26" x14ac:dyDescent="0.3">
      <c r="A176" s="30">
        <v>8</v>
      </c>
      <c r="B176" s="99">
        <v>4</v>
      </c>
      <c r="C176" s="90"/>
      <c r="D176" s="90"/>
      <c r="E176" s="90">
        <v>16.7</v>
      </c>
      <c r="F176" s="30"/>
      <c r="G176" s="30"/>
      <c r="H176" s="93">
        <f t="shared" si="30"/>
        <v>5.7607362754178055</v>
      </c>
      <c r="I176" s="93"/>
      <c r="J176" s="93"/>
      <c r="K176" s="93">
        <f t="shared" si="31"/>
        <v>3.1001922315721662</v>
      </c>
      <c r="L176" s="30"/>
      <c r="O176" s="30">
        <v>8</v>
      </c>
      <c r="P176" s="99">
        <v>4</v>
      </c>
      <c r="Q176" s="90"/>
      <c r="R176" s="90"/>
      <c r="S176" s="90">
        <v>17.78</v>
      </c>
      <c r="T176" s="30"/>
      <c r="U176" s="30"/>
      <c r="V176" s="93">
        <f t="shared" si="32"/>
        <v>5.0359135183976917</v>
      </c>
      <c r="W176" s="93"/>
      <c r="X176" s="93"/>
      <c r="Y176" s="93">
        <f t="shared" si="33"/>
        <v>1.0731168175990848</v>
      </c>
      <c r="Z176" s="30"/>
    </row>
    <row r="177" spans="1:26" x14ac:dyDescent="0.3">
      <c r="A177" s="30">
        <v>9</v>
      </c>
      <c r="B177" s="99">
        <v>4</v>
      </c>
      <c r="C177" s="90"/>
      <c r="D177" s="90"/>
      <c r="E177" s="90">
        <v>18.41</v>
      </c>
      <c r="F177" s="30"/>
      <c r="G177" s="30"/>
      <c r="H177" s="93">
        <f t="shared" si="30"/>
        <v>4.0141234448524798</v>
      </c>
      <c r="I177" s="93"/>
      <c r="J177" s="93"/>
      <c r="K177" s="93">
        <f t="shared" si="31"/>
        <v>1.9947169450103955E-4</v>
      </c>
      <c r="L177" s="30"/>
      <c r="O177" s="30">
        <v>9</v>
      </c>
      <c r="P177" s="99">
        <v>4</v>
      </c>
      <c r="Q177" s="90"/>
      <c r="R177" s="90"/>
      <c r="S177" s="90">
        <v>18.690000000000001</v>
      </c>
      <c r="T177" s="30"/>
      <c r="U177" s="30"/>
      <c r="V177" s="93">
        <f t="shared" si="32"/>
        <v>3.5472269047178173</v>
      </c>
      <c r="W177" s="93"/>
      <c r="X177" s="93"/>
      <c r="Y177" s="93">
        <f t="shared" si="33"/>
        <v>0.20500347581140849</v>
      </c>
      <c r="Z177" s="30"/>
    </row>
    <row r="178" spans="1:26" x14ac:dyDescent="0.3">
      <c r="A178" s="30">
        <v>10</v>
      </c>
      <c r="B178" s="99">
        <v>3</v>
      </c>
      <c r="C178" s="90"/>
      <c r="D178" s="90"/>
      <c r="E178" s="90">
        <v>18.91</v>
      </c>
      <c r="F178" s="30"/>
      <c r="G178" s="30"/>
      <c r="H178" s="93">
        <f t="shared" si="30"/>
        <v>3.5034179388392275</v>
      </c>
      <c r="I178" s="93"/>
      <c r="J178" s="93"/>
      <c r="K178" s="93">
        <f t="shared" si="31"/>
        <v>0.25342962114513617</v>
      </c>
      <c r="L178" s="30"/>
      <c r="O178" s="30">
        <v>10</v>
      </c>
      <c r="P178" s="99">
        <v>3</v>
      </c>
      <c r="Q178" s="90"/>
      <c r="R178" s="90"/>
      <c r="S178" s="90">
        <v>18.46</v>
      </c>
      <c r="T178" s="30"/>
      <c r="U178" s="30"/>
      <c r="V178" s="93">
        <f t="shared" si="32"/>
        <v>3.9234883565270167</v>
      </c>
      <c r="W178" s="93"/>
      <c r="X178" s="93"/>
      <c r="Y178" s="93">
        <f t="shared" si="33"/>
        <v>0.8528307446409702</v>
      </c>
      <c r="Z178" s="30"/>
    </row>
    <row r="179" spans="1:26" x14ac:dyDescent="0.3">
      <c r="A179" s="30">
        <v>11</v>
      </c>
      <c r="B179" s="99">
        <v>3</v>
      </c>
      <c r="C179" s="90"/>
      <c r="D179" s="90"/>
      <c r="E179" s="90">
        <v>20.16</v>
      </c>
      <c r="F179" s="30"/>
      <c r="G179" s="30"/>
      <c r="H179" s="93">
        <f t="shared" si="30"/>
        <v>2.2266541738060965</v>
      </c>
      <c r="I179" s="93"/>
      <c r="J179" s="93"/>
      <c r="K179" s="93">
        <f t="shared" si="31"/>
        <v>0.59806376689153118</v>
      </c>
      <c r="L179" s="30"/>
      <c r="O179" s="30">
        <v>11</v>
      </c>
      <c r="P179" s="99">
        <v>3</v>
      </c>
      <c r="Q179" s="90"/>
      <c r="R179" s="90"/>
      <c r="S179" s="90">
        <v>19.34</v>
      </c>
      <c r="T179" s="30"/>
      <c r="U179" s="30"/>
      <c r="V179" s="93">
        <f t="shared" si="32"/>
        <v>2.4838793235179111</v>
      </c>
      <c r="W179" s="93"/>
      <c r="X179" s="93"/>
      <c r="Y179" s="93">
        <f t="shared" si="33"/>
        <v>0.26638055269232908</v>
      </c>
      <c r="Z179" s="30"/>
    </row>
    <row r="180" spans="1:26" x14ac:dyDescent="0.3">
      <c r="A180" s="30">
        <v>12</v>
      </c>
      <c r="B180" s="99">
        <v>3</v>
      </c>
      <c r="C180" s="90"/>
      <c r="D180" s="90"/>
      <c r="E180" s="90">
        <v>19.22</v>
      </c>
      <c r="F180" s="30"/>
      <c r="G180" s="30"/>
      <c r="H180" s="93">
        <f t="shared" si="30"/>
        <v>3.1867805251110113</v>
      </c>
      <c r="I180" s="93"/>
      <c r="J180" s="93"/>
      <c r="K180" s="93">
        <f t="shared" si="31"/>
        <v>3.4886964560745116E-2</v>
      </c>
      <c r="L180" s="30"/>
      <c r="O180" s="30">
        <v>12</v>
      </c>
      <c r="P180" s="99">
        <v>3</v>
      </c>
      <c r="Q180" s="90"/>
      <c r="R180" s="90"/>
      <c r="S180" s="90">
        <v>19.16</v>
      </c>
      <c r="T180" s="30"/>
      <c r="U180" s="30"/>
      <c r="V180" s="93">
        <f t="shared" si="32"/>
        <v>2.7783448075424992</v>
      </c>
      <c r="W180" s="93"/>
      <c r="X180" s="93"/>
      <c r="Y180" s="93">
        <f t="shared" si="33"/>
        <v>4.9131024343371701E-2</v>
      </c>
      <c r="Z180" s="30"/>
    </row>
    <row r="181" spans="1:26" x14ac:dyDescent="0.3">
      <c r="A181" s="30">
        <v>13</v>
      </c>
      <c r="B181" s="99">
        <v>3</v>
      </c>
      <c r="C181" s="90"/>
      <c r="D181" s="90"/>
      <c r="E181" s="90">
        <v>17.18</v>
      </c>
      <c r="F181" s="30"/>
      <c r="G181" s="30"/>
      <c r="H181" s="93">
        <f t="shared" si="30"/>
        <v>5.270458989645082</v>
      </c>
      <c r="I181" s="93"/>
      <c r="J181" s="93"/>
      <c r="K181" s="93">
        <f t="shared" si="31"/>
        <v>5.1549840236601661</v>
      </c>
      <c r="L181" s="30"/>
      <c r="O181" s="30">
        <v>13</v>
      </c>
      <c r="P181" s="99">
        <v>3</v>
      </c>
      <c r="Q181" s="90"/>
      <c r="R181" s="90"/>
      <c r="S181" s="90">
        <v>17.68</v>
      </c>
      <c r="T181" s="30"/>
      <c r="U181" s="30"/>
      <c r="V181" s="93">
        <f t="shared" si="32"/>
        <v>5.1995054539669106</v>
      </c>
      <c r="W181" s="93"/>
      <c r="X181" s="93"/>
      <c r="Y181" s="93">
        <f t="shared" si="33"/>
        <v>4.8378242420301856</v>
      </c>
      <c r="Z181" s="30"/>
    </row>
    <row r="182" spans="1:26" x14ac:dyDescent="0.3">
      <c r="A182" s="30" t="s">
        <v>134</v>
      </c>
      <c r="B182" s="99">
        <v>2</v>
      </c>
      <c r="C182" s="90"/>
      <c r="D182" s="90"/>
      <c r="E182" s="90">
        <f>AVERAGE(18.68,19.92,19.5)</f>
        <v>19.366666666666667</v>
      </c>
      <c r="F182" s="30"/>
      <c r="G182" s="30"/>
      <c r="H182" s="93">
        <f t="shared" si="30"/>
        <v>3.036973576680456</v>
      </c>
      <c r="I182" s="93"/>
      <c r="J182" s="93"/>
      <c r="K182" s="93">
        <f t="shared" si="31"/>
        <v>1.0753141987334576</v>
      </c>
      <c r="L182" s="30"/>
      <c r="O182" s="30" t="s">
        <v>134</v>
      </c>
      <c r="P182" s="99">
        <v>2</v>
      </c>
      <c r="Q182" s="90"/>
      <c r="R182" s="90"/>
      <c r="S182" s="90">
        <f>AVERAGE(18.38,18.84,18.62)</f>
        <v>18.613333333333333</v>
      </c>
      <c r="T182" s="30"/>
      <c r="U182" s="30"/>
      <c r="V182" s="93">
        <f t="shared" si="32"/>
        <v>3.6726473886542195</v>
      </c>
      <c r="W182" s="93"/>
      <c r="X182" s="93"/>
      <c r="Y182" s="93">
        <f t="shared" si="33"/>
        <v>2.7977492867717797</v>
      </c>
      <c r="Z182" s="30"/>
    </row>
    <row r="183" spans="1:26" x14ac:dyDescent="0.3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O183" s="30"/>
      <c r="P183" s="99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x14ac:dyDescent="0.3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x14ac:dyDescent="0.3">
      <c r="A185" s="91" t="s">
        <v>102</v>
      </c>
      <c r="B185" s="91"/>
      <c r="C185" s="98">
        <v>-1.0214110120265059</v>
      </c>
      <c r="D185" s="30"/>
      <c r="E185" s="30"/>
      <c r="F185" s="30"/>
      <c r="G185" s="4" t="s">
        <v>104</v>
      </c>
      <c r="H185" s="5">
        <f>SQRT(SUM(K171:K182)/COUNT(K171:K182))</f>
        <v>1.7853518400964639</v>
      </c>
      <c r="I185" s="6" t="s">
        <v>93</v>
      </c>
      <c r="J185" s="30"/>
      <c r="K185" s="30"/>
      <c r="L185" s="30"/>
      <c r="O185" s="91" t="s">
        <v>102</v>
      </c>
      <c r="P185" s="91"/>
      <c r="Q185" s="98">
        <v>-1.6359193556921694</v>
      </c>
      <c r="R185" s="30"/>
      <c r="S185" s="30"/>
      <c r="T185" s="30"/>
      <c r="U185" s="4" t="s">
        <v>104</v>
      </c>
      <c r="V185" s="5">
        <f>SQRT(SUM(Y171:Y182)/COUNT(Y171:Y182))</f>
        <v>1.8540005775554425</v>
      </c>
      <c r="W185" s="6" t="s">
        <v>93</v>
      </c>
      <c r="X185" s="30"/>
      <c r="Y185" s="30"/>
      <c r="Z185" s="30"/>
    </row>
    <row r="186" spans="1:26" x14ac:dyDescent="0.3">
      <c r="A186" s="91" t="s">
        <v>105</v>
      </c>
      <c r="B186" s="91"/>
      <c r="C186" s="98">
        <v>22.818300176260454</v>
      </c>
      <c r="D186" s="30" t="s">
        <v>106</v>
      </c>
      <c r="E186" s="30"/>
      <c r="F186" s="30"/>
      <c r="G186" s="30"/>
      <c r="H186" s="30"/>
      <c r="I186" s="30"/>
      <c r="J186" s="30"/>
      <c r="K186" s="30"/>
      <c r="L186" s="30"/>
      <c r="O186" s="91" t="s">
        <v>105</v>
      </c>
      <c r="P186" s="91"/>
      <c r="Q186" s="98">
        <v>34.122559662604466</v>
      </c>
      <c r="R186" s="30" t="s">
        <v>106</v>
      </c>
      <c r="S186" s="30"/>
      <c r="T186" s="30"/>
      <c r="U186" s="30"/>
      <c r="V186" s="30"/>
      <c r="W186" s="30"/>
      <c r="X186" s="30"/>
      <c r="Y186" s="30"/>
      <c r="Z186" s="30"/>
    </row>
    <row r="187" spans="1:26" x14ac:dyDescent="0.3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6" x14ac:dyDescent="0.3">
      <c r="A188" s="44" t="s">
        <v>257</v>
      </c>
      <c r="B188" s="44"/>
      <c r="C188" s="44" t="s">
        <v>135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5"/>
      <c r="N188" s="45"/>
      <c r="O188" s="44" t="s">
        <v>257</v>
      </c>
      <c r="P188" s="44"/>
      <c r="Q188" s="44" t="s">
        <v>117</v>
      </c>
      <c r="R188" s="44" t="s">
        <v>136</v>
      </c>
      <c r="S188" s="30"/>
      <c r="T188" s="30"/>
      <c r="U188" s="30"/>
      <c r="V188" s="30"/>
      <c r="W188" s="30"/>
      <c r="X188" s="30"/>
      <c r="Y188" s="30"/>
      <c r="Z188" s="3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8380-0B9C-4595-AC92-0EFD5C330D94}">
  <sheetPr>
    <tabColor rgb="FF00B050"/>
  </sheetPr>
  <dimension ref="A1:Z164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133</v>
      </c>
    </row>
    <row r="3" spans="1:12" x14ac:dyDescent="0.3">
      <c r="G3" t="s">
        <v>137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11.6</v>
      </c>
      <c r="C14" s="32"/>
      <c r="D14" s="32"/>
      <c r="E14" s="33">
        <v>17.907599999999999</v>
      </c>
      <c r="F14" s="32"/>
      <c r="G14" s="32"/>
      <c r="H14" s="94">
        <f>($C$25)*(E14)+$C$26</f>
        <v>11.973574041997637</v>
      </c>
      <c r="I14" s="94"/>
      <c r="J14" s="94"/>
      <c r="K14" s="94">
        <f>(H14-B14)^2</f>
        <v>0.13955756485445225</v>
      </c>
      <c r="L14" s="32"/>
    </row>
    <row r="15" spans="1:12" x14ac:dyDescent="0.3">
      <c r="A15" s="32">
        <v>2</v>
      </c>
      <c r="B15" s="35">
        <v>7.4</v>
      </c>
      <c r="C15" s="32"/>
      <c r="D15" s="32"/>
      <c r="E15" s="33">
        <v>23.0871</v>
      </c>
      <c r="F15" s="32"/>
      <c r="G15" s="32"/>
      <c r="H15" s="94">
        <f>($C$25)*(E15)+$C$26</f>
        <v>7.3063955780765255</v>
      </c>
      <c r="I15" s="94"/>
      <c r="J15" s="94"/>
      <c r="K15" s="94">
        <f>(H15-B15)^2</f>
        <v>8.7617878036278986E-3</v>
      </c>
      <c r="L15" s="32"/>
    </row>
    <row r="16" spans="1:12" x14ac:dyDescent="0.3">
      <c r="A16" s="32">
        <v>3</v>
      </c>
      <c r="B16" s="35">
        <v>8.1999999999999993</v>
      </c>
      <c r="C16" s="32"/>
      <c r="D16" s="32"/>
      <c r="E16" s="33">
        <v>22.1662</v>
      </c>
      <c r="F16" s="32"/>
      <c r="G16" s="32"/>
      <c r="H16" s="94">
        <f>($C$25)*(E16)+$C$26</f>
        <v>8.1362063025528144</v>
      </c>
      <c r="I16" s="94"/>
      <c r="J16" s="94"/>
      <c r="K16" s="94">
        <f t="shared" ref="K16:K22" si="0">(H16-B16)^2</f>
        <v>4.0696358339829628E-3</v>
      </c>
      <c r="L16" s="32"/>
    </row>
    <row r="17" spans="1:26" x14ac:dyDescent="0.3">
      <c r="A17" s="32">
        <v>4</v>
      </c>
      <c r="B17" s="35">
        <v>9.6999999999999993</v>
      </c>
      <c r="C17" s="32"/>
      <c r="D17" s="32"/>
      <c r="E17" s="33">
        <v>20.990500000000001</v>
      </c>
      <c r="F17" s="32"/>
      <c r="G17" s="32"/>
      <c r="H17" s="94">
        <f t="shared" ref="H17:H22" si="1">($C$25)*(E17)+$C$26</f>
        <v>9.1956139133322452</v>
      </c>
      <c r="I17" s="94"/>
      <c r="J17" s="94"/>
      <c r="K17" s="94">
        <f t="shared" si="0"/>
        <v>0.25440532442401115</v>
      </c>
      <c r="L17" s="32"/>
    </row>
    <row r="18" spans="1:26" x14ac:dyDescent="0.3">
      <c r="A18" s="32" t="s">
        <v>101</v>
      </c>
      <c r="B18" s="35">
        <v>2</v>
      </c>
      <c r="C18" s="32"/>
      <c r="D18" s="32"/>
      <c r="E18" s="33">
        <f>AVERAGE(28.1313,29.3856,28.5164)</f>
        <v>28.677766666666667</v>
      </c>
      <c r="F18" s="32"/>
      <c r="G18" s="32"/>
      <c r="H18" s="94">
        <f t="shared" si="1"/>
        <v>2.268720307176185</v>
      </c>
      <c r="I18" s="94"/>
      <c r="J18" s="94"/>
      <c r="K18" s="94">
        <f t="shared" si="0"/>
        <v>7.2210603488863226E-2</v>
      </c>
      <c r="L18" s="32"/>
    </row>
    <row r="19" spans="1:26" x14ac:dyDescent="0.3">
      <c r="A19" s="32" t="s">
        <v>138</v>
      </c>
      <c r="B19" s="35">
        <v>4</v>
      </c>
      <c r="C19" s="32"/>
      <c r="D19" s="32"/>
      <c r="E19" s="33">
        <f>AVERAGE(26.4096,27.4294)</f>
        <v>26.919499999999999</v>
      </c>
      <c r="F19" s="32"/>
      <c r="G19" s="32"/>
      <c r="H19" s="94">
        <f t="shared" si="1"/>
        <v>3.8530709820477043</v>
      </c>
      <c r="I19" s="94"/>
      <c r="J19" s="94"/>
      <c r="K19" s="94">
        <f t="shared" si="0"/>
        <v>2.1588136316426042E-2</v>
      </c>
      <c r="L19" s="32"/>
    </row>
    <row r="20" spans="1:26" x14ac:dyDescent="0.3">
      <c r="A20" s="32" t="s">
        <v>139</v>
      </c>
      <c r="B20" s="35">
        <v>3</v>
      </c>
      <c r="C20" s="32"/>
      <c r="D20" s="32"/>
      <c r="E20" s="33">
        <f>AVERAGE(28.1664,29.2028)</f>
        <v>28.6846</v>
      </c>
      <c r="F20" s="32"/>
      <c r="G20" s="32"/>
      <c r="H20" s="94">
        <f t="shared" si="1"/>
        <v>2.262562881523106</v>
      </c>
      <c r="I20" s="94"/>
      <c r="J20" s="94"/>
      <c r="K20" s="94">
        <f t="shared" si="0"/>
        <v>0.54381350370750459</v>
      </c>
      <c r="L20" s="32"/>
    </row>
    <row r="21" spans="1:26" x14ac:dyDescent="0.3">
      <c r="A21" s="32" t="s">
        <v>140</v>
      </c>
      <c r="B21" s="35">
        <v>3</v>
      </c>
      <c r="C21" s="32"/>
      <c r="D21" s="32"/>
      <c r="E21" s="33">
        <f>AVERAGE(27.3037,26.9299)</f>
        <v>27.116799999999998</v>
      </c>
      <c r="F21" s="32"/>
      <c r="G21" s="32"/>
      <c r="H21" s="94">
        <f t="shared" si="1"/>
        <v>3.6752865798985326</v>
      </c>
      <c r="I21" s="94"/>
      <c r="J21" s="94"/>
      <c r="K21" s="94">
        <f t="shared" si="0"/>
        <v>0.45601196499105723</v>
      </c>
      <c r="L21" s="32"/>
    </row>
    <row r="22" spans="1:26" x14ac:dyDescent="0.3">
      <c r="A22" s="32" t="s">
        <v>134</v>
      </c>
      <c r="B22" s="35">
        <v>2</v>
      </c>
      <c r="C22" s="32"/>
      <c r="D22" s="32"/>
      <c r="E22" s="33">
        <f>AVERAGE(29.1846,28.9454,28.0379)</f>
        <v>28.722633333333334</v>
      </c>
      <c r="F22" s="32"/>
      <c r="G22" s="32"/>
      <c r="H22" s="94">
        <f t="shared" si="1"/>
        <v>2.2282915514247428</v>
      </c>
      <c r="I22" s="94"/>
      <c r="J22" s="94"/>
      <c r="K22" s="94">
        <f t="shared" si="0"/>
        <v>5.2117032451915977E-2</v>
      </c>
      <c r="L22" s="32"/>
    </row>
    <row r="23" spans="1:26" x14ac:dyDescent="0.3">
      <c r="A23" s="32"/>
      <c r="B23" s="35"/>
      <c r="C23" s="32"/>
      <c r="D23" s="32"/>
      <c r="E23" s="34"/>
      <c r="F23" s="32"/>
      <c r="G23" s="32"/>
      <c r="H23" s="34"/>
      <c r="I23" s="32"/>
      <c r="J23" s="32"/>
      <c r="K23" s="33"/>
      <c r="L23" s="32"/>
    </row>
    <row r="24" spans="1:26" x14ac:dyDescent="0.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1" t="s">
        <v>102</v>
      </c>
      <c r="B25" s="32"/>
      <c r="C25" s="97">
        <v>-0.90108668093852951</v>
      </c>
      <c r="D25" s="32"/>
      <c r="E25" s="32"/>
      <c r="F25" s="32"/>
      <c r="G25" s="4" t="s">
        <v>104</v>
      </c>
      <c r="H25" s="5">
        <f>SQRT(SUM(K14:K22)/COUNT(K14:K22))</f>
        <v>0.41533594887777847</v>
      </c>
      <c r="I25" s="6" t="s">
        <v>93</v>
      </c>
      <c r="J25" s="32"/>
      <c r="K25" s="32"/>
      <c r="L25" s="32"/>
    </row>
    <row r="26" spans="1:26" x14ac:dyDescent="0.3">
      <c r="A26" s="31" t="s">
        <v>105</v>
      </c>
      <c r="B26" s="32"/>
      <c r="C26" s="97">
        <v>28.109873889572448</v>
      </c>
      <c r="D26" s="32" t="s">
        <v>106</v>
      </c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1" t="s">
        <v>107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30" spans="1:26" ht="16.8" x14ac:dyDescent="0.35">
      <c r="A30" s="24" t="s">
        <v>96</v>
      </c>
      <c r="B30" s="24" t="s">
        <v>97</v>
      </c>
      <c r="C30" s="24"/>
      <c r="D30" s="24"/>
      <c r="E30" s="24" t="s">
        <v>98</v>
      </c>
      <c r="F30" s="24"/>
      <c r="G30" s="24"/>
      <c r="H30" s="24" t="s">
        <v>99</v>
      </c>
      <c r="I30" s="24"/>
      <c r="J30" s="24"/>
      <c r="K30" s="24" t="s">
        <v>100</v>
      </c>
      <c r="L30" s="24"/>
      <c r="O30" s="24" t="s">
        <v>96</v>
      </c>
      <c r="P30" s="24" t="s">
        <v>97</v>
      </c>
      <c r="Q30" s="24"/>
      <c r="R30" s="24"/>
      <c r="S30" s="24" t="s">
        <v>98</v>
      </c>
      <c r="T30" s="24"/>
      <c r="U30" s="24"/>
      <c r="V30" s="24" t="s">
        <v>99</v>
      </c>
      <c r="W30" s="24"/>
      <c r="X30" s="24"/>
      <c r="Y30" s="24" t="s">
        <v>100</v>
      </c>
      <c r="Z30" s="24"/>
    </row>
    <row r="31" spans="1:26" x14ac:dyDescent="0.3">
      <c r="A31" s="25">
        <v>1</v>
      </c>
      <c r="B31" s="28">
        <v>11.6</v>
      </c>
      <c r="C31" s="25"/>
      <c r="D31" s="25"/>
      <c r="E31" s="26">
        <v>17.96</v>
      </c>
      <c r="F31" s="25"/>
      <c r="G31" s="25"/>
      <c r="H31" s="92">
        <f>($C$42)*(E31)+$C$43</f>
        <v>11.96369927392178</v>
      </c>
      <c r="I31" s="92"/>
      <c r="J31" s="92"/>
      <c r="K31" s="92">
        <f>(H31-B31)^2</f>
        <v>0.1322771618512299</v>
      </c>
      <c r="L31" s="25"/>
      <c r="O31" s="25">
        <v>1</v>
      </c>
      <c r="P31" s="28">
        <v>11.6</v>
      </c>
      <c r="Q31" s="25"/>
      <c r="R31" s="25"/>
      <c r="S31" s="26">
        <v>17.71</v>
      </c>
      <c r="T31" s="25"/>
      <c r="U31" s="25"/>
      <c r="V31" s="92">
        <f>($Q$42)*(S31)+$Q$43</f>
        <v>12.226958116457064</v>
      </c>
      <c r="W31" s="92"/>
      <c r="X31" s="92"/>
      <c r="Y31" s="92">
        <f>(V31-P31)^2</f>
        <v>0.39307647979139015</v>
      </c>
      <c r="Z31" s="25"/>
    </row>
    <row r="32" spans="1:26" x14ac:dyDescent="0.3">
      <c r="A32" s="25">
        <v>2</v>
      </c>
      <c r="B32" s="28">
        <v>7.4</v>
      </c>
      <c r="C32" s="25"/>
      <c r="D32" s="25"/>
      <c r="E32" s="26">
        <v>23.05</v>
      </c>
      <c r="F32" s="25"/>
      <c r="G32" s="25"/>
      <c r="H32" s="92">
        <f t="shared" ref="H32:H39" si="2">($C$42)*(E32)+$C$43</f>
        <v>7.41611522950706</v>
      </c>
      <c r="I32" s="92"/>
      <c r="J32" s="92"/>
      <c r="K32" s="92">
        <f>(H32-B32)^2</f>
        <v>2.5970062206520699E-4</v>
      </c>
      <c r="L32" s="25"/>
      <c r="O32" s="25">
        <v>2</v>
      </c>
      <c r="P32" s="28">
        <v>7.4</v>
      </c>
      <c r="Q32" s="25"/>
      <c r="R32" s="25"/>
      <c r="S32" s="26">
        <v>23.2</v>
      </c>
      <c r="T32" s="25"/>
      <c r="U32" s="25"/>
      <c r="V32" s="92">
        <f t="shared" ref="V32:V39" si="3">($Q$42)*(S32)+$Q$43</f>
        <v>7.3308570733174037</v>
      </c>
      <c r="W32" s="92"/>
      <c r="X32" s="92"/>
      <c r="Y32" s="92">
        <f>(V32-P32)^2</f>
        <v>4.7807443102349419E-3</v>
      </c>
      <c r="Z32" s="25"/>
    </row>
    <row r="33" spans="1:26" x14ac:dyDescent="0.3">
      <c r="A33" s="25">
        <v>3</v>
      </c>
      <c r="B33" s="28">
        <v>8.1999999999999993</v>
      </c>
      <c r="C33" s="25"/>
      <c r="D33" s="25"/>
      <c r="E33" s="26">
        <v>22.27</v>
      </c>
      <c r="F33" s="25"/>
      <c r="G33" s="25"/>
      <c r="H33" s="92">
        <f t="shared" si="2"/>
        <v>8.1129945133269992</v>
      </c>
      <c r="I33" s="92"/>
      <c r="J33" s="92"/>
      <c r="K33" s="92">
        <f t="shared" ref="K33:K39" si="4">(H33-B33)^2</f>
        <v>7.5699547112056016E-3</v>
      </c>
      <c r="L33" s="25"/>
      <c r="O33" s="25">
        <v>3</v>
      </c>
      <c r="P33" s="28">
        <v>8.1999999999999993</v>
      </c>
      <c r="Q33" s="25"/>
      <c r="R33" s="25"/>
      <c r="S33" s="26">
        <v>22.37</v>
      </c>
      <c r="T33" s="25"/>
      <c r="U33" s="25"/>
      <c r="V33" s="92">
        <f t="shared" si="3"/>
        <v>8.0710690707319586</v>
      </c>
      <c r="W33" s="92"/>
      <c r="X33" s="92"/>
      <c r="Y33" s="92">
        <f t="shared" ref="Y33:Y39" si="5">(V33-P33)^2</f>
        <v>1.662318452192052E-2</v>
      </c>
      <c r="Z33" s="25"/>
    </row>
    <row r="34" spans="1:26" x14ac:dyDescent="0.3">
      <c r="A34" s="25">
        <v>4</v>
      </c>
      <c r="B34" s="28">
        <v>9.6999999999999993</v>
      </c>
      <c r="C34" s="25"/>
      <c r="D34" s="25"/>
      <c r="E34" s="26">
        <v>21.12</v>
      </c>
      <c r="F34" s="25"/>
      <c r="G34" s="25"/>
      <c r="H34" s="92">
        <f t="shared" si="2"/>
        <v>9.1404447394717785</v>
      </c>
      <c r="I34" s="92"/>
      <c r="J34" s="92"/>
      <c r="K34" s="92">
        <f t="shared" si="4"/>
        <v>0.31310208958480507</v>
      </c>
      <c r="L34" s="25"/>
      <c r="O34" s="25">
        <v>4</v>
      </c>
      <c r="P34" s="28">
        <v>9.6999999999999993</v>
      </c>
      <c r="Q34" s="25"/>
      <c r="R34" s="25"/>
      <c r="S34" s="26">
        <v>21.44</v>
      </c>
      <c r="T34" s="25"/>
      <c r="U34" s="25"/>
      <c r="V34" s="92">
        <f t="shared" si="3"/>
        <v>8.9004632365097152</v>
      </c>
      <c r="W34" s="92"/>
      <c r="X34" s="92"/>
      <c r="Y34" s="92">
        <f t="shared" si="5"/>
        <v>0.63925903617251856</v>
      </c>
      <c r="Z34" s="25"/>
    </row>
    <row r="35" spans="1:26" x14ac:dyDescent="0.3">
      <c r="A35" s="25" t="s">
        <v>101</v>
      </c>
      <c r="B35" s="28">
        <v>2</v>
      </c>
      <c r="C35" s="25"/>
      <c r="D35" s="25"/>
      <c r="E35" s="26">
        <f>AVERAGE(28.3,29.48,28.8)</f>
        <v>28.86</v>
      </c>
      <c r="F35" s="25"/>
      <c r="G35" s="25"/>
      <c r="H35" s="92">
        <f t="shared" si="2"/>
        <v>2.2252580000277824</v>
      </c>
      <c r="I35" s="92"/>
      <c r="J35" s="92"/>
      <c r="K35" s="92">
        <f t="shared" si="4"/>
        <v>5.0741166576516415E-2</v>
      </c>
      <c r="L35" s="25"/>
      <c r="O35" s="25" t="s">
        <v>101</v>
      </c>
      <c r="P35" s="28">
        <v>2</v>
      </c>
      <c r="Q35" s="25"/>
      <c r="R35" s="25"/>
      <c r="S35" s="26">
        <f>AVERAGE(28.64,29.36,28.69)</f>
        <v>28.896666666666665</v>
      </c>
      <c r="T35" s="25"/>
      <c r="U35" s="25"/>
      <c r="V35" s="92">
        <f t="shared" si="3"/>
        <v>2.2504462155604621</v>
      </c>
      <c r="W35" s="92"/>
      <c r="X35" s="92"/>
      <c r="Y35" s="92">
        <f t="shared" si="5"/>
        <v>6.2723306888557442E-2</v>
      </c>
      <c r="Z35" s="25"/>
    </row>
    <row r="36" spans="1:26" x14ac:dyDescent="0.3">
      <c r="A36" s="25" t="s">
        <v>138</v>
      </c>
      <c r="B36" s="28">
        <v>4</v>
      </c>
      <c r="C36" s="25"/>
      <c r="D36" s="25"/>
      <c r="E36" s="26">
        <f>AVERAGE(26.53,27.52)</f>
        <v>27.024999999999999</v>
      </c>
      <c r="F36" s="25"/>
      <c r="G36" s="25"/>
      <c r="H36" s="92">
        <f t="shared" si="2"/>
        <v>3.8647111869631523</v>
      </c>
      <c r="I36" s="92"/>
      <c r="J36" s="92"/>
      <c r="K36" s="92">
        <f t="shared" si="4"/>
        <v>1.8303062932919133E-2</v>
      </c>
      <c r="L36" s="25"/>
      <c r="O36" s="25" t="s">
        <v>138</v>
      </c>
      <c r="P36" s="28">
        <v>4</v>
      </c>
      <c r="Q36" s="25"/>
      <c r="R36" s="25"/>
      <c r="S36" s="26">
        <f>AVERAGE(26.79,28.22)</f>
        <v>27.504999999999999</v>
      </c>
      <c r="T36" s="25"/>
      <c r="U36" s="25"/>
      <c r="V36" s="92">
        <f t="shared" si="3"/>
        <v>3.4915647252816555</v>
      </c>
      <c r="W36" s="92"/>
      <c r="X36" s="92"/>
      <c r="Y36" s="92">
        <f t="shared" si="5"/>
        <v>0.25850642857791845</v>
      </c>
      <c r="Z36" s="25"/>
    </row>
    <row r="37" spans="1:26" x14ac:dyDescent="0.3">
      <c r="A37" s="25" t="s">
        <v>139</v>
      </c>
      <c r="B37" s="28">
        <v>3</v>
      </c>
      <c r="C37" s="25"/>
      <c r="D37" s="25"/>
      <c r="E37" s="26">
        <f>AVERAGE(28.33,29.33)</f>
        <v>28.83</v>
      </c>
      <c r="F37" s="25"/>
      <c r="G37" s="25"/>
      <c r="H37" s="92">
        <f t="shared" si="2"/>
        <v>2.2520610494054765</v>
      </c>
      <c r="I37" s="92"/>
      <c r="J37" s="92"/>
      <c r="K37" s="92">
        <f t="shared" si="4"/>
        <v>0.55941267381643711</v>
      </c>
      <c r="L37" s="25"/>
      <c r="O37" s="25" t="s">
        <v>139</v>
      </c>
      <c r="P37" s="28">
        <v>3</v>
      </c>
      <c r="Q37" s="25"/>
      <c r="R37" s="25"/>
      <c r="S37" s="26">
        <f>AVERAGE(28.09,28.82)</f>
        <v>28.454999999999998</v>
      </c>
      <c r="T37" s="25"/>
      <c r="U37" s="25"/>
      <c r="V37" s="92">
        <f t="shared" si="3"/>
        <v>2.6443341258312607</v>
      </c>
      <c r="W37" s="92"/>
      <c r="X37" s="92"/>
      <c r="Y37" s="92">
        <f t="shared" si="5"/>
        <v>0.12649821404821349</v>
      </c>
      <c r="Z37" s="25"/>
    </row>
    <row r="38" spans="1:26" x14ac:dyDescent="0.3">
      <c r="A38" s="25" t="s">
        <v>140</v>
      </c>
      <c r="B38" s="28">
        <v>3</v>
      </c>
      <c r="C38" s="25"/>
      <c r="D38" s="25"/>
      <c r="E38" s="26">
        <f>AVERAGE(27.4,27.06)</f>
        <v>27.229999999999997</v>
      </c>
      <c r="F38" s="25"/>
      <c r="G38" s="25"/>
      <c r="H38" s="92">
        <f t="shared" si="2"/>
        <v>3.6815570162156028</v>
      </c>
      <c r="I38" s="92"/>
      <c r="J38" s="92"/>
      <c r="K38" s="92">
        <f t="shared" si="4"/>
        <v>0.46451996635271547</v>
      </c>
      <c r="L38" s="25"/>
      <c r="O38" s="25" t="s">
        <v>140</v>
      </c>
      <c r="P38" s="28">
        <v>3</v>
      </c>
      <c r="Q38" s="25"/>
      <c r="R38" s="25"/>
      <c r="S38" s="26">
        <f>AVERAGE(27.5,27.16)</f>
        <v>27.33</v>
      </c>
      <c r="T38" s="25"/>
      <c r="U38" s="25"/>
      <c r="V38" s="92">
        <f t="shared" si="3"/>
        <v>3.6476335199172567</v>
      </c>
      <c r="W38" s="92"/>
      <c r="X38" s="92"/>
      <c r="Y38" s="92">
        <f t="shared" si="5"/>
        <v>0.41942917612041575</v>
      </c>
      <c r="Z38" s="25"/>
    </row>
    <row r="39" spans="1:26" x14ac:dyDescent="0.3">
      <c r="A39" s="25" t="s">
        <v>134</v>
      </c>
      <c r="B39" s="28">
        <v>2</v>
      </c>
      <c r="C39" s="25"/>
      <c r="D39" s="25"/>
      <c r="E39" s="26">
        <f>AVERAGE(29.18,29.22,28.12)</f>
        <v>28.84</v>
      </c>
      <c r="F39" s="25"/>
      <c r="G39" s="25"/>
      <c r="H39" s="92">
        <f t="shared" si="2"/>
        <v>2.2431266996129118</v>
      </c>
      <c r="I39" s="92"/>
      <c r="J39" s="92"/>
      <c r="K39" s="92">
        <f t="shared" si="4"/>
        <v>5.9110592064667039E-2</v>
      </c>
      <c r="L39" s="25"/>
      <c r="O39" s="25" t="s">
        <v>134</v>
      </c>
      <c r="P39" s="28">
        <v>2</v>
      </c>
      <c r="Q39" s="25"/>
      <c r="R39" s="25"/>
      <c r="S39" s="26">
        <f>AVERAGE(28.97,29.12,28.31)</f>
        <v>28.8</v>
      </c>
      <c r="T39" s="25"/>
      <c r="U39" s="25"/>
      <c r="V39" s="92">
        <f t="shared" si="3"/>
        <v>2.3366556449782188</v>
      </c>
      <c r="W39" s="92"/>
      <c r="X39" s="92"/>
      <c r="Y39" s="92">
        <f t="shared" si="5"/>
        <v>0.11333702329570047</v>
      </c>
      <c r="Z39" s="25"/>
    </row>
    <row r="40" spans="1:26" x14ac:dyDescent="0.3">
      <c r="A40" s="25"/>
      <c r="B40" s="25"/>
      <c r="C40" s="25"/>
      <c r="D40" s="25"/>
      <c r="E40" s="25"/>
      <c r="F40" s="25"/>
      <c r="G40" s="25"/>
      <c r="H40" s="92"/>
      <c r="I40" s="92"/>
      <c r="J40" s="92"/>
      <c r="K40" s="92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x14ac:dyDescent="0.3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 t="s">
        <v>102</v>
      </c>
      <c r="B42" s="25"/>
      <c r="C42" s="96">
        <v>-0.89343497925633009</v>
      </c>
      <c r="D42" s="25"/>
      <c r="E42" s="25"/>
      <c r="F42" s="25"/>
      <c r="G42" s="4" t="s">
        <v>104</v>
      </c>
      <c r="H42" s="5">
        <f>SQRT(SUM(K31:K39)/COUNT(K31:K39))</f>
        <v>0.42233430261827226</v>
      </c>
      <c r="I42" s="6" t="s">
        <v>93</v>
      </c>
      <c r="J42" s="25"/>
      <c r="K42" s="25"/>
      <c r="L42" s="25"/>
      <c r="O42" s="25" t="s">
        <v>102</v>
      </c>
      <c r="P42" s="25"/>
      <c r="Q42" s="96">
        <v>-0.89182168363199699</v>
      </c>
      <c r="R42" s="25"/>
      <c r="S42" s="25"/>
      <c r="T42" s="25"/>
      <c r="U42" s="4" t="s">
        <v>104</v>
      </c>
      <c r="V42" s="5">
        <f>SQRT(SUM(Y31:Y39)/COUNT(Y31:Y39))</f>
        <v>0.47542187040410866</v>
      </c>
      <c r="W42" s="6" t="s">
        <v>93</v>
      </c>
      <c r="X42" s="25"/>
      <c r="Y42" s="25"/>
      <c r="Z42" s="25"/>
    </row>
    <row r="43" spans="1:26" x14ac:dyDescent="0.3">
      <c r="A43" s="25" t="s">
        <v>105</v>
      </c>
      <c r="B43" s="25"/>
      <c r="C43" s="96">
        <v>28.00979150136547</v>
      </c>
      <c r="D43" s="25" t="s">
        <v>106</v>
      </c>
      <c r="E43" s="25"/>
      <c r="F43" s="25"/>
      <c r="G43" s="25"/>
      <c r="H43" s="25"/>
      <c r="I43" s="25"/>
      <c r="J43" s="25"/>
      <c r="K43" s="25"/>
      <c r="L43" s="25"/>
      <c r="O43" s="25" t="s">
        <v>105</v>
      </c>
      <c r="P43" s="25"/>
      <c r="Q43" s="96">
        <v>28.021120133579732</v>
      </c>
      <c r="R43" s="25" t="s">
        <v>106</v>
      </c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5.6" x14ac:dyDescent="0.3">
      <c r="A45" s="43" t="s">
        <v>112</v>
      </c>
      <c r="B45" s="43"/>
      <c r="C45" s="43" t="s">
        <v>135</v>
      </c>
      <c r="D45" s="43"/>
      <c r="E45" s="25"/>
      <c r="F45" s="25"/>
      <c r="G45" s="25"/>
      <c r="H45" s="25"/>
      <c r="I45" s="25"/>
      <c r="J45" s="25"/>
      <c r="K45" s="25"/>
      <c r="L45" s="25"/>
      <c r="O45" s="43" t="s">
        <v>112</v>
      </c>
      <c r="P45" s="43"/>
      <c r="Q45" s="43" t="s">
        <v>117</v>
      </c>
      <c r="R45" s="43" t="s">
        <v>136</v>
      </c>
      <c r="S45" s="25"/>
      <c r="T45" s="25"/>
      <c r="U45" s="25"/>
      <c r="V45" s="25"/>
      <c r="W45" s="25"/>
      <c r="X45" s="25"/>
      <c r="Y45" s="25"/>
      <c r="Z45" s="25"/>
    </row>
    <row r="47" spans="1:26" ht="16.8" x14ac:dyDescent="0.35">
      <c r="A47" s="91" t="s">
        <v>96</v>
      </c>
      <c r="B47" s="91" t="s">
        <v>97</v>
      </c>
      <c r="C47" s="91"/>
      <c r="D47" s="91"/>
      <c r="E47" s="91" t="s">
        <v>98</v>
      </c>
      <c r="F47" s="91"/>
      <c r="G47" s="91"/>
      <c r="H47" s="91" t="s">
        <v>99</v>
      </c>
      <c r="I47" s="91"/>
      <c r="J47" s="91"/>
      <c r="K47" s="91" t="s">
        <v>100</v>
      </c>
      <c r="L47" s="91"/>
      <c r="O47" s="91" t="s">
        <v>96</v>
      </c>
      <c r="P47" s="91" t="s">
        <v>97</v>
      </c>
      <c r="Q47" s="91"/>
      <c r="R47" s="91"/>
      <c r="S47" s="91" t="s">
        <v>98</v>
      </c>
      <c r="T47" s="91"/>
      <c r="U47" s="91"/>
      <c r="V47" s="91" t="s">
        <v>99</v>
      </c>
      <c r="W47" s="91"/>
      <c r="X47" s="91"/>
      <c r="Y47" s="91" t="s">
        <v>100</v>
      </c>
      <c r="Z47" s="91"/>
    </row>
    <row r="48" spans="1:26" x14ac:dyDescent="0.3">
      <c r="A48" s="30">
        <v>1</v>
      </c>
      <c r="B48" s="99">
        <v>11.6</v>
      </c>
      <c r="C48" s="30"/>
      <c r="D48" s="30"/>
      <c r="E48" s="90">
        <v>17.95</v>
      </c>
      <c r="F48" s="30"/>
      <c r="G48" s="30"/>
      <c r="H48" s="93">
        <f>($C$59)*(E48)+$C$60</f>
        <v>11.966676840396083</v>
      </c>
      <c r="I48" s="93"/>
      <c r="J48" s="93"/>
      <c r="K48" s="93">
        <f>(H48-B48)^2</f>
        <v>0.13445190528285481</v>
      </c>
      <c r="L48" s="30"/>
      <c r="O48" s="30">
        <v>1</v>
      </c>
      <c r="P48" s="99">
        <v>11.6</v>
      </c>
      <c r="Q48" s="30"/>
      <c r="R48" s="30"/>
      <c r="S48" s="90">
        <v>17.7</v>
      </c>
      <c r="T48" s="30"/>
      <c r="U48" s="30"/>
      <c r="V48" s="93">
        <f>($Q$59)*(S48)+$Q$60</f>
        <v>12.228611150389591</v>
      </c>
      <c r="W48" s="93"/>
      <c r="X48" s="93"/>
      <c r="Y48" s="93">
        <f>(V48-P48)^2</f>
        <v>0.39515197839412586</v>
      </c>
      <c r="Z48" s="30"/>
    </row>
    <row r="49" spans="1:26" x14ac:dyDescent="0.3">
      <c r="A49" s="30">
        <v>2</v>
      </c>
      <c r="B49" s="99">
        <v>7.4</v>
      </c>
      <c r="C49" s="30"/>
      <c r="D49" s="30"/>
      <c r="E49" s="90">
        <v>23.03</v>
      </c>
      <c r="F49" s="30"/>
      <c r="G49" s="30"/>
      <c r="H49" s="93">
        <f t="shared" ref="H49:H56" si="6">($C$59)*(E49)+$C$60</f>
        <v>7.4189580091153715</v>
      </c>
      <c r="I49" s="93"/>
      <c r="J49" s="93"/>
      <c r="K49" s="93">
        <f>(H49-B49)^2</f>
        <v>3.5940610961849581E-4</v>
      </c>
      <c r="L49" s="30"/>
      <c r="O49" s="30">
        <v>2</v>
      </c>
      <c r="P49" s="99">
        <v>7.4</v>
      </c>
      <c r="Q49" s="30"/>
      <c r="R49" s="30"/>
      <c r="S49" s="90">
        <v>23.18</v>
      </c>
      <c r="T49" s="30"/>
      <c r="U49" s="30"/>
      <c r="V49" s="93">
        <f t="shared" ref="V49:V56" si="7">($Q$59)*(S49)+$Q$60</f>
        <v>7.3349071962294197</v>
      </c>
      <c r="W49" s="93"/>
      <c r="X49" s="93"/>
      <c r="Y49" s="93">
        <f>(V49-P49)^2</f>
        <v>4.2370731027153233E-3</v>
      </c>
      <c r="Z49" s="30"/>
    </row>
    <row r="50" spans="1:26" x14ac:dyDescent="0.3">
      <c r="A50" s="30">
        <v>3</v>
      </c>
      <c r="B50" s="99">
        <v>8.1999999999999993</v>
      </c>
      <c r="C50" s="30"/>
      <c r="D50" s="30"/>
      <c r="E50" s="90">
        <v>22.26</v>
      </c>
      <c r="F50" s="30"/>
      <c r="G50" s="30"/>
      <c r="H50" s="93">
        <f t="shared" si="6"/>
        <v>8.1082775957465039</v>
      </c>
      <c r="I50" s="93"/>
      <c r="J50" s="93"/>
      <c r="K50" s="93">
        <f t="shared" ref="K50:K56" si="8">(H50-B50)^2</f>
        <v>8.4129994420416351E-3</v>
      </c>
      <c r="L50" s="30"/>
      <c r="O50" s="30">
        <v>3</v>
      </c>
      <c r="P50" s="99">
        <v>8.1999999999999993</v>
      </c>
      <c r="Q50" s="30"/>
      <c r="R50" s="30"/>
      <c r="S50" s="90">
        <v>22.36</v>
      </c>
      <c r="T50" s="30"/>
      <c r="U50" s="30"/>
      <c r="V50" s="93">
        <f t="shared" si="7"/>
        <v>8.0671767660125084</v>
      </c>
      <c r="W50" s="93"/>
      <c r="X50" s="93"/>
      <c r="Y50" s="93">
        <f t="shared" ref="Y50:Y56" si="9">(V50-P50)^2</f>
        <v>1.7642011486895745E-2</v>
      </c>
      <c r="Z50" s="30"/>
    </row>
    <row r="51" spans="1:26" x14ac:dyDescent="0.3">
      <c r="A51" s="30">
        <v>4</v>
      </c>
      <c r="B51" s="99">
        <v>9.6999999999999993</v>
      </c>
      <c r="C51" s="30"/>
      <c r="D51" s="30"/>
      <c r="E51" s="90">
        <v>21.11</v>
      </c>
      <c r="F51" s="30"/>
      <c r="G51" s="30"/>
      <c r="H51" s="93">
        <f>($C$59)*(E51)+$C$60</f>
        <v>9.1377808744813116</v>
      </c>
      <c r="I51" s="93"/>
      <c r="J51" s="93"/>
      <c r="K51" s="93">
        <f t="shared" si="8"/>
        <v>0.31609034509899792</v>
      </c>
      <c r="L51" s="30"/>
      <c r="O51" s="30">
        <v>4</v>
      </c>
      <c r="P51" s="99">
        <v>9.6999999999999993</v>
      </c>
      <c r="Q51" s="30"/>
      <c r="R51" s="30"/>
      <c r="S51" s="90">
        <v>21.43</v>
      </c>
      <c r="T51" s="30"/>
      <c r="U51" s="30"/>
      <c r="V51" s="93">
        <f t="shared" si="7"/>
        <v>8.8976776195469931</v>
      </c>
      <c r="W51" s="93"/>
      <c r="X51" s="93"/>
      <c r="Y51" s="93">
        <f t="shared" si="9"/>
        <v>0.64372120217577844</v>
      </c>
      <c r="Z51" s="30"/>
    </row>
    <row r="52" spans="1:26" x14ac:dyDescent="0.3">
      <c r="A52" s="30" t="s">
        <v>101</v>
      </c>
      <c r="B52" s="99">
        <v>2</v>
      </c>
      <c r="C52" s="30"/>
      <c r="D52" s="30"/>
      <c r="E52" s="90">
        <f>AVERAGE(28.27,29.45,28.77)</f>
        <v>28.83</v>
      </c>
      <c r="F52" s="30"/>
      <c r="G52" s="30"/>
      <c r="H52" s="93">
        <f t="shared" si="6"/>
        <v>2.2266806033224391</v>
      </c>
      <c r="I52" s="93"/>
      <c r="J52" s="93"/>
      <c r="K52" s="93">
        <f t="shared" si="8"/>
        <v>5.1384095922624995E-2</v>
      </c>
      <c r="L52" s="30"/>
      <c r="O52" s="30" t="s">
        <v>101</v>
      </c>
      <c r="P52" s="99">
        <v>2</v>
      </c>
      <c r="Q52" s="30"/>
      <c r="R52" s="30"/>
      <c r="S52" s="90">
        <f>AVERAGE(28.61,29.33,28.67)</f>
        <v>28.87</v>
      </c>
      <c r="T52" s="30"/>
      <c r="U52" s="30"/>
      <c r="V52" s="93">
        <f t="shared" si="7"/>
        <v>2.2536707912711371</v>
      </c>
      <c r="W52" s="93"/>
      <c r="X52" s="93"/>
      <c r="Y52" s="93">
        <f t="shared" si="9"/>
        <v>6.4348870344124814E-2</v>
      </c>
      <c r="Z52" s="30"/>
    </row>
    <row r="53" spans="1:26" x14ac:dyDescent="0.3">
      <c r="A53" s="30" t="s">
        <v>138</v>
      </c>
      <c r="B53" s="99">
        <v>4</v>
      </c>
      <c r="C53" s="30"/>
      <c r="D53" s="30"/>
      <c r="E53" s="90">
        <f>AVERAGE(26.5,27.5)</f>
        <v>27</v>
      </c>
      <c r="F53" s="30"/>
      <c r="G53" s="30"/>
      <c r="H53" s="93">
        <f t="shared" si="6"/>
        <v>3.8649336468743485</v>
      </c>
      <c r="I53" s="93"/>
      <c r="J53" s="93"/>
      <c r="K53" s="93">
        <f t="shared" si="8"/>
        <v>1.8242919746663193E-2</v>
      </c>
      <c r="L53" s="30"/>
      <c r="O53" s="30" t="s">
        <v>138</v>
      </c>
      <c r="P53" s="99">
        <v>4</v>
      </c>
      <c r="Q53" s="30"/>
      <c r="R53" s="30"/>
      <c r="S53" s="90">
        <f>AVERAGE(26.76,28.2)</f>
        <v>27.48</v>
      </c>
      <c r="T53" s="30"/>
      <c r="U53" s="30"/>
      <c r="V53" s="93">
        <f t="shared" si="7"/>
        <v>3.4949570132205245</v>
      </c>
      <c r="W53" s="93"/>
      <c r="X53" s="93"/>
      <c r="Y53" s="93">
        <f t="shared" si="9"/>
        <v>0.2550684184951334</v>
      </c>
      <c r="Z53" s="30"/>
    </row>
    <row r="54" spans="1:26" x14ac:dyDescent="0.3">
      <c r="A54" s="30" t="s">
        <v>139</v>
      </c>
      <c r="B54" s="99">
        <v>3</v>
      </c>
      <c r="C54" s="30"/>
      <c r="D54" s="30"/>
      <c r="E54" s="90">
        <f>AVERAGE(28.3,29.3)</f>
        <v>28.8</v>
      </c>
      <c r="F54" s="30"/>
      <c r="G54" s="30"/>
      <c r="H54" s="93">
        <f t="shared" si="6"/>
        <v>2.2535372105937803</v>
      </c>
      <c r="I54" s="93"/>
      <c r="J54" s="93"/>
      <c r="K54" s="93">
        <f t="shared" si="8"/>
        <v>0.55720669596811423</v>
      </c>
      <c r="L54" s="30"/>
      <c r="O54" s="30" t="s">
        <v>139</v>
      </c>
      <c r="P54" s="99">
        <v>3</v>
      </c>
      <c r="Q54" s="30"/>
      <c r="R54" s="30"/>
      <c r="S54" s="90">
        <f>AVERAGE(28.07,28.8)</f>
        <v>28.435000000000002</v>
      </c>
      <c r="T54" s="30"/>
      <c r="U54" s="30"/>
      <c r="V54" s="93">
        <f t="shared" si="7"/>
        <v>2.6421308679243616</v>
      </c>
      <c r="W54" s="93"/>
      <c r="X54" s="93"/>
      <c r="Y54" s="93">
        <f t="shared" si="9"/>
        <v>0.12807031569257074</v>
      </c>
      <c r="Z54" s="30"/>
    </row>
    <row r="55" spans="1:26" x14ac:dyDescent="0.3">
      <c r="A55" s="30" t="s">
        <v>140</v>
      </c>
      <c r="B55" s="99">
        <v>3</v>
      </c>
      <c r="C55" s="30"/>
      <c r="D55" s="30"/>
      <c r="E55" s="90">
        <f>AVERAGE(27.37,27.04)</f>
        <v>27.204999999999998</v>
      </c>
      <c r="F55" s="30"/>
      <c r="G55" s="30"/>
      <c r="H55" s="93">
        <f t="shared" si="6"/>
        <v>3.6814134971868384</v>
      </c>
      <c r="I55" s="93"/>
      <c r="J55" s="93"/>
      <c r="K55" s="93">
        <f t="shared" si="8"/>
        <v>0.46432435414839746</v>
      </c>
      <c r="L55" s="30"/>
      <c r="O55" s="30" t="s">
        <v>140</v>
      </c>
      <c r="P55" s="99">
        <v>3</v>
      </c>
      <c r="Q55" s="30"/>
      <c r="R55" s="30"/>
      <c r="S55" s="90">
        <f>AVERAGE(27.48,27.14)</f>
        <v>27.310000000000002</v>
      </c>
      <c r="T55" s="30"/>
      <c r="U55" s="30"/>
      <c r="V55" s="93">
        <f t="shared" si="7"/>
        <v>3.646768997199942</v>
      </c>
      <c r="W55" s="93"/>
      <c r="X55" s="93"/>
      <c r="Y55" s="93">
        <f t="shared" si="9"/>
        <v>0.41831013573901854</v>
      </c>
      <c r="Z55" s="30"/>
    </row>
    <row r="56" spans="1:26" x14ac:dyDescent="0.3">
      <c r="A56" s="30" t="s">
        <v>134</v>
      </c>
      <c r="B56" s="99">
        <v>2</v>
      </c>
      <c r="C56" s="30"/>
      <c r="D56" s="30"/>
      <c r="E56" s="90">
        <f>AVERAGE(29.15,29.2,28.09)</f>
        <v>28.813333333333333</v>
      </c>
      <c r="F56" s="30"/>
      <c r="G56" s="30"/>
      <c r="H56" s="93">
        <f t="shared" si="6"/>
        <v>2.2416009406954061</v>
      </c>
      <c r="I56" s="93"/>
      <c r="J56" s="93"/>
      <c r="K56" s="93">
        <f t="shared" si="8"/>
        <v>5.8371014544905113E-2</v>
      </c>
      <c r="L56" s="30"/>
      <c r="O56" s="30" t="s">
        <v>134</v>
      </c>
      <c r="P56" s="99">
        <v>2</v>
      </c>
      <c r="Q56" s="30"/>
      <c r="R56" s="30"/>
      <c r="S56" s="90">
        <f>AVERAGE(28.95,29.1,28.29)</f>
        <v>28.78</v>
      </c>
      <c r="T56" s="30"/>
      <c r="U56" s="30"/>
      <c r="V56" s="93">
        <f t="shared" si="7"/>
        <v>2.3340418416131818</v>
      </c>
      <c r="W56" s="93"/>
      <c r="X56" s="93"/>
      <c r="Y56" s="93">
        <f t="shared" si="9"/>
        <v>0.11158395194832607</v>
      </c>
      <c r="Z56" s="30"/>
    </row>
    <row r="57" spans="1:26" x14ac:dyDescent="0.3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x14ac:dyDescent="0.3">
      <c r="A59" s="30" t="s">
        <v>102</v>
      </c>
      <c r="B59" s="30"/>
      <c r="C59" s="98">
        <v>-0.89522024237809228</v>
      </c>
      <c r="D59" s="30"/>
      <c r="E59" s="30"/>
      <c r="F59" s="30"/>
      <c r="G59" s="4" t="s">
        <v>104</v>
      </c>
      <c r="H59" s="5">
        <f>SQRT(SUM(K48:K56)/COUNT(K48:K56))</f>
        <v>0.42280068015610928</v>
      </c>
      <c r="I59" s="6" t="s">
        <v>93</v>
      </c>
      <c r="J59" s="30"/>
      <c r="K59" s="30"/>
      <c r="L59" s="30"/>
      <c r="O59" s="30" t="s">
        <v>102</v>
      </c>
      <c r="P59" s="30"/>
      <c r="Q59" s="98">
        <v>-0.89301167046718477</v>
      </c>
      <c r="R59" s="30"/>
      <c r="S59" s="30"/>
      <c r="T59" s="30"/>
      <c r="U59" s="4" t="s">
        <v>104</v>
      </c>
      <c r="V59" s="5">
        <f>SQRT(SUM(Y48:Y56)/COUNT(Y48:Y56))</f>
        <v>0.4758774302250865</v>
      </c>
      <c r="W59" s="6" t="s">
        <v>93</v>
      </c>
      <c r="X59" s="30"/>
      <c r="Y59" s="30"/>
      <c r="Z59" s="30"/>
    </row>
    <row r="60" spans="1:26" x14ac:dyDescent="0.3">
      <c r="A60" s="30" t="s">
        <v>105</v>
      </c>
      <c r="B60" s="30"/>
      <c r="C60" s="98">
        <v>28.035880191082839</v>
      </c>
      <c r="D60" s="30" t="s">
        <v>106</v>
      </c>
      <c r="E60" s="30"/>
      <c r="F60" s="30"/>
      <c r="G60" s="30"/>
      <c r="H60" s="30"/>
      <c r="I60" s="30"/>
      <c r="J60" s="30"/>
      <c r="K60" s="30"/>
      <c r="L60" s="30"/>
      <c r="O60" s="30" t="s">
        <v>105</v>
      </c>
      <c r="P60" s="30"/>
      <c r="Q60" s="98">
        <v>28.034917717658761</v>
      </c>
      <c r="R60" s="30" t="s">
        <v>106</v>
      </c>
      <c r="S60" s="30"/>
      <c r="T60" s="30"/>
      <c r="U60" s="30"/>
      <c r="V60" s="30"/>
      <c r="W60" s="30"/>
      <c r="X60" s="30"/>
      <c r="Y60" s="30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5.6" x14ac:dyDescent="0.3">
      <c r="A62" s="44" t="s">
        <v>116</v>
      </c>
      <c r="B62" s="44"/>
      <c r="C62" s="44" t="s">
        <v>135</v>
      </c>
      <c r="D62" s="44"/>
      <c r="E62" s="30"/>
      <c r="F62" s="30"/>
      <c r="G62" s="30"/>
      <c r="H62" s="30"/>
      <c r="I62" s="30"/>
      <c r="J62" s="30"/>
      <c r="K62" s="30"/>
      <c r="L62" s="30"/>
      <c r="O62" s="44" t="s">
        <v>116</v>
      </c>
      <c r="P62" s="44"/>
      <c r="Q62" s="44" t="s">
        <v>117</v>
      </c>
      <c r="R62" s="44" t="s">
        <v>136</v>
      </c>
      <c r="S62" s="30"/>
      <c r="T62" s="30"/>
      <c r="U62" s="30"/>
      <c r="V62" s="30"/>
      <c r="W62" s="30"/>
      <c r="X62" s="30"/>
      <c r="Y62" s="30"/>
      <c r="Z62" s="30"/>
    </row>
    <row r="64" spans="1:26" ht="16.8" x14ac:dyDescent="0.35">
      <c r="A64" s="31" t="s">
        <v>96</v>
      </c>
      <c r="B64" s="31" t="s">
        <v>97</v>
      </c>
      <c r="C64" s="31"/>
      <c r="D64" s="31"/>
      <c r="E64" s="31" t="s">
        <v>98</v>
      </c>
      <c r="F64" s="31"/>
      <c r="G64" s="31"/>
      <c r="H64" s="31" t="s">
        <v>99</v>
      </c>
      <c r="I64" s="31"/>
      <c r="J64" s="31"/>
      <c r="K64" s="31" t="s">
        <v>100</v>
      </c>
      <c r="L64" s="31"/>
      <c r="O64" s="47" t="s">
        <v>96</v>
      </c>
      <c r="P64" s="47" t="s">
        <v>108</v>
      </c>
      <c r="Q64" s="47"/>
      <c r="R64" s="47"/>
      <c r="S64" s="47" t="s">
        <v>109</v>
      </c>
      <c r="T64" s="47"/>
      <c r="U64" s="47"/>
      <c r="V64" s="47" t="s">
        <v>110</v>
      </c>
      <c r="W64" s="47"/>
      <c r="X64" s="47"/>
      <c r="Y64" s="47" t="s">
        <v>111</v>
      </c>
      <c r="Z64" s="47"/>
    </row>
    <row r="65" spans="1:26" x14ac:dyDescent="0.3">
      <c r="A65" s="32">
        <v>1</v>
      </c>
      <c r="B65" s="35">
        <v>11.6</v>
      </c>
      <c r="C65" s="32"/>
      <c r="D65" s="32"/>
      <c r="E65" s="33">
        <v>17.89</v>
      </c>
      <c r="F65" s="32"/>
      <c r="G65" s="32"/>
      <c r="H65" s="94">
        <f>($C$76)*(E65)+$C$77</f>
        <v>11.967182522104864</v>
      </c>
      <c r="I65" s="94"/>
      <c r="J65" s="94"/>
      <c r="K65" s="94">
        <f>(H65-B65)^2</f>
        <v>0.13482300453928886</v>
      </c>
      <c r="L65" s="32"/>
      <c r="O65" s="32">
        <v>1</v>
      </c>
      <c r="P65" s="32">
        <v>11.6</v>
      </c>
      <c r="Q65" s="32"/>
      <c r="R65" s="32"/>
      <c r="S65" s="33">
        <v>17.64</v>
      </c>
      <c r="T65" s="32"/>
      <c r="U65" s="32"/>
      <c r="V65" s="94">
        <f>($Q$76)*(S65)+$Q$77</f>
        <v>12.229889807855534</v>
      </c>
      <c r="W65" s="94"/>
      <c r="X65" s="94"/>
      <c r="Y65" s="94">
        <f>(V65-P65)^2</f>
        <v>0.3967611700402815</v>
      </c>
      <c r="Z65" s="32"/>
    </row>
    <row r="66" spans="1:26" x14ac:dyDescent="0.3">
      <c r="A66" s="32">
        <v>2</v>
      </c>
      <c r="B66" s="35">
        <v>7.4</v>
      </c>
      <c r="C66" s="32"/>
      <c r="D66" s="32"/>
      <c r="E66" s="33">
        <v>22.95</v>
      </c>
      <c r="F66" s="32"/>
      <c r="G66" s="32"/>
      <c r="H66" s="94">
        <f t="shared" ref="H66:H73" si="10">($C$76)*(E66)+$C$77</f>
        <v>7.4291472618740571</v>
      </c>
      <c r="I66" s="94"/>
      <c r="J66" s="94"/>
      <c r="K66" s="94">
        <f>(H66-B66)^2</f>
        <v>8.4956287475483909E-4</v>
      </c>
      <c r="L66" s="32"/>
      <c r="O66" s="32">
        <v>2</v>
      </c>
      <c r="P66" s="32">
        <v>7.4</v>
      </c>
      <c r="Q66" s="32"/>
      <c r="R66" s="32"/>
      <c r="S66" s="33">
        <v>23.1</v>
      </c>
      <c r="T66" s="32"/>
      <c r="U66" s="32"/>
      <c r="V66" s="94">
        <f t="shared" ref="V66:V73" si="11">($Q$76)*(S66)+$Q$77</f>
        <v>7.3452107274414047</v>
      </c>
      <c r="W66" s="94"/>
      <c r="X66" s="94"/>
      <c r="Y66" s="94">
        <f>(V66-P66)^2</f>
        <v>3.0018643875000845E-3</v>
      </c>
      <c r="Z66" s="32"/>
    </row>
    <row r="67" spans="1:26" x14ac:dyDescent="0.3">
      <c r="A67" s="32">
        <v>3</v>
      </c>
      <c r="B67" s="35">
        <v>8.1999999999999993</v>
      </c>
      <c r="C67" s="32"/>
      <c r="D67" s="32"/>
      <c r="E67" s="33">
        <v>22.2</v>
      </c>
      <c r="F67" s="32"/>
      <c r="G67" s="32"/>
      <c r="H67" s="94">
        <f t="shared" si="10"/>
        <v>8.1017809466908766</v>
      </c>
      <c r="I67" s="94"/>
      <c r="J67" s="94"/>
      <c r="K67" s="94">
        <f t="shared" ref="K67:K73" si="12">(H67-B67)^2</f>
        <v>9.6469824329402931E-3</v>
      </c>
      <c r="L67" s="32"/>
      <c r="O67" s="32">
        <v>3</v>
      </c>
      <c r="P67" s="32">
        <v>8.1999999999999993</v>
      </c>
      <c r="Q67" s="32"/>
      <c r="R67" s="32"/>
      <c r="S67" s="33">
        <v>22.3</v>
      </c>
      <c r="T67" s="32"/>
      <c r="U67" s="32"/>
      <c r="V67" s="94">
        <f t="shared" si="11"/>
        <v>8.0609146220075765</v>
      </c>
      <c r="W67" s="94"/>
      <c r="X67" s="94"/>
      <c r="Y67" s="94">
        <f t="shared" ref="Y67:Y73" si="13">(V67-P67)^2</f>
        <v>1.9344742371295135E-2</v>
      </c>
      <c r="Z67" s="32"/>
    </row>
    <row r="68" spans="1:26" x14ac:dyDescent="0.3">
      <c r="A68" s="32">
        <v>4</v>
      </c>
      <c r="B68" s="35">
        <v>9.6999999999999993</v>
      </c>
      <c r="C68" s="32"/>
      <c r="D68" s="32"/>
      <c r="E68" s="33">
        <v>21.05</v>
      </c>
      <c r="F68" s="32"/>
      <c r="G68" s="32"/>
      <c r="H68" s="94">
        <f t="shared" si="10"/>
        <v>9.1331525967433294</v>
      </c>
      <c r="I68" s="94"/>
      <c r="J68" s="94"/>
      <c r="K68" s="94">
        <f t="shared" si="12"/>
        <v>0.32131597857882976</v>
      </c>
      <c r="L68" s="32"/>
      <c r="O68" s="32">
        <v>4</v>
      </c>
      <c r="P68" s="32">
        <v>9.6999999999999993</v>
      </c>
      <c r="Q68" s="32"/>
      <c r="R68" s="32"/>
      <c r="S68" s="33">
        <v>21.37</v>
      </c>
      <c r="T68" s="32"/>
      <c r="U68" s="32"/>
      <c r="V68" s="94">
        <f t="shared" si="11"/>
        <v>8.8929203994407544</v>
      </c>
      <c r="W68" s="94"/>
      <c r="X68" s="94"/>
      <c r="Y68" s="94">
        <f t="shared" si="13"/>
        <v>0.65137748163887021</v>
      </c>
      <c r="Z68" s="32"/>
    </row>
    <row r="69" spans="1:26" x14ac:dyDescent="0.3">
      <c r="A69" s="32" t="s">
        <v>101</v>
      </c>
      <c r="B69" s="35">
        <v>2</v>
      </c>
      <c r="C69" s="32"/>
      <c r="D69" s="32"/>
      <c r="E69" s="33">
        <f>AVERAGE(28.19,29.37,28.69)</f>
        <v>28.75</v>
      </c>
      <c r="F69" s="32"/>
      <c r="G69" s="32"/>
      <c r="H69" s="94">
        <f t="shared" si="10"/>
        <v>2.2274467659573176</v>
      </c>
      <c r="I69" s="94"/>
      <c r="J69" s="94"/>
      <c r="K69" s="94">
        <f t="shared" si="12"/>
        <v>5.1732031344442812E-2</v>
      </c>
      <c r="L69" s="32"/>
      <c r="O69" s="32" t="s">
        <v>101</v>
      </c>
      <c r="P69" s="35">
        <v>2</v>
      </c>
      <c r="Q69" s="32"/>
      <c r="R69" s="32"/>
      <c r="S69" s="33">
        <f>AVERAGE(28.54,29.25,28.59)</f>
        <v>28.793333333333333</v>
      </c>
      <c r="T69" s="32"/>
      <c r="U69" s="32"/>
      <c r="V69" s="94">
        <f t="shared" si="11"/>
        <v>2.251784677778808</v>
      </c>
      <c r="W69" s="94"/>
      <c r="X69" s="94"/>
      <c r="Y69" s="94">
        <f t="shared" si="13"/>
        <v>6.3395523964178163E-2</v>
      </c>
      <c r="Z69" s="32"/>
    </row>
    <row r="70" spans="1:26" x14ac:dyDescent="0.3">
      <c r="A70" s="32" t="s">
        <v>138</v>
      </c>
      <c r="B70" s="35">
        <v>4</v>
      </c>
      <c r="C70" s="32"/>
      <c r="D70" s="32"/>
      <c r="E70" s="33">
        <f>AVERAGE(26.43,27.42)</f>
        <v>26.925000000000001</v>
      </c>
      <c r="F70" s="32"/>
      <c r="G70" s="32"/>
      <c r="H70" s="94">
        <f t="shared" si="10"/>
        <v>3.8641887323449104</v>
      </c>
      <c r="I70" s="94"/>
      <c r="J70" s="94"/>
      <c r="K70" s="94">
        <f t="shared" si="12"/>
        <v>1.8444700422082374E-2</v>
      </c>
      <c r="L70" s="32"/>
      <c r="O70" s="32" t="s">
        <v>138</v>
      </c>
      <c r="P70" s="35">
        <v>4</v>
      </c>
      <c r="Q70" s="32"/>
      <c r="R70" s="32"/>
      <c r="S70" s="33">
        <f>AVERAGE(26.69,28.12)</f>
        <v>27.405000000000001</v>
      </c>
      <c r="T70" s="32"/>
      <c r="U70" s="32"/>
      <c r="V70" s="94">
        <f t="shared" si="11"/>
        <v>3.4938291448071865</v>
      </c>
      <c r="W70" s="94"/>
      <c r="X70" s="94"/>
      <c r="Y70" s="94">
        <f t="shared" si="13"/>
        <v>0.25620893464662414</v>
      </c>
      <c r="Z70" s="32"/>
    </row>
    <row r="71" spans="1:26" x14ac:dyDescent="0.3">
      <c r="A71" s="32" t="s">
        <v>139</v>
      </c>
      <c r="B71" s="35">
        <v>3</v>
      </c>
      <c r="C71" s="32"/>
      <c r="D71" s="32"/>
      <c r="E71" s="33">
        <f>AVERAGE(28.23,29.22)</f>
        <v>28.725000000000001</v>
      </c>
      <c r="F71" s="32"/>
      <c r="G71" s="32"/>
      <c r="H71" s="94">
        <f t="shared" si="10"/>
        <v>2.2498678887845465</v>
      </c>
      <c r="I71" s="94"/>
      <c r="J71" s="94"/>
      <c r="K71" s="94">
        <f t="shared" si="12"/>
        <v>0.5626981842765536</v>
      </c>
      <c r="L71" s="32"/>
      <c r="O71" s="32" t="s">
        <v>139</v>
      </c>
      <c r="P71" s="35">
        <v>3</v>
      </c>
      <c r="Q71" s="32"/>
      <c r="R71" s="32"/>
      <c r="S71" s="33">
        <f>AVERAGE(27.99,28.72)</f>
        <v>28.354999999999997</v>
      </c>
      <c r="T71" s="32"/>
      <c r="U71" s="32"/>
      <c r="V71" s="94">
        <f t="shared" si="11"/>
        <v>2.6439307700098595</v>
      </c>
      <c r="W71" s="94"/>
      <c r="X71" s="94"/>
      <c r="Y71" s="94">
        <f t="shared" si="13"/>
        <v>0.12678529654577153</v>
      </c>
      <c r="Z71" s="32"/>
    </row>
    <row r="72" spans="1:26" x14ac:dyDescent="0.3">
      <c r="A72" s="32" t="s">
        <v>140</v>
      </c>
      <c r="B72" s="35">
        <v>3</v>
      </c>
      <c r="C72" s="32"/>
      <c r="D72" s="32"/>
      <c r="E72" s="33">
        <f>AVERAGE(27.29,26.96)</f>
        <v>27.125</v>
      </c>
      <c r="F72" s="32"/>
      <c r="G72" s="32"/>
      <c r="H72" s="94">
        <f t="shared" si="10"/>
        <v>3.6848197497270938</v>
      </c>
      <c r="I72" s="94"/>
      <c r="J72" s="94"/>
      <c r="K72" s="94">
        <f t="shared" si="12"/>
        <v>0.4689780896162794</v>
      </c>
      <c r="L72" s="32"/>
      <c r="O72" s="32" t="s">
        <v>140</v>
      </c>
      <c r="P72" s="35">
        <v>3</v>
      </c>
      <c r="Q72" s="32"/>
      <c r="R72" s="32"/>
      <c r="S72" s="33">
        <f>AVERAGE(27.4,27.07)</f>
        <v>27.234999999999999</v>
      </c>
      <c r="T72" s="32"/>
      <c r="U72" s="32"/>
      <c r="V72" s="94">
        <f t="shared" si="11"/>
        <v>3.6459162224024979</v>
      </c>
      <c r="W72" s="94"/>
      <c r="X72" s="94"/>
      <c r="Y72" s="94">
        <f t="shared" si="13"/>
        <v>0.41720776636271312</v>
      </c>
      <c r="Z72" s="32"/>
    </row>
    <row r="73" spans="1:26" x14ac:dyDescent="0.3">
      <c r="A73" s="32" t="s">
        <v>134</v>
      </c>
      <c r="B73" s="35">
        <v>2</v>
      </c>
      <c r="C73" s="32"/>
      <c r="D73" s="32"/>
      <c r="E73" s="33">
        <f>AVERAGE(29.07,29.12,28.01)</f>
        <v>28.733333333333334</v>
      </c>
      <c r="F73" s="32"/>
      <c r="G73" s="32"/>
      <c r="H73" s="94">
        <f t="shared" si="10"/>
        <v>2.2423941811754702</v>
      </c>
      <c r="I73" s="94"/>
      <c r="J73" s="94"/>
      <c r="K73" s="94">
        <f t="shared" si="12"/>
        <v>5.8754939067726664E-2</v>
      </c>
      <c r="L73" s="32"/>
      <c r="O73" s="32" t="s">
        <v>134</v>
      </c>
      <c r="P73" s="35">
        <v>2</v>
      </c>
      <c r="Q73" s="32"/>
      <c r="R73" s="32"/>
      <c r="S73" s="33">
        <f>AVERAGE(28.87,29.02,28.21)</f>
        <v>28.7</v>
      </c>
      <c r="T73" s="32"/>
      <c r="U73" s="32"/>
      <c r="V73" s="94">
        <f t="shared" si="11"/>
        <v>2.3352834654781951</v>
      </c>
      <c r="W73" s="94"/>
      <c r="X73" s="94"/>
      <c r="Y73" s="94">
        <f t="shared" si="13"/>
        <v>0.11241500222306805</v>
      </c>
      <c r="Z73" s="32"/>
    </row>
    <row r="74" spans="1:26" x14ac:dyDescent="0.3">
      <c r="A74" s="32"/>
      <c r="B74" s="35"/>
      <c r="C74" s="32"/>
      <c r="D74" s="32"/>
      <c r="E74" s="34"/>
      <c r="F74" s="32"/>
      <c r="G74" s="32"/>
      <c r="H74" s="34"/>
      <c r="I74" s="32"/>
      <c r="J74" s="32"/>
      <c r="K74" s="33"/>
      <c r="L74" s="32"/>
      <c r="O74" s="32"/>
      <c r="P74" s="32"/>
      <c r="Q74" s="32"/>
      <c r="R74" s="32"/>
      <c r="S74" s="32"/>
      <c r="T74" s="32"/>
      <c r="U74" s="32"/>
      <c r="V74" s="94"/>
      <c r="W74" s="94"/>
      <c r="X74" s="94"/>
      <c r="Y74" s="94"/>
      <c r="Z74" s="32"/>
    </row>
    <row r="75" spans="1:26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x14ac:dyDescent="0.3">
      <c r="A76" s="31" t="s">
        <v>102</v>
      </c>
      <c r="B76" s="32"/>
      <c r="C76" s="97">
        <v>-0.89684491308909242</v>
      </c>
      <c r="D76" s="32"/>
      <c r="E76" s="32"/>
      <c r="F76" s="32"/>
      <c r="G76" s="4" t="s">
        <v>104</v>
      </c>
      <c r="H76" s="5">
        <f>SQRT(SUM(K65:K73)/COUNT(K65:K73))</f>
        <v>0.42521151248563588</v>
      </c>
      <c r="I76" s="6" t="s">
        <v>93</v>
      </c>
      <c r="J76" s="32"/>
      <c r="K76" s="32"/>
      <c r="L76" s="32"/>
      <c r="O76" s="47" t="s">
        <v>102</v>
      </c>
      <c r="P76" s="47"/>
      <c r="Q76" s="97">
        <v>-0.89462986820771617</v>
      </c>
      <c r="R76" s="32"/>
      <c r="S76" s="32"/>
      <c r="T76" s="32"/>
      <c r="U76" s="4" t="s">
        <v>104</v>
      </c>
      <c r="V76" s="5">
        <f>SQRT(SUM(Y65:Y73)/COUNT(Y65:Y73))</f>
        <v>0.47685285200413552</v>
      </c>
      <c r="W76" s="6" t="s">
        <v>93</v>
      </c>
      <c r="X76" s="32"/>
      <c r="Y76" s="32"/>
      <c r="Z76" s="32"/>
    </row>
    <row r="77" spans="1:26" x14ac:dyDescent="0.3">
      <c r="A77" s="31" t="s">
        <v>105</v>
      </c>
      <c r="B77" s="32"/>
      <c r="C77" s="97">
        <v>28.011738017268726</v>
      </c>
      <c r="D77" s="32" t="s">
        <v>106</v>
      </c>
      <c r="E77" s="32"/>
      <c r="F77" s="32"/>
      <c r="G77" s="32"/>
      <c r="H77" s="32"/>
      <c r="I77" s="32"/>
      <c r="J77" s="32"/>
      <c r="K77" s="32"/>
      <c r="L77" s="32"/>
      <c r="O77" s="47" t="s">
        <v>105</v>
      </c>
      <c r="P77" s="47"/>
      <c r="Q77" s="97">
        <v>28.011160683039648</v>
      </c>
      <c r="R77" s="32" t="s">
        <v>106</v>
      </c>
      <c r="S77" s="32"/>
      <c r="T77" s="32"/>
      <c r="U77" s="32"/>
      <c r="V77" s="32"/>
      <c r="W77" s="32"/>
      <c r="X77" s="32"/>
      <c r="Y77" s="32"/>
      <c r="Z77" s="32"/>
    </row>
    <row r="78" spans="1:26" x14ac:dyDescent="0.3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5.6" x14ac:dyDescent="0.3">
      <c r="A79" s="42" t="s">
        <v>252</v>
      </c>
      <c r="B79" s="42"/>
      <c r="C79" s="42" t="s">
        <v>135</v>
      </c>
      <c r="D79" s="42"/>
      <c r="E79" s="32"/>
      <c r="F79" s="32"/>
      <c r="G79" s="32"/>
      <c r="H79" s="32"/>
      <c r="I79" s="32"/>
      <c r="J79" s="32"/>
      <c r="K79" s="32"/>
      <c r="L79" s="32"/>
      <c r="O79" s="42" t="s">
        <v>252</v>
      </c>
      <c r="P79" s="42"/>
      <c r="Q79" s="42" t="s">
        <v>117</v>
      </c>
      <c r="R79" s="42" t="s">
        <v>136</v>
      </c>
      <c r="S79" s="32"/>
      <c r="T79" s="32"/>
      <c r="U79" s="32"/>
      <c r="V79" s="32"/>
      <c r="W79" s="32"/>
      <c r="X79" s="32"/>
      <c r="Y79" s="32"/>
      <c r="Z79" s="32"/>
    </row>
    <row r="81" spans="1:26" ht="16.8" x14ac:dyDescent="0.35">
      <c r="A81" s="24" t="s">
        <v>96</v>
      </c>
      <c r="B81" s="24" t="s">
        <v>97</v>
      </c>
      <c r="C81" s="24"/>
      <c r="D81" s="24"/>
      <c r="E81" s="24" t="s">
        <v>98</v>
      </c>
      <c r="F81" s="24"/>
      <c r="G81" s="24"/>
      <c r="H81" s="24" t="s">
        <v>99</v>
      </c>
      <c r="I81" s="24"/>
      <c r="J81" s="24"/>
      <c r="K81" s="24" t="s">
        <v>100</v>
      </c>
      <c r="L81" s="24"/>
      <c r="O81" s="24" t="s">
        <v>96</v>
      </c>
      <c r="P81" s="24" t="s">
        <v>97</v>
      </c>
      <c r="Q81" s="24"/>
      <c r="R81" s="24"/>
      <c r="S81" s="24" t="s">
        <v>98</v>
      </c>
      <c r="T81" s="24"/>
      <c r="U81" s="24"/>
      <c r="V81" s="24" t="s">
        <v>99</v>
      </c>
      <c r="W81" s="24"/>
      <c r="X81" s="24"/>
      <c r="Y81" s="24" t="s">
        <v>100</v>
      </c>
      <c r="Z81" s="24"/>
    </row>
    <row r="82" spans="1:26" x14ac:dyDescent="0.3">
      <c r="A82" s="25">
        <v>1</v>
      </c>
      <c r="B82" s="25">
        <v>11.6</v>
      </c>
      <c r="C82" s="25"/>
      <c r="D82" s="25"/>
      <c r="E82" s="26">
        <v>17.71</v>
      </c>
      <c r="F82" s="25"/>
      <c r="G82" s="25"/>
      <c r="H82" s="92">
        <f>($C$93)*(E82)+$C$94</f>
        <v>11.963954823935198</v>
      </c>
      <c r="I82" s="92"/>
      <c r="J82" s="92"/>
      <c r="K82" s="92">
        <f>(H82-B82)^2</f>
        <v>0.13246311386570159</v>
      </c>
      <c r="L82" s="25"/>
      <c r="O82" s="25">
        <v>1</v>
      </c>
      <c r="P82" s="25">
        <v>11.6</v>
      </c>
      <c r="Q82" s="25"/>
      <c r="R82" s="25"/>
      <c r="S82" s="26">
        <v>17.46</v>
      </c>
      <c r="T82" s="25"/>
      <c r="U82" s="25"/>
      <c r="V82" s="92">
        <f>($Q$93)*(S82)+$Q$94</f>
        <v>12.224040359136909</v>
      </c>
      <c r="W82" s="92"/>
      <c r="X82" s="92"/>
      <c r="Y82" s="92">
        <f>(V82-P82)^2</f>
        <v>0.38942636983172296</v>
      </c>
      <c r="Z82" s="25"/>
    </row>
    <row r="83" spans="1:26" x14ac:dyDescent="0.3">
      <c r="A83" s="25">
        <v>2</v>
      </c>
      <c r="B83" s="25">
        <v>7.4</v>
      </c>
      <c r="C83" s="25"/>
      <c r="D83" s="25"/>
      <c r="E83" s="26">
        <v>22.78</v>
      </c>
      <c r="F83" s="25"/>
      <c r="G83" s="25"/>
      <c r="H83" s="92">
        <f t="shared" ref="H83:H90" si="14">($C$93)*(E83)+$C$94</f>
        <v>7.4219031490982168</v>
      </c>
      <c r="I83" s="92"/>
      <c r="J83" s="92"/>
      <c r="K83" s="92">
        <f>(H83-B83)^2</f>
        <v>4.7974794041869988E-4</v>
      </c>
      <c r="L83" s="25"/>
      <c r="O83" s="25">
        <v>2</v>
      </c>
      <c r="P83" s="25">
        <v>7.4</v>
      </c>
      <c r="Q83" s="25"/>
      <c r="R83" s="25"/>
      <c r="S83" s="26">
        <v>22.93</v>
      </c>
      <c r="T83" s="25"/>
      <c r="U83" s="25"/>
      <c r="V83" s="92">
        <f t="shared" ref="V83:V90" si="15">($Q$93)*(S83)+$Q$94</f>
        <v>7.3335397771102535</v>
      </c>
      <c r="W83" s="92"/>
      <c r="X83" s="92"/>
      <c r="Y83" s="92">
        <f>(V83-P83)^2</f>
        <v>4.4169612265548301E-3</v>
      </c>
      <c r="Z83" s="25"/>
    </row>
    <row r="84" spans="1:26" x14ac:dyDescent="0.3">
      <c r="A84" s="25">
        <v>3</v>
      </c>
      <c r="B84" s="25">
        <v>8.1999999999999993</v>
      </c>
      <c r="C84" s="25"/>
      <c r="D84" s="25"/>
      <c r="E84" s="26">
        <v>22.02</v>
      </c>
      <c r="F84" s="25"/>
      <c r="G84" s="25"/>
      <c r="H84" s="92">
        <f t="shared" si="14"/>
        <v>8.102762966233545</v>
      </c>
      <c r="I84" s="92"/>
      <c r="J84" s="92"/>
      <c r="K84" s="92">
        <f t="shared" ref="K84:K90" si="16">(H84-B84)^2</f>
        <v>9.4550407356985763E-3</v>
      </c>
      <c r="L84" s="25"/>
      <c r="O84" s="25">
        <v>3</v>
      </c>
      <c r="P84" s="25">
        <v>8.1999999999999993</v>
      </c>
      <c r="Q84" s="25"/>
      <c r="R84" s="25"/>
      <c r="S84" s="26">
        <v>22.11</v>
      </c>
      <c r="T84" s="25"/>
      <c r="U84" s="25"/>
      <c r="V84" s="92">
        <f t="shared" si="15"/>
        <v>8.0666678351105929</v>
      </c>
      <c r="W84" s="92"/>
      <c r="X84" s="92"/>
      <c r="Y84" s="92">
        <f t="shared" ref="Y84:Y90" si="17">(V84-P84)^2</f>
        <v>1.7777466194095846E-2</v>
      </c>
      <c r="Z84" s="25"/>
    </row>
    <row r="85" spans="1:26" x14ac:dyDescent="0.3">
      <c r="A85" s="25">
        <v>4</v>
      </c>
      <c r="B85" s="25">
        <v>9.6999999999999993</v>
      </c>
      <c r="C85" s="25"/>
      <c r="D85" s="25"/>
      <c r="E85" s="26">
        <v>20.86</v>
      </c>
      <c r="F85" s="25"/>
      <c r="G85" s="25"/>
      <c r="H85" s="92">
        <f t="shared" si="14"/>
        <v>9.1419700555453609</v>
      </c>
      <c r="I85" s="92"/>
      <c r="J85" s="92"/>
      <c r="K85" s="92">
        <f t="shared" si="16"/>
        <v>0.31139741890804679</v>
      </c>
      <c r="L85" s="25"/>
      <c r="O85" s="25">
        <v>4</v>
      </c>
      <c r="P85" s="25">
        <v>9.6999999999999993</v>
      </c>
      <c r="Q85" s="25"/>
      <c r="R85" s="25"/>
      <c r="S85" s="26">
        <v>21.17</v>
      </c>
      <c r="T85" s="25"/>
      <c r="U85" s="25"/>
      <c r="V85" s="92">
        <f t="shared" si="15"/>
        <v>8.9070829259890303</v>
      </c>
      <c r="W85" s="92"/>
      <c r="X85" s="92"/>
      <c r="Y85" s="92">
        <f t="shared" si="17"/>
        <v>0.62871748625811652</v>
      </c>
      <c r="Z85" s="25"/>
    </row>
    <row r="86" spans="1:26" x14ac:dyDescent="0.3">
      <c r="A86" s="25" t="s">
        <v>101</v>
      </c>
      <c r="B86" s="28">
        <v>2</v>
      </c>
      <c r="C86" s="25"/>
      <c r="D86" s="25"/>
      <c r="E86" s="26">
        <f>AVERAGE(28.02,29.2,28.52)</f>
        <v>28.58</v>
      </c>
      <c r="F86" s="25"/>
      <c r="G86" s="25"/>
      <c r="H86" s="92">
        <f t="shared" si="14"/>
        <v>2.2258677025391478</v>
      </c>
      <c r="I86" s="92"/>
      <c r="J86" s="92"/>
      <c r="K86" s="92">
        <f t="shared" si="16"/>
        <v>5.101621905031295E-2</v>
      </c>
      <c r="L86" s="25"/>
      <c r="O86" s="25" t="s">
        <v>101</v>
      </c>
      <c r="P86" s="28">
        <v>2</v>
      </c>
      <c r="Q86" s="25"/>
      <c r="R86" s="25"/>
      <c r="S86" s="26">
        <f>AVERAGE(28.36,29.08,28.42)</f>
        <v>28.62</v>
      </c>
      <c r="T86" s="25"/>
      <c r="U86" s="25"/>
      <c r="V86" s="92">
        <f t="shared" si="15"/>
        <v>2.2463463014737499</v>
      </c>
      <c r="W86" s="92"/>
      <c r="X86" s="92"/>
      <c r="Y86" s="92">
        <f t="shared" si="17"/>
        <v>6.0686500249795682E-2</v>
      </c>
      <c r="Z86" s="25"/>
    </row>
    <row r="87" spans="1:26" x14ac:dyDescent="0.3">
      <c r="A87" s="25" t="s">
        <v>138</v>
      </c>
      <c r="B87" s="28">
        <v>4</v>
      </c>
      <c r="C87" s="25"/>
      <c r="D87" s="25"/>
      <c r="E87" s="26">
        <f>AVERAGE(26.26,27.25)</f>
        <v>26.755000000000003</v>
      </c>
      <c r="F87" s="25"/>
      <c r="G87" s="25"/>
      <c r="H87" s="92">
        <f t="shared" si="14"/>
        <v>3.860827131844367</v>
      </c>
      <c r="I87" s="92"/>
      <c r="J87" s="92"/>
      <c r="K87" s="92">
        <f t="shared" si="16"/>
        <v>1.9369087230665209E-2</v>
      </c>
      <c r="L87" s="25"/>
      <c r="O87" s="25" t="s">
        <v>138</v>
      </c>
      <c r="P87" s="28">
        <v>4</v>
      </c>
      <c r="Q87" s="25"/>
      <c r="R87" s="25"/>
      <c r="S87" s="26">
        <f>AVERAGE(26.51,27.95)</f>
        <v>27.23</v>
      </c>
      <c r="T87" s="25"/>
      <c r="U87" s="25"/>
      <c r="V87" s="92">
        <f t="shared" si="15"/>
        <v>3.4890877656450598</v>
      </c>
      <c r="W87" s="92"/>
      <c r="X87" s="92"/>
      <c r="Y87" s="92">
        <f t="shared" si="17"/>
        <v>0.26103131121355727</v>
      </c>
      <c r="Z87" s="25"/>
    </row>
    <row r="88" spans="1:26" x14ac:dyDescent="0.3">
      <c r="A88" s="25" t="s">
        <v>139</v>
      </c>
      <c r="B88" s="28">
        <v>3</v>
      </c>
      <c r="C88" s="25"/>
      <c r="D88" s="25"/>
      <c r="E88" s="26">
        <f>AVERAGE(28.06,29.05)</f>
        <v>28.555</v>
      </c>
      <c r="F88" s="25"/>
      <c r="G88" s="25"/>
      <c r="H88" s="92">
        <f t="shared" si="14"/>
        <v>2.2482644070501756</v>
      </c>
      <c r="I88" s="92"/>
      <c r="J88" s="92"/>
      <c r="K88" s="92">
        <f t="shared" si="16"/>
        <v>0.56510640170762405</v>
      </c>
      <c r="L88" s="25"/>
      <c r="O88" s="25" t="s">
        <v>139</v>
      </c>
      <c r="P88" s="28">
        <v>3</v>
      </c>
      <c r="Q88" s="25"/>
      <c r="R88" s="25"/>
      <c r="S88" s="26">
        <f>AVERAGE(27.81,28.54)</f>
        <v>28.174999999999997</v>
      </c>
      <c r="T88" s="25"/>
      <c r="U88" s="25"/>
      <c r="V88" s="92">
        <f t="shared" si="15"/>
        <v>2.644202381730036</v>
      </c>
      <c r="W88" s="92"/>
      <c r="X88" s="92"/>
      <c r="Y88" s="92">
        <f t="shared" si="17"/>
        <v>0.12659194516657904</v>
      </c>
      <c r="Z88" s="25"/>
    </row>
    <row r="89" spans="1:26" x14ac:dyDescent="0.3">
      <c r="A89" s="25" t="s">
        <v>140</v>
      </c>
      <c r="B89" s="28">
        <v>3</v>
      </c>
      <c r="C89" s="25"/>
      <c r="D89" s="25"/>
      <c r="E89" s="26">
        <f>AVERAGE(27.11,26.78)</f>
        <v>26.945</v>
      </c>
      <c r="F89" s="25"/>
      <c r="G89" s="25"/>
      <c r="H89" s="92">
        <f t="shared" si="14"/>
        <v>3.6906121775605385</v>
      </c>
      <c r="I89" s="92"/>
      <c r="J89" s="92"/>
      <c r="K89" s="92">
        <f t="shared" si="16"/>
        <v>0.47694517979490875</v>
      </c>
      <c r="L89" s="25"/>
      <c r="O89" s="25" t="s">
        <v>140</v>
      </c>
      <c r="P89" s="28">
        <v>3</v>
      </c>
      <c r="Q89" s="25"/>
      <c r="R89" s="25"/>
      <c r="S89" s="26">
        <f>AVERAGE(27.22,26.88)</f>
        <v>27.049999999999997</v>
      </c>
      <c r="T89" s="25"/>
      <c r="U89" s="25"/>
      <c r="V89" s="92">
        <f t="shared" si="15"/>
        <v>3.6500183149622103</v>
      </c>
      <c r="W89" s="92"/>
      <c r="X89" s="92"/>
      <c r="Y89" s="92">
        <f t="shared" si="17"/>
        <v>0.42252380978631121</v>
      </c>
      <c r="Z89" s="25"/>
    </row>
    <row r="90" spans="1:26" x14ac:dyDescent="0.3">
      <c r="A90" s="25" t="s">
        <v>134</v>
      </c>
      <c r="B90" s="28">
        <v>2</v>
      </c>
      <c r="C90" s="25"/>
      <c r="D90" s="25"/>
      <c r="E90" s="26">
        <f>AVERAGE(28.9,28.94,27.84)</f>
        <v>28.560000000000002</v>
      </c>
      <c r="F90" s="25"/>
      <c r="G90" s="25"/>
      <c r="H90" s="92">
        <f t="shared" si="14"/>
        <v>2.2437850661479679</v>
      </c>
      <c r="I90" s="92"/>
      <c r="J90" s="92"/>
      <c r="K90" s="92">
        <f t="shared" si="16"/>
        <v>5.9431158476769087E-2</v>
      </c>
      <c r="L90" s="25"/>
      <c r="O90" s="25" t="s">
        <v>134</v>
      </c>
      <c r="P90" s="28">
        <v>2</v>
      </c>
      <c r="Q90" s="25"/>
      <c r="R90" s="25"/>
      <c r="S90" s="26">
        <f>AVERAGE(28.69,28.83,28.03)</f>
        <v>28.516666666666666</v>
      </c>
      <c r="T90" s="25"/>
      <c r="U90" s="25"/>
      <c r="V90" s="92">
        <f t="shared" si="15"/>
        <v>2.3387323575632273</v>
      </c>
      <c r="W90" s="92"/>
      <c r="X90" s="92"/>
      <c r="Y90" s="92">
        <f t="shared" si="17"/>
        <v>0.11473961006034206</v>
      </c>
      <c r="Z90" s="25"/>
    </row>
    <row r="91" spans="1:26" x14ac:dyDescent="0.3">
      <c r="A91" s="25"/>
      <c r="B91" s="25"/>
      <c r="C91" s="25"/>
      <c r="D91" s="25"/>
      <c r="E91" s="25"/>
      <c r="F91" s="25"/>
      <c r="G91" s="25"/>
      <c r="H91" s="92"/>
      <c r="I91" s="92"/>
      <c r="J91" s="92"/>
      <c r="K91" s="92"/>
      <c r="L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x14ac:dyDescent="0.3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x14ac:dyDescent="0.3">
      <c r="A93" s="25" t="s">
        <v>102</v>
      </c>
      <c r="B93" s="25"/>
      <c r="C93" s="96">
        <v>-0.89586818044121941</v>
      </c>
      <c r="D93" s="25"/>
      <c r="E93" s="25"/>
      <c r="F93" s="25"/>
      <c r="G93" s="4" t="s">
        <v>104</v>
      </c>
      <c r="H93" s="5">
        <f>SQRT(SUM(K82:K90)/COUNT(K82:K90))</f>
        <v>0.42500501535735441</v>
      </c>
      <c r="I93" s="6" t="s">
        <v>93</v>
      </c>
      <c r="J93" s="25"/>
      <c r="K93" s="25"/>
      <c r="L93" s="25"/>
      <c r="O93" s="25" t="s">
        <v>102</v>
      </c>
      <c r="P93" s="25"/>
      <c r="Q93" s="96">
        <v>-0.89405860731748732</v>
      </c>
      <c r="R93" s="25"/>
      <c r="S93" s="25"/>
      <c r="T93" s="25"/>
      <c r="U93" s="4" t="s">
        <v>104</v>
      </c>
      <c r="V93" s="5">
        <f>SQRT(SUM(Y82:Y90)/COUNT(Y82:Y90))</f>
        <v>0.47444838848066206</v>
      </c>
      <c r="W93" s="6" t="s">
        <v>93</v>
      </c>
      <c r="X93" s="25"/>
      <c r="Y93" s="25"/>
      <c r="Z93" s="25"/>
    </row>
    <row r="94" spans="1:26" x14ac:dyDescent="0.3">
      <c r="A94" s="25" t="s">
        <v>105</v>
      </c>
      <c r="B94" s="25"/>
      <c r="C94" s="96">
        <v>27.829780299549196</v>
      </c>
      <c r="D94" s="25" t="s">
        <v>106</v>
      </c>
      <c r="E94" s="25"/>
      <c r="F94" s="25"/>
      <c r="G94" s="25"/>
      <c r="H94" s="25"/>
      <c r="I94" s="25"/>
      <c r="J94" s="25"/>
      <c r="K94" s="25"/>
      <c r="L94" s="25"/>
      <c r="O94" s="25" t="s">
        <v>105</v>
      </c>
      <c r="P94" s="25"/>
      <c r="Q94" s="96">
        <v>27.834303642900238</v>
      </c>
      <c r="R94" s="25" t="s">
        <v>106</v>
      </c>
      <c r="S94" s="25"/>
      <c r="T94" s="25"/>
      <c r="U94" s="25"/>
      <c r="V94" s="25"/>
      <c r="W94" s="25"/>
      <c r="X94" s="25"/>
      <c r="Y94" s="25"/>
      <c r="Z94" s="25"/>
    </row>
    <row r="95" spans="1:26" x14ac:dyDescent="0.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5.6" x14ac:dyDescent="0.3">
      <c r="A96" s="43" t="s">
        <v>253</v>
      </c>
      <c r="B96" s="43"/>
      <c r="C96" s="43" t="s">
        <v>135</v>
      </c>
      <c r="D96" s="43"/>
      <c r="E96" s="25"/>
      <c r="F96" s="25"/>
      <c r="G96" s="25"/>
      <c r="H96" s="25"/>
      <c r="I96" s="25"/>
      <c r="J96" s="25"/>
      <c r="K96" s="25"/>
      <c r="L96" s="25"/>
      <c r="O96" s="43" t="s">
        <v>253</v>
      </c>
      <c r="P96" s="43"/>
      <c r="Q96" s="43" t="s">
        <v>117</v>
      </c>
      <c r="R96" s="43" t="s">
        <v>136</v>
      </c>
      <c r="S96" s="25"/>
      <c r="T96" s="25"/>
      <c r="U96" s="25"/>
      <c r="V96" s="25"/>
      <c r="W96" s="25"/>
      <c r="X96" s="25"/>
      <c r="Y96" s="25"/>
      <c r="Z96" s="25"/>
    </row>
    <row r="98" spans="1:26" ht="16.8" x14ac:dyDescent="0.35">
      <c r="A98" s="91" t="s">
        <v>96</v>
      </c>
      <c r="B98" s="91" t="s">
        <v>97</v>
      </c>
      <c r="C98" s="91"/>
      <c r="D98" s="91"/>
      <c r="E98" s="91" t="s">
        <v>98</v>
      </c>
      <c r="F98" s="91"/>
      <c r="G98" s="91"/>
      <c r="H98" s="91" t="s">
        <v>99</v>
      </c>
      <c r="I98" s="91"/>
      <c r="J98" s="91"/>
      <c r="K98" s="91" t="s">
        <v>100</v>
      </c>
      <c r="L98" s="91"/>
      <c r="O98" s="91" t="s">
        <v>96</v>
      </c>
      <c r="P98" s="91" t="s">
        <v>97</v>
      </c>
      <c r="Q98" s="91"/>
      <c r="R98" s="91"/>
      <c r="S98" s="91" t="s">
        <v>98</v>
      </c>
      <c r="T98" s="91"/>
      <c r="U98" s="91"/>
      <c r="V98" s="91" t="s">
        <v>99</v>
      </c>
      <c r="W98" s="91"/>
      <c r="X98" s="91"/>
      <c r="Y98" s="91" t="s">
        <v>100</v>
      </c>
      <c r="Z98" s="91"/>
    </row>
    <row r="99" spans="1:26" x14ac:dyDescent="0.3">
      <c r="A99" s="30">
        <v>1</v>
      </c>
      <c r="B99" s="30">
        <v>11.6</v>
      </c>
      <c r="C99" s="30"/>
      <c r="D99" s="30"/>
      <c r="E99" s="90">
        <v>16.77</v>
      </c>
      <c r="F99" s="30"/>
      <c r="G99" s="30"/>
      <c r="H99" s="93">
        <f>($C$110)*(E99)+$C$111</f>
        <v>11.936366191278747</v>
      </c>
      <c r="I99" s="93"/>
      <c r="J99" s="93"/>
      <c r="K99" s="93">
        <f>(H99-B99)^2</f>
        <v>0.11314221463537091</v>
      </c>
      <c r="L99" s="30"/>
      <c r="O99" s="30">
        <v>1</v>
      </c>
      <c r="P99" s="30">
        <v>11.6</v>
      </c>
      <c r="Q99" s="30"/>
      <c r="R99" s="30"/>
      <c r="S99" s="90">
        <v>16.52</v>
      </c>
      <c r="T99" s="30"/>
      <c r="U99" s="30"/>
      <c r="V99" s="93">
        <f>($Q$110)*(S99)+$Q$111</f>
        <v>12.222371129100512</v>
      </c>
      <c r="W99" s="93"/>
      <c r="X99" s="93"/>
      <c r="Y99" s="93">
        <f>(V99-P99)^2</f>
        <v>0.38734582233784709</v>
      </c>
      <c r="Z99" s="30"/>
    </row>
    <row r="100" spans="1:26" x14ac:dyDescent="0.3">
      <c r="A100" s="30">
        <v>2</v>
      </c>
      <c r="B100" s="30">
        <v>7.4</v>
      </c>
      <c r="C100" s="30"/>
      <c r="D100" s="30"/>
      <c r="E100" s="90">
        <v>22.13</v>
      </c>
      <c r="F100" s="30"/>
      <c r="G100" s="30"/>
      <c r="H100" s="93">
        <f t="shared" ref="H100:H107" si="18">($C$110)*(E100)+$C$111</f>
        <v>7.2253954104622586</v>
      </c>
      <c r="I100" s="93"/>
      <c r="J100" s="93"/>
      <c r="K100" s="93">
        <f>(H100-B100)^2</f>
        <v>3.0486762687643266E-2</v>
      </c>
      <c r="L100" s="30"/>
      <c r="O100" s="30">
        <v>2</v>
      </c>
      <c r="P100" s="30">
        <v>7.4</v>
      </c>
      <c r="Q100" s="30"/>
      <c r="R100" s="30"/>
      <c r="S100" s="90">
        <v>22.29</v>
      </c>
      <c r="T100" s="30"/>
      <c r="U100" s="30"/>
      <c r="V100" s="93">
        <f t="shared" ref="V100:V107" si="19">($Q$110)*(S100)+$Q$111</f>
        <v>7.147872113867944</v>
      </c>
      <c r="W100" s="93"/>
      <c r="X100" s="93"/>
      <c r="Y100" s="93">
        <f>(V100-P100)^2</f>
        <v>6.3568470965419191E-2</v>
      </c>
      <c r="Z100" s="30"/>
    </row>
    <row r="101" spans="1:26" x14ac:dyDescent="0.3">
      <c r="A101" s="30">
        <v>3</v>
      </c>
      <c r="B101" s="30">
        <v>8.1999999999999993</v>
      </c>
      <c r="C101" s="30"/>
      <c r="D101" s="30"/>
      <c r="E101" s="90">
        <v>21.05</v>
      </c>
      <c r="F101" s="30"/>
      <c r="G101" s="30"/>
      <c r="H101" s="93">
        <f t="shared" si="18"/>
        <v>8.1746208662984152</v>
      </c>
      <c r="I101" s="93"/>
      <c r="J101" s="93"/>
      <c r="K101" s="93">
        <f t="shared" ref="K101:K107" si="20">(H101-B101)^2</f>
        <v>6.4410042744288013E-4</v>
      </c>
      <c r="L101" s="30"/>
      <c r="O101" s="30">
        <v>3</v>
      </c>
      <c r="P101" s="30">
        <v>8.1999999999999993</v>
      </c>
      <c r="Q101" s="30"/>
      <c r="R101" s="30"/>
      <c r="S101" s="90">
        <v>21.21</v>
      </c>
      <c r="T101" s="30"/>
      <c r="U101" s="30"/>
      <c r="V101" s="93">
        <f t="shared" si="19"/>
        <v>8.0976916869097408</v>
      </c>
      <c r="W101" s="93"/>
      <c r="X101" s="93"/>
      <c r="Y101" s="93">
        <f t="shared" ref="Y101:Y107" si="21">(V101-P101)^2</f>
        <v>1.0466990927374348E-2</v>
      </c>
      <c r="Z101" s="30"/>
    </row>
    <row r="102" spans="1:26" x14ac:dyDescent="0.3">
      <c r="A102" s="30">
        <v>4</v>
      </c>
      <c r="B102" s="30">
        <v>9.6999999999999993</v>
      </c>
      <c r="C102" s="30"/>
      <c r="D102" s="30"/>
      <c r="E102" s="90">
        <v>19.79</v>
      </c>
      <c r="F102" s="30"/>
      <c r="G102" s="30"/>
      <c r="H102" s="93">
        <f t="shared" si="18"/>
        <v>9.2820505647739324</v>
      </c>
      <c r="I102" s="93"/>
      <c r="J102" s="93"/>
      <c r="K102" s="93">
        <f t="shared" si="20"/>
        <v>0.17468173040578827</v>
      </c>
      <c r="L102" s="30"/>
      <c r="O102" s="30">
        <v>4</v>
      </c>
      <c r="P102" s="30">
        <v>9.6999999999999993</v>
      </c>
      <c r="Q102" s="30"/>
      <c r="R102" s="30"/>
      <c r="S102" s="90">
        <v>20.149999999999999</v>
      </c>
      <c r="T102" s="30"/>
      <c r="U102" s="30"/>
      <c r="V102" s="93">
        <f t="shared" si="19"/>
        <v>9.0299220085989162</v>
      </c>
      <c r="W102" s="93"/>
      <c r="X102" s="93"/>
      <c r="Y102" s="93">
        <f t="shared" si="21"/>
        <v>0.44900451456010992</v>
      </c>
      <c r="Z102" s="30"/>
    </row>
    <row r="103" spans="1:26" x14ac:dyDescent="0.3">
      <c r="A103" s="30" t="s">
        <v>101</v>
      </c>
      <c r="B103" s="99">
        <v>2</v>
      </c>
      <c r="C103" s="30"/>
      <c r="D103" s="30"/>
      <c r="E103" s="90">
        <f>AVERAGE(27.27,28.42,27.74)</f>
        <v>27.81</v>
      </c>
      <c r="F103" s="30"/>
      <c r="G103" s="30"/>
      <c r="H103" s="93">
        <f t="shared" si="18"/>
        <v>2.2331726427313505</v>
      </c>
      <c r="I103" s="93"/>
      <c r="J103" s="93"/>
      <c r="K103" s="93">
        <f t="shared" si="20"/>
        <v>5.4369481318322033E-2</v>
      </c>
      <c r="L103" s="30"/>
      <c r="O103" s="30" t="s">
        <v>101</v>
      </c>
      <c r="P103" s="99">
        <v>2</v>
      </c>
      <c r="Q103" s="30"/>
      <c r="R103" s="30"/>
      <c r="S103" s="90">
        <f>AVERAGE(27.62,28.28,27.63)</f>
        <v>27.843333333333334</v>
      </c>
      <c r="T103" s="30"/>
      <c r="U103" s="30"/>
      <c r="V103" s="93">
        <f t="shared" si="19"/>
        <v>2.2639233216221548</v>
      </c>
      <c r="W103" s="93"/>
      <c r="X103" s="93"/>
      <c r="Y103" s="93">
        <f t="shared" si="21"/>
        <v>6.9655519696071366E-2</v>
      </c>
      <c r="Z103" s="30"/>
    </row>
    <row r="104" spans="1:26" x14ac:dyDescent="0.3">
      <c r="A104" s="30" t="s">
        <v>138</v>
      </c>
      <c r="B104" s="99">
        <v>4</v>
      </c>
      <c r="C104" s="30"/>
      <c r="D104" s="30"/>
      <c r="E104" s="90">
        <f>AVERAGE(25.51,26.53)</f>
        <v>26.020000000000003</v>
      </c>
      <c r="F104" s="30"/>
      <c r="G104" s="30"/>
      <c r="H104" s="93">
        <f t="shared" si="18"/>
        <v>3.8064259445338671</v>
      </c>
      <c r="I104" s="93"/>
      <c r="J104" s="93"/>
      <c r="K104" s="93">
        <f t="shared" si="20"/>
        <v>3.7470914949605506E-2</v>
      </c>
      <c r="L104" s="30"/>
      <c r="O104" s="30" t="s">
        <v>138</v>
      </c>
      <c r="P104" s="99">
        <v>4</v>
      </c>
      <c r="Q104" s="30"/>
      <c r="R104" s="30"/>
      <c r="S104" s="90">
        <f>AVERAGE(25.78,27.23)</f>
        <v>26.505000000000003</v>
      </c>
      <c r="T104" s="30"/>
      <c r="U104" s="30"/>
      <c r="V104" s="93">
        <f t="shared" si="19"/>
        <v>3.440937391302036</v>
      </c>
      <c r="W104" s="93"/>
      <c r="X104" s="93"/>
      <c r="Y104" s="93">
        <f t="shared" si="21"/>
        <v>0.31255100044417278</v>
      </c>
      <c r="Z104" s="30"/>
    </row>
    <row r="105" spans="1:26" x14ac:dyDescent="0.3">
      <c r="A105" s="30" t="s">
        <v>139</v>
      </c>
      <c r="B105" s="99">
        <v>3</v>
      </c>
      <c r="C105" s="30"/>
      <c r="D105" s="30"/>
      <c r="E105" s="90">
        <f>AVERAGE(27.3,28.28)</f>
        <v>27.79</v>
      </c>
      <c r="F105" s="30"/>
      <c r="G105" s="30"/>
      <c r="H105" s="93">
        <f t="shared" si="18"/>
        <v>2.2507508919135013</v>
      </c>
      <c r="I105" s="93"/>
      <c r="J105" s="93"/>
      <c r="K105" s="93">
        <f t="shared" si="20"/>
        <v>0.5613742259684138</v>
      </c>
      <c r="L105" s="30"/>
      <c r="O105" s="30" t="s">
        <v>139</v>
      </c>
      <c r="P105" s="99">
        <v>3</v>
      </c>
      <c r="Q105" s="30"/>
      <c r="R105" s="30"/>
      <c r="S105" s="90">
        <f>AVERAGE(27.05,27.76)</f>
        <v>27.405000000000001</v>
      </c>
      <c r="T105" s="30"/>
      <c r="U105" s="30"/>
      <c r="V105" s="93">
        <f t="shared" si="19"/>
        <v>2.6494210804338714</v>
      </c>
      <c r="W105" s="93"/>
      <c r="X105" s="93"/>
      <c r="Y105" s="93">
        <f t="shared" si="21"/>
        <v>0.1229055788441541</v>
      </c>
      <c r="Z105" s="30"/>
    </row>
    <row r="106" spans="1:26" x14ac:dyDescent="0.3">
      <c r="A106" s="30" t="s">
        <v>140</v>
      </c>
      <c r="B106" s="99">
        <v>3</v>
      </c>
      <c r="C106" s="30"/>
      <c r="D106" s="30"/>
      <c r="E106" s="90">
        <f>AVERAGE(26.34,25.97)</f>
        <v>26.155000000000001</v>
      </c>
      <c r="F106" s="30"/>
      <c r="G106" s="30"/>
      <c r="H106" s="93">
        <f t="shared" si="18"/>
        <v>3.6877727625543493</v>
      </c>
      <c r="I106" s="93"/>
      <c r="J106" s="93"/>
      <c r="K106" s="93">
        <f t="shared" si="20"/>
        <v>0.47303137291164132</v>
      </c>
      <c r="L106" s="30"/>
      <c r="O106" s="30" t="s">
        <v>140</v>
      </c>
      <c r="P106" s="99">
        <v>3</v>
      </c>
      <c r="Q106" s="30"/>
      <c r="R106" s="30"/>
      <c r="S106" s="90">
        <f>AVERAGE(26.44,26.09)</f>
        <v>26.265000000000001</v>
      </c>
      <c r="T106" s="30"/>
      <c r="U106" s="30"/>
      <c r="V106" s="93">
        <f t="shared" si="19"/>
        <v>3.6520084075335468</v>
      </c>
      <c r="W106" s="93"/>
      <c r="X106" s="93"/>
      <c r="Y106" s="93">
        <f t="shared" si="21"/>
        <v>0.42511496349443167</v>
      </c>
      <c r="Z106" s="30"/>
    </row>
    <row r="107" spans="1:26" x14ac:dyDescent="0.3">
      <c r="A107" s="30" t="s">
        <v>134</v>
      </c>
      <c r="B107" s="99">
        <v>2</v>
      </c>
      <c r="C107" s="30"/>
      <c r="D107" s="30"/>
      <c r="E107" s="90">
        <f>AVERAGE(28.08,28.1,27.01)</f>
        <v>27.73</v>
      </c>
      <c r="F107" s="30"/>
      <c r="G107" s="30"/>
      <c r="H107" s="93">
        <f t="shared" si="18"/>
        <v>2.3034856394599537</v>
      </c>
      <c r="I107" s="93"/>
      <c r="J107" s="93"/>
      <c r="K107" s="93">
        <f t="shared" si="20"/>
        <v>9.2103533358416978E-2</v>
      </c>
      <c r="L107" s="30"/>
      <c r="O107" s="30" t="s">
        <v>134</v>
      </c>
      <c r="P107" s="99">
        <v>2</v>
      </c>
      <c r="Q107" s="30"/>
      <c r="R107" s="30"/>
      <c r="S107" s="90">
        <f>AVERAGE(27.87,28.01,27.2)</f>
        <v>27.693333333333332</v>
      </c>
      <c r="T107" s="30"/>
      <c r="U107" s="30"/>
      <c r="V107" s="93">
        <f t="shared" si="19"/>
        <v>2.3958427067668495</v>
      </c>
      <c r="W107" s="93"/>
      <c r="X107" s="93"/>
      <c r="Y107" s="93">
        <f t="shared" si="21"/>
        <v>0.15669144850050601</v>
      </c>
      <c r="Z107" s="30"/>
    </row>
    <row r="108" spans="1:26" x14ac:dyDescent="0.3">
      <c r="A108" s="30"/>
      <c r="B108" s="30"/>
      <c r="C108" s="30"/>
      <c r="D108" s="30"/>
      <c r="E108" s="90"/>
      <c r="F108" s="30"/>
      <c r="G108" s="30"/>
      <c r="H108" s="30"/>
      <c r="I108" s="30"/>
      <c r="J108" s="30"/>
      <c r="K108" s="30"/>
      <c r="L108" s="30"/>
      <c r="O108" s="30"/>
      <c r="P108" s="30"/>
      <c r="Q108" s="30"/>
      <c r="R108" s="30"/>
      <c r="S108" s="90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x14ac:dyDescent="0.3">
      <c r="A110" s="30" t="s">
        <v>102</v>
      </c>
      <c r="B110" s="30"/>
      <c r="C110" s="98">
        <v>-0.87891245910755411</v>
      </c>
      <c r="D110" s="30"/>
      <c r="E110" s="30"/>
      <c r="F110" s="30"/>
      <c r="G110" s="4" t="s">
        <v>104</v>
      </c>
      <c r="H110" s="5">
        <f>SQRT(SUM(K99:K107)/COUNT(K99:K107))</f>
        <v>0.41329359172689351</v>
      </c>
      <c r="I110" s="6" t="s">
        <v>93</v>
      </c>
      <c r="J110" s="30"/>
      <c r="K110" s="30"/>
      <c r="L110" s="30"/>
      <c r="O110" s="30" t="s">
        <v>102</v>
      </c>
      <c r="P110" s="30"/>
      <c r="Q110" s="98">
        <v>-0.87946256763129449</v>
      </c>
      <c r="R110" s="30"/>
      <c r="S110" s="30"/>
      <c r="T110" s="30"/>
      <c r="U110" s="4" t="s">
        <v>104</v>
      </c>
      <c r="V110" s="5">
        <f>SQRT(SUM(Y99:Y107)/COUNT(Y99:Y107))</f>
        <v>0.47108672352929365</v>
      </c>
      <c r="W110" s="6" t="s">
        <v>93</v>
      </c>
      <c r="X110" s="30"/>
      <c r="Y110" s="30"/>
      <c r="Z110" s="30"/>
    </row>
    <row r="111" spans="1:26" x14ac:dyDescent="0.3">
      <c r="A111" s="30" t="s">
        <v>105</v>
      </c>
      <c r="B111" s="30"/>
      <c r="C111" s="98">
        <v>26.675728130512429</v>
      </c>
      <c r="D111" s="30" t="s">
        <v>106</v>
      </c>
      <c r="E111" s="30"/>
      <c r="F111" s="30"/>
      <c r="G111" s="30"/>
      <c r="H111" s="30"/>
      <c r="I111" s="30"/>
      <c r="J111" s="30"/>
      <c r="K111" s="30"/>
      <c r="L111" s="30"/>
      <c r="O111" s="30" t="s">
        <v>105</v>
      </c>
      <c r="P111" s="30"/>
      <c r="Q111" s="98">
        <v>26.751092746369498</v>
      </c>
      <c r="R111" s="30" t="s">
        <v>106</v>
      </c>
      <c r="S111" s="30"/>
      <c r="T111" s="30"/>
      <c r="U111" s="30"/>
      <c r="V111" s="30"/>
      <c r="W111" s="30"/>
      <c r="X111" s="30"/>
      <c r="Y111" s="30"/>
      <c r="Z111" s="30"/>
    </row>
    <row r="112" spans="1:26" x14ac:dyDescent="0.3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6" x14ac:dyDescent="0.3">
      <c r="A113" s="44" t="s">
        <v>254</v>
      </c>
      <c r="B113" s="44"/>
      <c r="C113" s="44" t="s">
        <v>135</v>
      </c>
      <c r="D113" s="44"/>
      <c r="E113" s="30"/>
      <c r="F113" s="30"/>
      <c r="G113" s="30"/>
      <c r="H113" s="30"/>
      <c r="I113" s="30"/>
      <c r="J113" s="30"/>
      <c r="K113" s="30"/>
      <c r="L113" s="30"/>
      <c r="O113" s="44" t="s">
        <v>254</v>
      </c>
      <c r="P113" s="44"/>
      <c r="Q113" s="44" t="s">
        <v>117</v>
      </c>
      <c r="R113" s="44" t="s">
        <v>136</v>
      </c>
      <c r="S113" s="30"/>
      <c r="T113" s="30"/>
      <c r="U113" s="30"/>
      <c r="V113" s="30"/>
      <c r="W113" s="30"/>
      <c r="X113" s="30"/>
      <c r="Y113" s="30"/>
      <c r="Z113" s="30"/>
    </row>
    <row r="115" spans="1:26" ht="16.8" x14ac:dyDescent="0.35">
      <c r="A115" s="31" t="s">
        <v>96</v>
      </c>
      <c r="B115" s="31" t="s">
        <v>97</v>
      </c>
      <c r="C115" s="31"/>
      <c r="D115" s="31"/>
      <c r="E115" s="31" t="s">
        <v>98</v>
      </c>
      <c r="F115" s="31"/>
      <c r="G115" s="31"/>
      <c r="H115" s="31" t="s">
        <v>99</v>
      </c>
      <c r="I115" s="31"/>
      <c r="J115" s="31"/>
      <c r="K115" s="31" t="s">
        <v>100</v>
      </c>
      <c r="L115" s="31"/>
      <c r="O115" s="47" t="s">
        <v>96</v>
      </c>
      <c r="P115" s="47" t="s">
        <v>108</v>
      </c>
      <c r="Q115" s="47"/>
      <c r="R115" s="47"/>
      <c r="S115" s="47" t="s">
        <v>109</v>
      </c>
      <c r="T115" s="47"/>
      <c r="U115" s="47"/>
      <c r="V115" s="47" t="s">
        <v>110</v>
      </c>
      <c r="W115" s="47"/>
      <c r="X115" s="47"/>
      <c r="Y115" s="47" t="s">
        <v>111</v>
      </c>
      <c r="Z115" s="47"/>
    </row>
    <row r="116" spans="1:26" x14ac:dyDescent="0.3">
      <c r="A116" s="32">
        <v>1</v>
      </c>
      <c r="B116" s="35">
        <v>11.6</v>
      </c>
      <c r="C116" s="32"/>
      <c r="D116" s="32"/>
      <c r="E116" s="33">
        <v>15.39</v>
      </c>
      <c r="F116" s="32"/>
      <c r="G116" s="32"/>
      <c r="H116" s="94">
        <f>($C$127)*(E116)+$C$128</f>
        <v>12.093140282475412</v>
      </c>
      <c r="I116" s="94"/>
      <c r="J116" s="94"/>
      <c r="K116" s="94">
        <f>(H116-B116)^2</f>
        <v>0.24318733819992944</v>
      </c>
      <c r="L116" s="32"/>
      <c r="O116" s="32">
        <v>1</v>
      </c>
      <c r="P116" s="32">
        <v>11.6</v>
      </c>
      <c r="Q116" s="32"/>
      <c r="R116" s="32"/>
      <c r="S116" s="33">
        <v>15.13</v>
      </c>
      <c r="T116" s="32"/>
      <c r="U116" s="32"/>
      <c r="V116" s="94">
        <f>($Q$127)*(S116)+$Q$128</f>
        <v>12.381937910499552</v>
      </c>
      <c r="W116" s="94"/>
      <c r="X116" s="94"/>
      <c r="Y116" s="94">
        <f>(V116-P116)^2</f>
        <v>0.61142689587640586</v>
      </c>
      <c r="Z116" s="32"/>
    </row>
    <row r="117" spans="1:26" x14ac:dyDescent="0.3">
      <c r="A117" s="32">
        <v>2</v>
      </c>
      <c r="B117" s="35">
        <v>7.4</v>
      </c>
      <c r="C117" s="32"/>
      <c r="D117" s="32"/>
      <c r="E117" s="33">
        <v>20.82</v>
      </c>
      <c r="F117" s="32"/>
      <c r="G117" s="32"/>
      <c r="H117" s="94">
        <f t="shared" ref="H117:H124" si="22">($C$127)*(E117)+$C$128</f>
        <v>7.1140245938031512</v>
      </c>
      <c r="I117" s="94"/>
      <c r="J117" s="94"/>
      <c r="K117" s="94">
        <f>(H117-B117)^2</f>
        <v>8.1781932949452865E-2</v>
      </c>
      <c r="L117" s="32"/>
      <c r="O117" s="32">
        <v>2</v>
      </c>
      <c r="P117" s="32">
        <v>7.4</v>
      </c>
      <c r="Q117" s="32"/>
      <c r="R117" s="32"/>
      <c r="S117" s="33">
        <v>21</v>
      </c>
      <c r="T117" s="32"/>
      <c r="U117" s="32"/>
      <c r="V117" s="94">
        <f t="shared" ref="V117:V124" si="23">($Q$127)*(S117)+$Q$128</f>
        <v>6.9767479706948166</v>
      </c>
      <c r="W117" s="94"/>
      <c r="X117" s="94"/>
      <c r="Y117" s="94">
        <f>(V117-P117)^2</f>
        <v>0.17914228031095616</v>
      </c>
      <c r="Z117" s="32"/>
    </row>
    <row r="118" spans="1:26" x14ac:dyDescent="0.3">
      <c r="A118" s="32">
        <v>3</v>
      </c>
      <c r="B118" s="35">
        <v>8.1999999999999993</v>
      </c>
      <c r="C118" s="32"/>
      <c r="D118" s="32"/>
      <c r="E118" s="33">
        <v>19.989999999999998</v>
      </c>
      <c r="F118" s="32"/>
      <c r="G118" s="32"/>
      <c r="H118" s="94">
        <f t="shared" si="22"/>
        <v>7.8751048924399818</v>
      </c>
      <c r="I118" s="94"/>
      <c r="J118" s="94"/>
      <c r="K118" s="94">
        <f t="shared" ref="K118:K124" si="24">(H118-B118)^2</f>
        <v>0.10555683091643533</v>
      </c>
      <c r="L118" s="32"/>
      <c r="O118" s="32">
        <v>3</v>
      </c>
      <c r="P118" s="32">
        <v>8.1999999999999993</v>
      </c>
      <c r="Q118" s="32"/>
      <c r="R118" s="32"/>
      <c r="S118" s="40">
        <v>20.12</v>
      </c>
      <c r="T118" s="32"/>
      <c r="U118" s="32"/>
      <c r="V118" s="94">
        <f t="shared" si="23"/>
        <v>7.787066053663839</v>
      </c>
      <c r="W118" s="94"/>
      <c r="X118" s="94"/>
      <c r="Y118" s="94">
        <f t="shared" ref="Y118:Y124" si="25">(V118-P118)^2</f>
        <v>0.17051444403675492</v>
      </c>
      <c r="Z118" s="32"/>
    </row>
    <row r="119" spans="1:26" x14ac:dyDescent="0.3">
      <c r="A119" s="32">
        <v>4</v>
      </c>
      <c r="B119" s="35">
        <v>9.6999999999999993</v>
      </c>
      <c r="C119" s="32"/>
      <c r="D119" s="32"/>
      <c r="E119" s="33">
        <v>18.440000000000001</v>
      </c>
      <c r="F119" s="32"/>
      <c r="G119" s="32"/>
      <c r="H119" s="94">
        <f t="shared" si="22"/>
        <v>9.2963994260388745</v>
      </c>
      <c r="I119" s="94"/>
      <c r="J119" s="94"/>
      <c r="K119" s="94">
        <f t="shared" si="24"/>
        <v>0.16289342330174938</v>
      </c>
      <c r="L119" s="32"/>
      <c r="O119" s="32">
        <v>4</v>
      </c>
      <c r="P119" s="32">
        <v>9.6999999999999993</v>
      </c>
      <c r="Q119" s="32"/>
      <c r="R119" s="32"/>
      <c r="S119" s="33">
        <v>18.68</v>
      </c>
      <c r="T119" s="32"/>
      <c r="U119" s="32"/>
      <c r="V119" s="94">
        <f t="shared" si="23"/>
        <v>9.1130410985222419</v>
      </c>
      <c r="W119" s="94"/>
      <c r="X119" s="94"/>
      <c r="Y119" s="94">
        <f t="shared" si="25"/>
        <v>0.34452075202397575</v>
      </c>
      <c r="Z119" s="32"/>
    </row>
    <row r="120" spans="1:26" x14ac:dyDescent="0.3">
      <c r="A120" s="32" t="s">
        <v>101</v>
      </c>
      <c r="B120" s="35">
        <v>2</v>
      </c>
      <c r="C120" s="32"/>
      <c r="D120" s="32"/>
      <c r="E120" s="33">
        <f>AVERAGE(25.68,26.78,26.1)</f>
        <v>26.186666666666667</v>
      </c>
      <c r="F120" s="32"/>
      <c r="G120" s="32"/>
      <c r="H120" s="94">
        <f t="shared" si="22"/>
        <v>2.1929833054284806</v>
      </c>
      <c r="I120" s="94"/>
      <c r="J120" s="94"/>
      <c r="K120" s="94">
        <f t="shared" si="24"/>
        <v>3.7242556174102243E-2</v>
      </c>
      <c r="L120" s="32"/>
      <c r="O120" s="32" t="s">
        <v>101</v>
      </c>
      <c r="P120" s="35">
        <v>2</v>
      </c>
      <c r="Q120" s="32"/>
      <c r="R120" s="32"/>
      <c r="S120" s="33">
        <f>AVERAGE(26.01,26.56,25.96)</f>
        <v>26.176666666666666</v>
      </c>
      <c r="T120" s="32"/>
      <c r="U120" s="32"/>
      <c r="V120" s="94">
        <f t="shared" si="23"/>
        <v>2.2099904598959803</v>
      </c>
      <c r="W120" s="94"/>
      <c r="X120" s="94"/>
      <c r="Y120" s="94">
        <f t="shared" si="25"/>
        <v>4.4095993247325313E-2</v>
      </c>
      <c r="Z120" s="32"/>
    </row>
    <row r="121" spans="1:26" x14ac:dyDescent="0.3">
      <c r="A121" s="32" t="s">
        <v>138</v>
      </c>
      <c r="B121" s="35">
        <v>4</v>
      </c>
      <c r="C121" s="32"/>
      <c r="D121" s="32"/>
      <c r="E121" s="33">
        <f>AVERAGE(23.71,24.83)</f>
        <v>24.27</v>
      </c>
      <c r="F121" s="32"/>
      <c r="G121" s="32"/>
      <c r="H121" s="94">
        <f t="shared" si="22"/>
        <v>3.950498051276579</v>
      </c>
      <c r="I121" s="94"/>
      <c r="J121" s="94"/>
      <c r="K121" s="94">
        <f t="shared" si="24"/>
        <v>2.4504429274161974E-3</v>
      </c>
      <c r="L121" s="32"/>
      <c r="O121" s="32" t="s">
        <v>138</v>
      </c>
      <c r="P121" s="35">
        <v>4</v>
      </c>
      <c r="Q121" s="32"/>
      <c r="R121" s="32"/>
      <c r="S121" s="33">
        <f>AVERAGE(24.03,25.52)</f>
        <v>24.774999999999999</v>
      </c>
      <c r="T121" s="32"/>
      <c r="U121" s="32"/>
      <c r="V121" s="94">
        <f t="shared" si="23"/>
        <v>3.5006675579583835</v>
      </c>
      <c r="W121" s="94"/>
      <c r="X121" s="94"/>
      <c r="Y121" s="94">
        <f t="shared" si="25"/>
        <v>0.24933288767524434</v>
      </c>
      <c r="Z121" s="32"/>
    </row>
    <row r="122" spans="1:26" x14ac:dyDescent="0.3">
      <c r="A122" s="32" t="s">
        <v>139</v>
      </c>
      <c r="B122" s="35">
        <v>3</v>
      </c>
      <c r="C122" s="32"/>
      <c r="D122" s="32"/>
      <c r="E122" s="33">
        <f>AVERAGE(25.64,26.63)</f>
        <v>26.134999999999998</v>
      </c>
      <c r="F122" s="32"/>
      <c r="G122" s="32"/>
      <c r="H122" s="94">
        <f t="shared" si="22"/>
        <v>2.2403597898817793</v>
      </c>
      <c r="I122" s="94"/>
      <c r="J122" s="94"/>
      <c r="K122" s="94">
        <f t="shared" si="24"/>
        <v>0.57705324882845443</v>
      </c>
      <c r="L122" s="32"/>
      <c r="O122" s="32" t="s">
        <v>139</v>
      </c>
      <c r="P122" s="35">
        <v>3</v>
      </c>
      <c r="Q122" s="32"/>
      <c r="R122" s="32"/>
      <c r="S122" s="33">
        <f>AVERAGE(25.33,25.97)</f>
        <v>25.65</v>
      </c>
      <c r="T122" s="32"/>
      <c r="U122" s="32"/>
      <c r="V122" s="94">
        <f t="shared" si="23"/>
        <v>2.6949535550062294</v>
      </c>
      <c r="W122" s="94"/>
      <c r="X122" s="94"/>
      <c r="Y122" s="94">
        <f t="shared" si="25"/>
        <v>9.3053333603337549E-2</v>
      </c>
      <c r="Z122" s="32"/>
    </row>
    <row r="123" spans="1:26" x14ac:dyDescent="0.3">
      <c r="A123" s="32" t="s">
        <v>140</v>
      </c>
      <c r="B123" s="35">
        <v>3</v>
      </c>
      <c r="C123" s="32"/>
      <c r="D123" s="32"/>
      <c r="E123" s="33">
        <f>AVERAGE(24.7,24.14)</f>
        <v>24.42</v>
      </c>
      <c r="F123" s="32"/>
      <c r="G123" s="32"/>
      <c r="H123" s="94">
        <f t="shared" si="22"/>
        <v>3.8129534189928123</v>
      </c>
      <c r="I123" s="94"/>
      <c r="J123" s="94"/>
      <c r="K123" s="94">
        <f t="shared" si="24"/>
        <v>0.66089326145210292</v>
      </c>
      <c r="L123" s="32"/>
      <c r="O123" s="32" t="s">
        <v>140</v>
      </c>
      <c r="P123" s="35">
        <v>3</v>
      </c>
      <c r="Q123" s="32"/>
      <c r="R123" s="32"/>
      <c r="S123" s="33">
        <f>AVERAGE(24.83,24.3)</f>
        <v>24.564999999999998</v>
      </c>
      <c r="T123" s="32"/>
      <c r="U123" s="32"/>
      <c r="V123" s="94">
        <f t="shared" si="23"/>
        <v>3.6940389186669016</v>
      </c>
      <c r="W123" s="94"/>
      <c r="X123" s="94"/>
      <c r="Y123" s="94">
        <f t="shared" si="25"/>
        <v>0.48169002062432204</v>
      </c>
      <c r="Z123" s="32"/>
    </row>
    <row r="124" spans="1:26" x14ac:dyDescent="0.3">
      <c r="A124" s="32" t="s">
        <v>134</v>
      </c>
      <c r="B124" s="35">
        <v>2</v>
      </c>
      <c r="C124" s="32"/>
      <c r="D124" s="32"/>
      <c r="E124" s="33">
        <f>AVERAGE(26.46,26.37,25.3)</f>
        <v>26.043333333333333</v>
      </c>
      <c r="F124" s="32"/>
      <c r="G124" s="32"/>
      <c r="H124" s="94">
        <f t="shared" si="22"/>
        <v>2.3244148429440763</v>
      </c>
      <c r="I124" s="94"/>
      <c r="J124" s="94"/>
      <c r="K124" s="94">
        <f t="shared" si="24"/>
        <v>0.10524499032242969</v>
      </c>
      <c r="L124" s="32"/>
      <c r="O124" s="32" t="s">
        <v>134</v>
      </c>
      <c r="P124" s="35">
        <v>2</v>
      </c>
      <c r="Q124" s="32"/>
      <c r="R124" s="32"/>
      <c r="S124" s="33">
        <f>AVERAGE(25.86,26.4,25.19)</f>
        <v>25.816666666666666</v>
      </c>
      <c r="T124" s="32"/>
      <c r="U124" s="32"/>
      <c r="V124" s="94">
        <f t="shared" si="23"/>
        <v>2.5414842211105828</v>
      </c>
      <c r="W124" s="94"/>
      <c r="X124" s="94"/>
      <c r="Y124" s="94">
        <f t="shared" si="25"/>
        <v>0.29320516171173455</v>
      </c>
      <c r="Z124" s="32"/>
    </row>
    <row r="125" spans="1:26" x14ac:dyDescent="0.3">
      <c r="A125" s="32"/>
      <c r="B125" s="35"/>
      <c r="C125" s="32"/>
      <c r="D125" s="32"/>
      <c r="E125" s="34"/>
      <c r="F125" s="32"/>
      <c r="G125" s="32"/>
      <c r="H125" s="34"/>
      <c r="I125" s="32"/>
      <c r="J125" s="32"/>
      <c r="K125" s="33"/>
      <c r="L125" s="32"/>
      <c r="O125" s="32"/>
      <c r="P125" s="32"/>
      <c r="Q125" s="32"/>
      <c r="R125" s="32"/>
      <c r="S125" s="32"/>
      <c r="T125" s="32"/>
      <c r="U125" s="32"/>
      <c r="V125" s="94"/>
      <c r="W125" s="94"/>
      <c r="X125" s="94"/>
      <c r="Y125" s="94"/>
      <c r="Z125" s="32"/>
    </row>
    <row r="126" spans="1:26" x14ac:dyDescent="0.3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x14ac:dyDescent="0.3">
      <c r="A127" s="31" t="s">
        <v>102</v>
      </c>
      <c r="B127" s="32"/>
      <c r="C127" s="97">
        <v>-0.91696421522509408</v>
      </c>
      <c r="D127" s="32"/>
      <c r="E127" s="32"/>
      <c r="F127" s="32"/>
      <c r="G127" s="4" t="s">
        <v>104</v>
      </c>
      <c r="H127" s="5">
        <f>SQRT(SUM(K116:K124)/COUNT(K116:K124))</f>
        <v>0.46860360233263165</v>
      </c>
      <c r="I127" s="6" t="s">
        <v>93</v>
      </c>
      <c r="J127" s="32"/>
      <c r="K127" s="32"/>
      <c r="L127" s="32"/>
      <c r="O127" s="47" t="s">
        <v>102</v>
      </c>
      <c r="P127" s="47"/>
      <c r="Q127" s="97">
        <v>-0.92081600337389002</v>
      </c>
      <c r="R127" s="32" t="s">
        <v>103</v>
      </c>
      <c r="S127" s="32"/>
      <c r="T127" s="32"/>
      <c r="U127" s="4" t="s">
        <v>104</v>
      </c>
      <c r="V127" s="5">
        <f>SQRT(SUM(Y116:Y124)/COUNT(Y116:Y124))</f>
        <v>0.52355428128960313</v>
      </c>
      <c r="W127" s="6" t="s">
        <v>93</v>
      </c>
      <c r="X127" s="32"/>
      <c r="Y127" s="32"/>
      <c r="Z127" s="32"/>
    </row>
    <row r="128" spans="1:26" x14ac:dyDescent="0.3">
      <c r="A128" s="31" t="s">
        <v>105</v>
      </c>
      <c r="B128" s="32"/>
      <c r="C128" s="97">
        <v>26.205219554789611</v>
      </c>
      <c r="D128" s="32" t="s">
        <v>106</v>
      </c>
      <c r="E128" s="32"/>
      <c r="F128" s="32"/>
      <c r="G128" s="32"/>
      <c r="H128" s="32"/>
      <c r="I128" s="32"/>
      <c r="J128" s="32"/>
      <c r="K128" s="32"/>
      <c r="L128" s="32"/>
      <c r="O128" s="47" t="s">
        <v>105</v>
      </c>
      <c r="P128" s="47"/>
      <c r="Q128" s="97">
        <v>26.313884041546508</v>
      </c>
      <c r="R128" s="32" t="s">
        <v>106</v>
      </c>
      <c r="S128" s="32"/>
      <c r="T128" s="32"/>
      <c r="U128" s="32"/>
      <c r="V128" s="32"/>
      <c r="W128" s="32"/>
      <c r="X128" s="32"/>
      <c r="Y128" s="32"/>
      <c r="Z128" s="32"/>
    </row>
    <row r="129" spans="1:26" x14ac:dyDescent="0.3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5.6" x14ac:dyDescent="0.3">
      <c r="A130" s="42" t="s">
        <v>255</v>
      </c>
      <c r="B130" s="42"/>
      <c r="C130" s="42" t="s">
        <v>135</v>
      </c>
      <c r="D130" s="42"/>
      <c r="E130" s="32"/>
      <c r="F130" s="32"/>
      <c r="G130" s="32"/>
      <c r="H130" s="32"/>
      <c r="I130" s="32"/>
      <c r="J130" s="32"/>
      <c r="K130" s="32"/>
      <c r="L130" s="32"/>
      <c r="O130" s="42" t="s">
        <v>255</v>
      </c>
      <c r="P130" s="42"/>
      <c r="Q130" s="42" t="s">
        <v>117</v>
      </c>
      <c r="R130" s="42" t="s">
        <v>136</v>
      </c>
      <c r="S130" s="32"/>
      <c r="T130" s="32"/>
      <c r="U130" s="32"/>
      <c r="V130" s="32"/>
      <c r="W130" s="32"/>
      <c r="X130" s="32"/>
      <c r="Y130" s="32"/>
      <c r="Z130" s="32"/>
    </row>
    <row r="132" spans="1:26" ht="16.8" x14ac:dyDescent="0.35">
      <c r="A132" s="24" t="s">
        <v>96</v>
      </c>
      <c r="B132" s="24" t="s">
        <v>97</v>
      </c>
      <c r="C132" s="24"/>
      <c r="D132" s="24"/>
      <c r="E132" s="24" t="s">
        <v>98</v>
      </c>
      <c r="F132" s="24"/>
      <c r="G132" s="24"/>
      <c r="H132" s="24" t="s">
        <v>99</v>
      </c>
      <c r="I132" s="24"/>
      <c r="J132" s="24"/>
      <c r="K132" s="24" t="s">
        <v>100</v>
      </c>
      <c r="L132" s="24"/>
      <c r="O132" s="24" t="s">
        <v>96</v>
      </c>
      <c r="P132" s="24" t="s">
        <v>97</v>
      </c>
      <c r="Q132" s="24"/>
      <c r="R132" s="24"/>
      <c r="S132" s="24" t="s">
        <v>98</v>
      </c>
      <c r="T132" s="24"/>
      <c r="U132" s="24"/>
      <c r="V132" s="24" t="s">
        <v>99</v>
      </c>
      <c r="W132" s="24"/>
      <c r="X132" s="24"/>
      <c r="Y132" s="24" t="s">
        <v>100</v>
      </c>
      <c r="Z132" s="24"/>
    </row>
    <row r="133" spans="1:26" x14ac:dyDescent="0.3">
      <c r="A133" s="25">
        <v>1</v>
      </c>
      <c r="B133" s="25">
        <v>11.6</v>
      </c>
      <c r="C133" s="25"/>
      <c r="D133" s="25"/>
      <c r="E133" s="26">
        <v>14.02</v>
      </c>
      <c r="F133" s="25"/>
      <c r="G133" s="25"/>
      <c r="H133" s="92">
        <f>($C$144)*(E133)+$C$145</f>
        <v>12.319619391589278</v>
      </c>
      <c r="I133" s="92"/>
      <c r="J133" s="92"/>
      <c r="K133" s="92">
        <f>(H133-B133)^2</f>
        <v>0.51785206875132284</v>
      </c>
      <c r="L133" s="25"/>
      <c r="O133" s="25">
        <v>1</v>
      </c>
      <c r="P133" s="25">
        <v>11.6</v>
      </c>
      <c r="Q133" s="25"/>
      <c r="R133" s="25"/>
      <c r="S133" s="26">
        <v>13.32</v>
      </c>
      <c r="T133" s="25"/>
      <c r="U133" s="25"/>
      <c r="V133" s="92">
        <f>($Q$144)*(S133)+$Q$145</f>
        <v>12.8946840043526</v>
      </c>
      <c r="W133" s="92"/>
      <c r="X133" s="92"/>
      <c r="Y133" s="92">
        <f>(V133-P133)^2</f>
        <v>1.6762066711264838</v>
      </c>
      <c r="Z133" s="25"/>
    </row>
    <row r="134" spans="1:26" x14ac:dyDescent="0.3">
      <c r="A134" s="25">
        <v>2</v>
      </c>
      <c r="B134" s="25">
        <v>7.4</v>
      </c>
      <c r="C134" s="25"/>
      <c r="D134" s="25"/>
      <c r="E134" s="26">
        <v>19.09</v>
      </c>
      <c r="F134" s="25"/>
      <c r="G134" s="25"/>
      <c r="H134" s="92">
        <f t="shared" ref="H134:H141" si="26">($C$144)*(E134)+$C$145</f>
        <v>7.6038465532259849</v>
      </c>
      <c r="I134" s="92"/>
      <c r="J134" s="92"/>
      <c r="K134" s="92">
        <f>(H134-B134)^2</f>
        <v>4.1553417262114152E-2</v>
      </c>
      <c r="L134" s="25"/>
      <c r="O134" s="25">
        <v>2</v>
      </c>
      <c r="P134" s="25">
        <v>7.4</v>
      </c>
      <c r="Q134" s="25"/>
      <c r="R134" s="25"/>
      <c r="S134" s="26">
        <v>19.329999999999998</v>
      </c>
      <c r="T134" s="25"/>
      <c r="U134" s="25"/>
      <c r="V134" s="92">
        <f t="shared" ref="V134:V141" si="27">($Q$144)*(S134)+$Q$145</f>
        <v>7.4157005677780532</v>
      </c>
      <c r="W134" s="92"/>
      <c r="X134" s="92"/>
      <c r="Y134" s="92">
        <f>(V134-P134)^2</f>
        <v>2.4650782855323121E-4</v>
      </c>
      <c r="Z134" s="25"/>
    </row>
    <row r="135" spans="1:26" x14ac:dyDescent="0.3">
      <c r="A135" s="25">
        <v>3</v>
      </c>
      <c r="B135" s="25">
        <v>8.1999999999999993</v>
      </c>
      <c r="C135" s="25"/>
      <c r="D135" s="25"/>
      <c r="E135" s="26">
        <v>19.239999999999998</v>
      </c>
      <c r="F135" s="25"/>
      <c r="G135" s="25"/>
      <c r="H135" s="92">
        <f t="shared" si="26"/>
        <v>7.4643266467655351</v>
      </c>
      <c r="I135" s="92"/>
      <c r="J135" s="92"/>
      <c r="K135" s="92">
        <f t="shared" ref="K135:K141" si="28">(H135-B135)^2</f>
        <v>0.54121528265924068</v>
      </c>
      <c r="L135" s="25"/>
      <c r="O135" s="25">
        <v>3</v>
      </c>
      <c r="P135" s="25">
        <v>8.1999999999999993</v>
      </c>
      <c r="Q135" s="25"/>
      <c r="R135" s="25"/>
      <c r="S135" s="26">
        <v>19.489999999999998</v>
      </c>
      <c r="T135" s="25"/>
      <c r="U135" s="25"/>
      <c r="V135" s="92">
        <f t="shared" si="27"/>
        <v>7.2698374480023595</v>
      </c>
      <c r="W135" s="92"/>
      <c r="X135" s="92"/>
      <c r="Y135" s="92">
        <f t="shared" ref="Y135:Y141" si="29">(V135-P135)^2</f>
        <v>0.86520237313876192</v>
      </c>
      <c r="Z135" s="25"/>
    </row>
    <row r="136" spans="1:26" x14ac:dyDescent="0.3">
      <c r="A136" s="25">
        <v>4</v>
      </c>
      <c r="B136" s="25">
        <v>9.6999999999999993</v>
      </c>
      <c r="C136" s="25"/>
      <c r="D136" s="25"/>
      <c r="E136" s="26">
        <v>18.03</v>
      </c>
      <c r="F136" s="25"/>
      <c r="G136" s="25"/>
      <c r="H136" s="92">
        <f t="shared" si="26"/>
        <v>8.589787225546516</v>
      </c>
      <c r="I136" s="92"/>
      <c r="J136" s="92"/>
      <c r="K136" s="92">
        <f t="shared" si="28"/>
        <v>1.2325724045597011</v>
      </c>
      <c r="L136" s="25"/>
      <c r="O136" s="25">
        <v>4</v>
      </c>
      <c r="P136" s="25">
        <v>9.6999999999999993</v>
      </c>
      <c r="Q136" s="25"/>
      <c r="R136" s="25"/>
      <c r="S136" s="26">
        <v>18.989999999999998</v>
      </c>
      <c r="T136" s="25"/>
      <c r="U136" s="25"/>
      <c r="V136" s="92">
        <f t="shared" si="27"/>
        <v>7.7256596973014062</v>
      </c>
      <c r="W136" s="92"/>
      <c r="X136" s="92"/>
      <c r="Y136" s="92">
        <f t="shared" si="29"/>
        <v>3.8980196308599719</v>
      </c>
      <c r="Z136" s="25"/>
    </row>
    <row r="137" spans="1:26" x14ac:dyDescent="0.3">
      <c r="A137" s="25" t="s">
        <v>101</v>
      </c>
      <c r="B137" s="28">
        <v>2</v>
      </c>
      <c r="C137" s="25"/>
      <c r="D137" s="25"/>
      <c r="E137" s="26">
        <f>AVERAGE(24.49,25.38,24.79)</f>
        <v>24.886666666666667</v>
      </c>
      <c r="F137" s="25"/>
      <c r="G137" s="25"/>
      <c r="H137" s="92">
        <f t="shared" si="26"/>
        <v>2.2121772791209473</v>
      </c>
      <c r="I137" s="92"/>
      <c r="J137" s="92"/>
      <c r="K137" s="92">
        <f t="shared" si="28"/>
        <v>4.5019197775168378E-2</v>
      </c>
      <c r="L137" s="25"/>
      <c r="O137" s="25" t="s">
        <v>101</v>
      </c>
      <c r="P137" s="28">
        <v>2</v>
      </c>
      <c r="Q137" s="25"/>
      <c r="R137" s="25"/>
      <c r="S137" s="26">
        <f>AVERAGE(24.9,24.86,24.83)</f>
        <v>24.863333333333333</v>
      </c>
      <c r="T137" s="25"/>
      <c r="U137" s="25"/>
      <c r="V137" s="92">
        <f t="shared" si="27"/>
        <v>2.3712676755352646</v>
      </c>
      <c r="W137" s="92"/>
      <c r="X137" s="92"/>
      <c r="Y137" s="92">
        <f t="shared" si="29"/>
        <v>0.13783968689735854</v>
      </c>
      <c r="Z137" s="25"/>
    </row>
    <row r="138" spans="1:26" x14ac:dyDescent="0.3">
      <c r="A138" s="25" t="s">
        <v>138</v>
      </c>
      <c r="B138" s="28">
        <v>4</v>
      </c>
      <c r="C138" s="25"/>
      <c r="D138" s="25"/>
      <c r="E138" s="26">
        <f>AVERAGE(22.18,23.49)</f>
        <v>22.835000000000001</v>
      </c>
      <c r="F138" s="25"/>
      <c r="G138" s="25"/>
      <c r="H138" s="92">
        <f t="shared" si="26"/>
        <v>4.1204995552633541</v>
      </c>
      <c r="I138" s="92"/>
      <c r="J138" s="92"/>
      <c r="K138" s="92">
        <f t="shared" si="28"/>
        <v>1.4520142818666128E-2</v>
      </c>
      <c r="L138" s="25"/>
      <c r="O138" s="25" t="s">
        <v>138</v>
      </c>
      <c r="P138" s="28">
        <v>4</v>
      </c>
      <c r="Q138" s="25"/>
      <c r="R138" s="25"/>
      <c r="S138" s="26">
        <f>AVERAGE(22.54,24.25)</f>
        <v>23.395</v>
      </c>
      <c r="T138" s="25"/>
      <c r="U138" s="25"/>
      <c r="V138" s="92">
        <f t="shared" si="27"/>
        <v>3.7098656809768009</v>
      </c>
      <c r="W138" s="92"/>
      <c r="X138" s="92"/>
      <c r="Y138" s="92">
        <f t="shared" si="29"/>
        <v>8.4177923075055464E-2</v>
      </c>
      <c r="Z138" s="25"/>
    </row>
    <row r="139" spans="1:26" x14ac:dyDescent="0.3">
      <c r="A139" s="25" t="s">
        <v>139</v>
      </c>
      <c r="B139" s="28">
        <v>3</v>
      </c>
      <c r="C139" s="25"/>
      <c r="D139" s="25"/>
      <c r="E139" s="26">
        <f>AVERAGE(24.86,25.46)</f>
        <v>25.16</v>
      </c>
      <c r="F139" s="25"/>
      <c r="G139" s="25"/>
      <c r="H139" s="92">
        <f t="shared" si="26"/>
        <v>1.9579410051263437</v>
      </c>
      <c r="I139" s="92"/>
      <c r="J139" s="92"/>
      <c r="K139" s="92">
        <f t="shared" si="28"/>
        <v>1.0858869487970948</v>
      </c>
      <c r="L139" s="25"/>
      <c r="O139" s="25" t="s">
        <v>139</v>
      </c>
      <c r="P139" s="28">
        <v>3</v>
      </c>
      <c r="Q139" s="25"/>
      <c r="R139" s="25"/>
      <c r="S139" s="26">
        <f>AVERAGE(24.4,24.67)</f>
        <v>24.535</v>
      </c>
      <c r="T139" s="25"/>
      <c r="U139" s="25"/>
      <c r="V139" s="92">
        <f t="shared" si="27"/>
        <v>2.6705909525749725</v>
      </c>
      <c r="W139" s="92"/>
      <c r="X139" s="92"/>
      <c r="Y139" s="92">
        <f t="shared" si="29"/>
        <v>0.10851032052546403</v>
      </c>
      <c r="Z139" s="25"/>
    </row>
    <row r="140" spans="1:26" x14ac:dyDescent="0.3">
      <c r="A140" s="25" t="s">
        <v>140</v>
      </c>
      <c r="B140" s="28">
        <v>3</v>
      </c>
      <c r="C140" s="25"/>
      <c r="D140" s="25"/>
      <c r="E140" s="26">
        <f>AVERAGE(23.22,22.68)</f>
        <v>22.95</v>
      </c>
      <c r="F140" s="25"/>
      <c r="G140" s="25"/>
      <c r="H140" s="92">
        <f t="shared" si="26"/>
        <v>4.0135342936436764</v>
      </c>
      <c r="I140" s="92"/>
      <c r="J140" s="92"/>
      <c r="K140" s="92">
        <f t="shared" si="28"/>
        <v>1.027251764391786</v>
      </c>
      <c r="L140" s="25"/>
      <c r="O140" s="25" t="s">
        <v>140</v>
      </c>
      <c r="P140" s="28">
        <v>3</v>
      </c>
      <c r="Q140" s="25"/>
      <c r="R140" s="25"/>
      <c r="S140" s="26">
        <f>AVERAGE(23.28,23.1)</f>
        <v>23.19</v>
      </c>
      <c r="T140" s="25"/>
      <c r="U140" s="25"/>
      <c r="V140" s="92">
        <f t="shared" si="27"/>
        <v>3.8967528031894076</v>
      </c>
      <c r="W140" s="92"/>
      <c r="X140" s="92"/>
      <c r="Y140" s="92">
        <f t="shared" si="29"/>
        <v>0.80416559002806043</v>
      </c>
      <c r="Z140" s="25"/>
    </row>
    <row r="141" spans="1:26" x14ac:dyDescent="0.3">
      <c r="A141" s="25" t="s">
        <v>134</v>
      </c>
      <c r="B141" s="28">
        <v>2</v>
      </c>
      <c r="C141" s="25"/>
      <c r="D141" s="25"/>
      <c r="E141" s="26">
        <f>AVERAGE(24.75,24.71,23.89)</f>
        <v>24.45</v>
      </c>
      <c r="F141" s="25"/>
      <c r="G141" s="25"/>
      <c r="H141" s="92">
        <f t="shared" si="26"/>
        <v>2.6183352290391539</v>
      </c>
      <c r="I141" s="92"/>
      <c r="J141" s="92"/>
      <c r="K141" s="92">
        <f t="shared" si="28"/>
        <v>0.38233845547090295</v>
      </c>
      <c r="L141" s="25"/>
      <c r="O141" s="25" t="s">
        <v>134</v>
      </c>
      <c r="P141" s="28">
        <v>2</v>
      </c>
      <c r="Q141" s="25"/>
      <c r="R141" s="25"/>
      <c r="S141" s="26">
        <f>AVERAGE(24.27,24.27,24.16)</f>
        <v>24.233333333333334</v>
      </c>
      <c r="T141" s="25"/>
      <c r="U141" s="25"/>
      <c r="V141" s="92">
        <f t="shared" si="27"/>
        <v>2.9456037096520618</v>
      </c>
      <c r="W141" s="92"/>
      <c r="X141" s="92"/>
      <c r="Y141" s="92">
        <f t="shared" si="29"/>
        <v>0.89416637570774071</v>
      </c>
      <c r="Z141" s="25"/>
    </row>
    <row r="142" spans="1:26" x14ac:dyDescent="0.3">
      <c r="A142" s="25"/>
      <c r="B142" s="25"/>
      <c r="C142" s="25"/>
      <c r="D142" s="25"/>
      <c r="E142" s="26"/>
      <c r="F142" s="25"/>
      <c r="G142" s="25"/>
      <c r="H142" s="25"/>
      <c r="I142" s="25"/>
      <c r="J142" s="25"/>
      <c r="K142" s="25"/>
      <c r="L142" s="25"/>
      <c r="O142" s="25"/>
      <c r="P142" s="28"/>
      <c r="Q142" s="25"/>
      <c r="R142" s="25"/>
      <c r="S142" s="26"/>
      <c r="T142" s="25"/>
      <c r="U142" s="25"/>
      <c r="V142" s="25"/>
      <c r="W142" s="25"/>
      <c r="X142" s="25"/>
      <c r="Y142" s="25"/>
      <c r="Z142" s="25"/>
    </row>
    <row r="143" spans="1:26" x14ac:dyDescent="0.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x14ac:dyDescent="0.3">
      <c r="A144" s="25" t="s">
        <v>102</v>
      </c>
      <c r="B144" s="25"/>
      <c r="C144" s="96">
        <v>-0.93013270973634954</v>
      </c>
      <c r="D144" s="25"/>
      <c r="E144" s="25"/>
      <c r="F144" s="25"/>
      <c r="G144" s="4" t="s">
        <v>104</v>
      </c>
      <c r="H144" s="5">
        <f>SQRT(SUM(K133:K141)/COUNT(K133:K141))</f>
        <v>0.73697653230283433</v>
      </c>
      <c r="I144" s="6" t="s">
        <v>93</v>
      </c>
      <c r="J144" s="25"/>
      <c r="K144" s="25"/>
      <c r="L144" s="25"/>
      <c r="O144" s="25" t="s">
        <v>102</v>
      </c>
      <c r="P144" s="25"/>
      <c r="Q144" s="96">
        <v>-0.91164449859809438</v>
      </c>
      <c r="R144" s="25"/>
      <c r="S144" s="25"/>
      <c r="T144" s="25"/>
      <c r="U144" s="4" t="s">
        <v>104</v>
      </c>
      <c r="V144" s="5">
        <f>SQRT(SUM(Y133:Y141)/COUNT(Y133:Y141))</f>
        <v>0.97002491830464799</v>
      </c>
      <c r="W144" s="6" t="s">
        <v>93</v>
      </c>
      <c r="X144" s="25"/>
      <c r="Y144" s="25"/>
      <c r="Z144" s="25"/>
    </row>
    <row r="145" spans="1:26" x14ac:dyDescent="0.3">
      <c r="A145" s="25" t="s">
        <v>105</v>
      </c>
      <c r="B145" s="25"/>
      <c r="C145" s="96">
        <v>25.360079982092898</v>
      </c>
      <c r="D145" s="25" t="s">
        <v>106</v>
      </c>
      <c r="E145" s="25"/>
      <c r="F145" s="25"/>
      <c r="G145" s="25"/>
      <c r="H145" s="25"/>
      <c r="I145" s="25"/>
      <c r="J145" s="25"/>
      <c r="K145" s="25"/>
      <c r="L145" s="25"/>
      <c r="O145" s="25" t="s">
        <v>105</v>
      </c>
      <c r="P145" s="25"/>
      <c r="Q145" s="96">
        <v>25.037788725679217</v>
      </c>
      <c r="R145" s="25" t="s">
        <v>106</v>
      </c>
      <c r="S145" s="25"/>
      <c r="T145" s="25"/>
      <c r="U145" s="25"/>
      <c r="V145" s="25"/>
      <c r="W145" s="25"/>
      <c r="X145" s="25"/>
      <c r="Y145" s="25"/>
      <c r="Z145" s="25"/>
    </row>
    <row r="146" spans="1:26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5.6" x14ac:dyDescent="0.3">
      <c r="A147" s="43" t="s">
        <v>256</v>
      </c>
      <c r="B147" s="43"/>
      <c r="C147" s="43" t="s">
        <v>135</v>
      </c>
      <c r="D147" s="43"/>
      <c r="E147" s="25"/>
      <c r="F147" s="25"/>
      <c r="G147" s="25"/>
      <c r="H147" s="25"/>
      <c r="I147" s="25"/>
      <c r="J147" s="25"/>
      <c r="K147" s="25"/>
      <c r="L147" s="25"/>
      <c r="O147" s="43" t="s">
        <v>256</v>
      </c>
      <c r="P147" s="43"/>
      <c r="Q147" s="43" t="s">
        <v>117</v>
      </c>
      <c r="R147" s="43" t="s">
        <v>136</v>
      </c>
      <c r="S147" s="25"/>
      <c r="T147" s="25"/>
      <c r="U147" s="25"/>
      <c r="V147" s="25"/>
      <c r="W147" s="25"/>
      <c r="X147" s="25"/>
      <c r="Y147" s="25"/>
      <c r="Z147" s="25"/>
    </row>
    <row r="149" spans="1:26" ht="16.8" x14ac:dyDescent="0.35">
      <c r="A149" s="91" t="s">
        <v>96</v>
      </c>
      <c r="B149" s="91" t="s">
        <v>97</v>
      </c>
      <c r="C149" s="91"/>
      <c r="D149" s="91"/>
      <c r="E149" s="91" t="s">
        <v>98</v>
      </c>
      <c r="F149" s="91"/>
      <c r="G149" s="91"/>
      <c r="H149" s="91" t="s">
        <v>99</v>
      </c>
      <c r="I149" s="91"/>
      <c r="J149" s="91"/>
      <c r="K149" s="91" t="s">
        <v>100</v>
      </c>
      <c r="L149" s="91"/>
      <c r="O149" s="91" t="s">
        <v>96</v>
      </c>
      <c r="P149" s="91" t="s">
        <v>97</v>
      </c>
      <c r="Q149" s="91"/>
      <c r="R149" s="91"/>
      <c r="S149" s="91" t="s">
        <v>98</v>
      </c>
      <c r="T149" s="91"/>
      <c r="U149" s="91"/>
      <c r="V149" s="91" t="s">
        <v>99</v>
      </c>
      <c r="W149" s="91"/>
      <c r="X149" s="91"/>
      <c r="Y149" s="91" t="s">
        <v>100</v>
      </c>
      <c r="Z149" s="91"/>
    </row>
    <row r="150" spans="1:26" x14ac:dyDescent="0.3">
      <c r="A150" s="30">
        <v>1</v>
      </c>
      <c r="B150" s="30">
        <v>11.6</v>
      </c>
      <c r="C150" s="30"/>
      <c r="D150" s="30"/>
      <c r="E150" s="90">
        <v>10.23</v>
      </c>
      <c r="F150" s="30"/>
      <c r="G150" s="30"/>
      <c r="H150" s="93">
        <f>($C$161)*(E150)+$C$162</f>
        <v>12.883844707519264</v>
      </c>
      <c r="I150" s="93"/>
      <c r="J150" s="93"/>
      <c r="K150" s="93">
        <f>(H150-B150)^2</f>
        <v>1.6482572330252263</v>
      </c>
      <c r="L150" s="30"/>
      <c r="O150" s="30">
        <v>1</v>
      </c>
      <c r="P150" s="30">
        <v>11.6</v>
      </c>
      <c r="Q150" s="30"/>
      <c r="R150" s="30"/>
      <c r="S150" s="90">
        <v>13.52</v>
      </c>
      <c r="T150" s="30"/>
      <c r="U150" s="30"/>
      <c r="V150" s="93">
        <f>($Q$161)*(S150)+$Q$162</f>
        <v>12.450587047843701</v>
      </c>
      <c r="W150" s="93"/>
      <c r="X150" s="93"/>
      <c r="Y150" s="93">
        <f>(V150-P150)^2</f>
        <v>0.72349832595946317</v>
      </c>
      <c r="Z150" s="30"/>
    </row>
    <row r="151" spans="1:26" x14ac:dyDescent="0.3">
      <c r="A151" s="30">
        <v>2</v>
      </c>
      <c r="B151" s="30">
        <v>7.4</v>
      </c>
      <c r="C151" s="30"/>
      <c r="D151" s="30"/>
      <c r="E151" s="90">
        <v>15.53</v>
      </c>
      <c r="F151" s="30"/>
      <c r="G151" s="30"/>
      <c r="H151" s="93">
        <f t="shared" ref="H151:H158" si="30">($C$161)*(E151)+$C$162</f>
        <v>7.2404929430251279</v>
      </c>
      <c r="I151" s="93"/>
      <c r="J151" s="93"/>
      <c r="K151" s="93">
        <f>(H151-B151)^2</f>
        <v>2.5442501224785204E-2</v>
      </c>
      <c r="L151" s="30"/>
      <c r="O151" s="30">
        <v>2</v>
      </c>
      <c r="P151" s="30">
        <v>7.4</v>
      </c>
      <c r="Q151" s="30"/>
      <c r="R151" s="30"/>
      <c r="S151" s="90">
        <v>16.28</v>
      </c>
      <c r="T151" s="30"/>
      <c r="U151" s="30"/>
      <c r="V151" s="93">
        <f t="shared" ref="V151:V158" si="31">($Q$161)*(S151)+$Q$162</f>
        <v>7.7408081338977688</v>
      </c>
      <c r="W151" s="93"/>
      <c r="X151" s="93"/>
      <c r="Y151" s="93">
        <f>(V151-P151)^2</f>
        <v>0.11615018413087926</v>
      </c>
      <c r="Z151" s="30"/>
    </row>
    <row r="152" spans="1:26" x14ac:dyDescent="0.3">
      <c r="A152" s="30">
        <v>3</v>
      </c>
      <c r="B152" s="30">
        <v>8.1999999999999993</v>
      </c>
      <c r="C152" s="30"/>
      <c r="D152" s="30"/>
      <c r="E152" s="90">
        <v>16.97</v>
      </c>
      <c r="F152" s="30"/>
      <c r="G152" s="30"/>
      <c r="H152" s="93">
        <f t="shared" si="30"/>
        <v>5.7072049164455905</v>
      </c>
      <c r="I152" s="93"/>
      <c r="J152" s="93"/>
      <c r="K152" s="93">
        <f t="shared" ref="K152:K158" si="32">(H152-B152)^2</f>
        <v>6.2140273285930316</v>
      </c>
      <c r="L152" s="30"/>
      <c r="O152" s="30">
        <v>3</v>
      </c>
      <c r="P152" s="30">
        <v>8.1999999999999993</v>
      </c>
      <c r="Q152" s="30"/>
      <c r="R152" s="30"/>
      <c r="S152" s="90">
        <v>18.420000000000002</v>
      </c>
      <c r="T152" s="30"/>
      <c r="U152" s="30"/>
      <c r="V152" s="93">
        <f t="shared" si="31"/>
        <v>4.0890230339541844</v>
      </c>
      <c r="W152" s="93"/>
      <c r="X152" s="93"/>
      <c r="Y152" s="93">
        <f t="shared" ref="Y152:Y158" si="33">(V152-P152)^2</f>
        <v>16.900131615359253</v>
      </c>
      <c r="Z152" s="30"/>
    </row>
    <row r="153" spans="1:26" x14ac:dyDescent="0.3">
      <c r="A153" s="30">
        <v>4</v>
      </c>
      <c r="B153" s="30">
        <v>9.6999999999999993</v>
      </c>
      <c r="C153" s="30"/>
      <c r="D153" s="30"/>
      <c r="E153" s="90">
        <v>16.93</v>
      </c>
      <c r="F153" s="30"/>
      <c r="G153" s="30"/>
      <c r="H153" s="93">
        <f t="shared" si="30"/>
        <v>5.7497962505172424</v>
      </c>
      <c r="I153" s="93"/>
      <c r="J153" s="93"/>
      <c r="K153" s="93">
        <f t="shared" si="32"/>
        <v>15.60410966242763</v>
      </c>
      <c r="L153" s="30"/>
      <c r="O153" s="30">
        <v>4</v>
      </c>
      <c r="P153" s="30">
        <v>9.6999999999999993</v>
      </c>
      <c r="Q153" s="30"/>
      <c r="R153" s="30"/>
      <c r="S153" s="90">
        <v>16.760000000000002</v>
      </c>
      <c r="T153" s="30"/>
      <c r="U153" s="30"/>
      <c r="V153" s="93">
        <f t="shared" si="31"/>
        <v>6.9217161488636911</v>
      </c>
      <c r="W153" s="93"/>
      <c r="X153" s="93"/>
      <c r="Y153" s="93">
        <f t="shared" si="33"/>
        <v>7.7188611574847954</v>
      </c>
      <c r="Z153" s="30"/>
    </row>
    <row r="154" spans="1:26" x14ac:dyDescent="0.3">
      <c r="A154" s="30" t="s">
        <v>101</v>
      </c>
      <c r="B154" s="99">
        <v>2</v>
      </c>
      <c r="C154" s="30"/>
      <c r="D154" s="30"/>
      <c r="E154" s="90">
        <f>AVERAGE(18.53,19.27,18.75)</f>
        <v>18.849999999999998</v>
      </c>
      <c r="F154" s="30"/>
      <c r="G154" s="30"/>
      <c r="H154" s="93">
        <f t="shared" si="30"/>
        <v>3.7054122150778603</v>
      </c>
      <c r="I154" s="93"/>
      <c r="J154" s="93"/>
      <c r="K154" s="93">
        <f t="shared" si="32"/>
        <v>2.9084308233367744</v>
      </c>
      <c r="L154" s="30"/>
      <c r="O154" s="30" t="s">
        <v>101</v>
      </c>
      <c r="P154" s="99">
        <v>2</v>
      </c>
      <c r="Q154" s="30"/>
      <c r="R154" s="30"/>
      <c r="S154" s="90">
        <f>AVERAGE(18.08,17.92,19.11)</f>
        <v>18.37</v>
      </c>
      <c r="T154" s="30"/>
      <c r="U154" s="30"/>
      <c r="V154" s="93">
        <f t="shared" si="31"/>
        <v>4.1743451157285669</v>
      </c>
      <c r="W154" s="93"/>
      <c r="X154" s="93"/>
      <c r="Y154" s="93">
        <f t="shared" si="33"/>
        <v>4.7277766822926752</v>
      </c>
      <c r="Z154" s="30"/>
    </row>
    <row r="155" spans="1:26" x14ac:dyDescent="0.3">
      <c r="A155" s="30" t="s">
        <v>138</v>
      </c>
      <c r="B155" s="99">
        <v>4</v>
      </c>
      <c r="C155" s="30"/>
      <c r="D155" s="30"/>
      <c r="E155" s="90">
        <f>AVERAGE(16.7,18.41)</f>
        <v>17.555</v>
      </c>
      <c r="F155" s="30"/>
      <c r="G155" s="30"/>
      <c r="H155" s="93">
        <f t="shared" si="30"/>
        <v>5.0843066556476515</v>
      </c>
      <c r="I155" s="93"/>
      <c r="J155" s="93"/>
      <c r="K155" s="93">
        <f t="shared" si="32"/>
        <v>1.1757209234817947</v>
      </c>
      <c r="L155" s="30"/>
      <c r="O155" s="30" t="s">
        <v>138</v>
      </c>
      <c r="P155" s="99">
        <v>4</v>
      </c>
      <c r="Q155" s="30"/>
      <c r="R155" s="30"/>
      <c r="S155" s="90">
        <f>AVERAGE(17.78,18.69)</f>
        <v>18.234999999999999</v>
      </c>
      <c r="T155" s="30"/>
      <c r="U155" s="30"/>
      <c r="V155" s="93">
        <f>($Q$161)*(S155)+$Q$162</f>
        <v>4.4047147365194022</v>
      </c>
      <c r="W155" s="93"/>
      <c r="X155" s="93"/>
      <c r="Y155" s="93">
        <f t="shared" si="33"/>
        <v>0.1637940179559691</v>
      </c>
      <c r="Z155" s="30"/>
    </row>
    <row r="156" spans="1:26" x14ac:dyDescent="0.3">
      <c r="A156" s="30" t="s">
        <v>139</v>
      </c>
      <c r="B156" s="99">
        <v>3</v>
      </c>
      <c r="C156" s="30"/>
      <c r="D156" s="30"/>
      <c r="E156" s="90">
        <f>AVERAGE(18.91,20.16)</f>
        <v>19.535</v>
      </c>
      <c r="F156" s="30"/>
      <c r="G156" s="30"/>
      <c r="H156" s="93">
        <f t="shared" si="30"/>
        <v>2.9760356191007844</v>
      </c>
      <c r="I156" s="93"/>
      <c r="J156" s="93"/>
      <c r="K156" s="93">
        <f t="shared" si="32"/>
        <v>5.7429155188268939E-4</v>
      </c>
      <c r="L156" s="30"/>
      <c r="O156" s="30" t="s">
        <v>139</v>
      </c>
      <c r="P156" s="99">
        <v>3</v>
      </c>
      <c r="Q156" s="30"/>
      <c r="R156" s="30"/>
      <c r="S156" s="90">
        <f>AVERAGE(18.46,19.34)</f>
        <v>18.899999999999999</v>
      </c>
      <c r="T156" s="30"/>
      <c r="U156" s="30"/>
      <c r="V156" s="93">
        <f t="shared" si="31"/>
        <v>3.2699310489201139</v>
      </c>
      <c r="W156" s="93"/>
      <c r="X156" s="93"/>
      <c r="Y156" s="93">
        <f t="shared" si="33"/>
        <v>7.2862771171112908E-2</v>
      </c>
      <c r="Z156" s="30"/>
    </row>
    <row r="157" spans="1:26" x14ac:dyDescent="0.3">
      <c r="A157" s="30" t="s">
        <v>140</v>
      </c>
      <c r="B157" s="99">
        <v>3</v>
      </c>
      <c r="C157" s="30"/>
      <c r="D157" s="30"/>
      <c r="E157" s="90">
        <f>AVERAGE(19.22,17.18)</f>
        <v>18.2</v>
      </c>
      <c r="F157" s="30"/>
      <c r="G157" s="30"/>
      <c r="H157" s="93">
        <f t="shared" si="30"/>
        <v>4.3975213937422346</v>
      </c>
      <c r="I157" s="93"/>
      <c r="J157" s="93"/>
      <c r="K157" s="93">
        <f t="shared" si="32"/>
        <v>1.953066045967238</v>
      </c>
      <c r="L157" s="30"/>
      <c r="O157" s="30" t="s">
        <v>140</v>
      </c>
      <c r="P157" s="99">
        <v>3</v>
      </c>
      <c r="Q157" s="30"/>
      <c r="R157" s="30"/>
      <c r="S157" s="90">
        <f>AVERAGE(19.16,17.68)</f>
        <v>18.420000000000002</v>
      </c>
      <c r="T157" s="30"/>
      <c r="U157" s="30"/>
      <c r="V157" s="93">
        <f t="shared" si="31"/>
        <v>4.0890230339541844</v>
      </c>
      <c r="W157" s="93"/>
      <c r="X157" s="93"/>
      <c r="Y157" s="93">
        <f t="shared" si="33"/>
        <v>1.1859711684827767</v>
      </c>
      <c r="Z157" s="30"/>
    </row>
    <row r="158" spans="1:26" x14ac:dyDescent="0.3">
      <c r="A158" s="30" t="s">
        <v>134</v>
      </c>
      <c r="B158" s="99">
        <v>2</v>
      </c>
      <c r="C158" s="30"/>
      <c r="D158" s="30"/>
      <c r="E158" s="90">
        <f>AVERAGE(18.68,19.92,19.5)</f>
        <v>19.366666666666667</v>
      </c>
      <c r="F158" s="30"/>
      <c r="G158" s="30"/>
      <c r="H158" s="93">
        <f t="shared" si="30"/>
        <v>3.1552741499856616</v>
      </c>
      <c r="I158" s="93"/>
      <c r="J158" s="93"/>
      <c r="K158" s="93">
        <f t="shared" si="32"/>
        <v>1.3346583616250929</v>
      </c>
      <c r="L158" s="30"/>
      <c r="O158" s="30" t="s">
        <v>134</v>
      </c>
      <c r="P158" s="99">
        <v>2</v>
      </c>
      <c r="Q158" s="30"/>
      <c r="R158" s="30"/>
      <c r="S158" s="90">
        <f>AVERAGE(18.38,18.84,18.62)</f>
        <v>18.613333333333333</v>
      </c>
      <c r="T158" s="30"/>
      <c r="U158" s="30"/>
      <c r="V158" s="93">
        <f t="shared" si="31"/>
        <v>3.7591109844265738</v>
      </c>
      <c r="W158" s="93"/>
      <c r="X158" s="93"/>
      <c r="Y158" s="93">
        <f t="shared" si="33"/>
        <v>3.0944714555302295</v>
      </c>
      <c r="Z158" s="30"/>
    </row>
    <row r="159" spans="1:26" x14ac:dyDescent="0.3">
      <c r="A159" s="30"/>
      <c r="B159" s="99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O159" s="30"/>
      <c r="P159" s="99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x14ac:dyDescent="0.3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x14ac:dyDescent="0.3">
      <c r="A161" s="30" t="s">
        <v>102</v>
      </c>
      <c r="B161" s="30"/>
      <c r="C161" s="98">
        <v>-1.0647833517913465</v>
      </c>
      <c r="D161" s="30"/>
      <c r="E161" s="30"/>
      <c r="F161" s="30"/>
      <c r="G161" s="4" t="s">
        <v>104</v>
      </c>
      <c r="H161" s="5">
        <f>SQRT(SUM(K150:K158)/COUNT(K150:K158))</f>
        <v>1.851854541060977</v>
      </c>
      <c r="I161" s="6" t="s">
        <v>93</v>
      </c>
      <c r="J161" s="30"/>
      <c r="K161" s="30"/>
      <c r="L161" s="30"/>
      <c r="O161" s="30" t="s">
        <v>102</v>
      </c>
      <c r="P161" s="30"/>
      <c r="Q161" s="98">
        <v>-1.7064416354876557</v>
      </c>
      <c r="R161" s="30"/>
      <c r="S161" s="30"/>
      <c r="T161" s="30"/>
      <c r="U161" s="4" t="s">
        <v>104</v>
      </c>
      <c r="V161" s="5">
        <f>SQRT(SUM(Y150:Y158)/COUNT(Y150:Y158))</f>
        <v>1.9636563791493991</v>
      </c>
      <c r="W161" s="6" t="s">
        <v>93</v>
      </c>
      <c r="X161" s="30"/>
      <c r="Y161" s="30"/>
      <c r="Z161" s="30"/>
    </row>
    <row r="162" spans="1:26" x14ac:dyDescent="0.3">
      <c r="A162" s="30" t="s">
        <v>105</v>
      </c>
      <c r="B162" s="30"/>
      <c r="C162" s="98">
        <v>23.776578396344739</v>
      </c>
      <c r="D162" s="30" t="s">
        <v>106</v>
      </c>
      <c r="E162" s="30"/>
      <c r="F162" s="30"/>
      <c r="G162" s="30"/>
      <c r="H162" s="30"/>
      <c r="I162" s="30"/>
      <c r="J162" s="30"/>
      <c r="K162" s="30"/>
      <c r="L162" s="30"/>
      <c r="O162" s="30" t="s">
        <v>105</v>
      </c>
      <c r="P162" s="30"/>
      <c r="Q162" s="98">
        <v>35.521677959636804</v>
      </c>
      <c r="R162" s="30" t="s">
        <v>106</v>
      </c>
      <c r="S162" s="30"/>
      <c r="T162" s="30"/>
      <c r="U162" s="30"/>
      <c r="V162" s="30"/>
      <c r="W162" s="30"/>
      <c r="X162" s="30"/>
      <c r="Y162" s="30"/>
      <c r="Z162" s="30"/>
    </row>
    <row r="163" spans="1:26" x14ac:dyDescent="0.3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6" x14ac:dyDescent="0.3">
      <c r="A164" s="44" t="s">
        <v>257</v>
      </c>
      <c r="B164" s="44"/>
      <c r="C164" s="44" t="s">
        <v>135</v>
      </c>
      <c r="D164" s="44"/>
      <c r="E164" s="30"/>
      <c r="F164" s="30"/>
      <c r="G164" s="30"/>
      <c r="H164" s="30"/>
      <c r="I164" s="30"/>
      <c r="J164" s="30"/>
      <c r="K164" s="30"/>
      <c r="L164" s="30"/>
      <c r="O164" s="44" t="s">
        <v>257</v>
      </c>
      <c r="P164" s="44"/>
      <c r="Q164" s="44" t="s">
        <v>117</v>
      </c>
      <c r="R164" s="44" t="s">
        <v>136</v>
      </c>
      <c r="S164" s="30"/>
      <c r="T164" s="30"/>
      <c r="U164" s="30"/>
      <c r="V164" s="30"/>
      <c r="W164" s="30"/>
      <c r="X164" s="30"/>
      <c r="Y164" s="30"/>
      <c r="Z164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E053E-8424-4862-8DF7-F3B93FB17B13}">
  <sheetPr>
    <tabColor rgb="FF00B050"/>
  </sheetPr>
  <dimension ref="A1:Z236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141</v>
      </c>
    </row>
    <row r="3" spans="1:12" x14ac:dyDescent="0.3">
      <c r="G3" t="s">
        <v>142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3">
        <v>3.76</v>
      </c>
      <c r="C14" s="32"/>
      <c r="D14" s="32"/>
      <c r="E14" s="33">
        <v>27.391200000000001</v>
      </c>
      <c r="F14" s="32"/>
      <c r="G14" s="32"/>
      <c r="H14" s="94">
        <f>($C$33)*(E14)+$C$34</f>
        <v>3.8627373061767116</v>
      </c>
      <c r="I14" s="94"/>
      <c r="J14" s="94"/>
      <c r="K14" s="94">
        <f>(H14-B14)^2</f>
        <v>1.0554954080447434E-2</v>
      </c>
      <c r="L14" s="32"/>
    </row>
    <row r="15" spans="1:12" x14ac:dyDescent="0.3">
      <c r="A15" s="32">
        <v>2</v>
      </c>
      <c r="B15" s="33">
        <v>3.78</v>
      </c>
      <c r="C15" s="32"/>
      <c r="D15" s="32"/>
      <c r="E15" s="33">
        <v>27.476700000000001</v>
      </c>
      <c r="F15" s="32"/>
      <c r="G15" s="32"/>
      <c r="H15" s="94">
        <f>($C$33)*(E15)+$C$34</f>
        <v>3.780616716916807</v>
      </c>
      <c r="I15" s="94"/>
      <c r="J15" s="94"/>
      <c r="K15" s="94">
        <f>(H15-B15)^2</f>
        <v>3.8033975547618238E-7</v>
      </c>
      <c r="L15" s="32"/>
    </row>
    <row r="16" spans="1:12" x14ac:dyDescent="0.3">
      <c r="A16" s="32">
        <v>3</v>
      </c>
      <c r="B16" s="33">
        <v>5.63</v>
      </c>
      <c r="C16" s="32"/>
      <c r="D16" s="32"/>
      <c r="E16" s="33">
        <v>25.2178</v>
      </c>
      <c r="F16" s="32"/>
      <c r="G16" s="32"/>
      <c r="H16" s="94">
        <f>($C$33)*(E16)+$C$34</f>
        <v>5.9502330804162291</v>
      </c>
      <c r="I16" s="94"/>
      <c r="J16" s="94"/>
      <c r="K16" s="94">
        <f t="shared" ref="K16:K30" si="0">(H16-B16)^2</f>
        <v>0.10254922579286713</v>
      </c>
      <c r="L16" s="32"/>
    </row>
    <row r="17" spans="1:12" x14ac:dyDescent="0.3">
      <c r="A17" s="32">
        <v>4</v>
      </c>
      <c r="B17" s="33">
        <v>3.06</v>
      </c>
      <c r="C17" s="32"/>
      <c r="D17" s="32"/>
      <c r="E17" s="33">
        <v>28.626999999999999</v>
      </c>
      <c r="F17" s="32"/>
      <c r="G17" s="32"/>
      <c r="H17" s="94">
        <f t="shared" ref="H17:H30" si="1">($C$33)*(E17)+$C$34</f>
        <v>2.6757826370844207</v>
      </c>
      <c r="I17" s="94"/>
      <c r="J17" s="94"/>
      <c r="K17" s="94">
        <f t="shared" si="0"/>
        <v>0.14762298196580204</v>
      </c>
      <c r="L17" s="32"/>
    </row>
    <row r="18" spans="1:12" x14ac:dyDescent="0.3">
      <c r="A18" s="32">
        <v>5</v>
      </c>
      <c r="B18" s="33">
        <v>3.32</v>
      </c>
      <c r="C18" s="32"/>
      <c r="D18" s="32"/>
      <c r="E18" s="33">
        <v>28.0808</v>
      </c>
      <c r="F18" s="32"/>
      <c r="G18" s="32"/>
      <c r="H18" s="94">
        <f t="shared" si="1"/>
        <v>3.2003939336196296</v>
      </c>
      <c r="I18" s="94"/>
      <c r="J18" s="94"/>
      <c r="K18" s="94">
        <f t="shared" si="0"/>
        <v>1.430561111498552E-2</v>
      </c>
      <c r="L18" s="32"/>
    </row>
    <row r="19" spans="1:12" x14ac:dyDescent="0.3">
      <c r="A19" s="32">
        <v>6</v>
      </c>
      <c r="B19" s="33">
        <v>3.49</v>
      </c>
      <c r="C19" s="32"/>
      <c r="D19" s="32"/>
      <c r="E19" s="33">
        <v>27.594200000000001</v>
      </c>
      <c r="F19" s="32"/>
      <c r="G19" s="32"/>
      <c r="H19" s="94">
        <f t="shared" si="1"/>
        <v>3.6677609363549486</v>
      </c>
      <c r="I19" s="94"/>
      <c r="J19" s="94"/>
      <c r="K19" s="94">
        <f t="shared" si="0"/>
        <v>3.1598950493788011E-2</v>
      </c>
      <c r="L19" s="32"/>
    </row>
    <row r="20" spans="1:12" x14ac:dyDescent="0.3">
      <c r="A20" s="32">
        <v>7</v>
      </c>
      <c r="B20" s="33">
        <v>3.38</v>
      </c>
      <c r="C20" s="32"/>
      <c r="D20" s="32"/>
      <c r="E20" s="33">
        <v>27.881499999999999</v>
      </c>
      <c r="F20" s="32"/>
      <c r="G20" s="32"/>
      <c r="H20" s="94">
        <f t="shared" si="1"/>
        <v>3.3918165469471049</v>
      </c>
      <c r="I20" s="94"/>
      <c r="J20" s="94"/>
      <c r="K20" s="94">
        <f t="shared" si="0"/>
        <v>1.3963078175313623E-4</v>
      </c>
      <c r="L20" s="32"/>
    </row>
    <row r="21" spans="1:12" x14ac:dyDescent="0.3">
      <c r="A21" s="32">
        <v>8</v>
      </c>
      <c r="B21" s="33">
        <v>2.91</v>
      </c>
      <c r="C21" s="32"/>
      <c r="D21" s="32"/>
      <c r="E21" s="33">
        <v>28.8231</v>
      </c>
      <c r="F21" s="32"/>
      <c r="G21" s="32"/>
      <c r="H21" s="94">
        <f t="shared" si="1"/>
        <v>2.487433542887139</v>
      </c>
      <c r="I21" s="94"/>
      <c r="J21" s="94"/>
      <c r="K21" s="94">
        <f t="shared" si="0"/>
        <v>0.1785624106769155</v>
      </c>
      <c r="L21" s="32"/>
    </row>
    <row r="22" spans="1:12" x14ac:dyDescent="0.3">
      <c r="A22" s="32">
        <v>9</v>
      </c>
      <c r="B22" s="33">
        <v>2.56</v>
      </c>
      <c r="C22" s="32"/>
      <c r="D22" s="32"/>
      <c r="E22" s="33">
        <v>28.891200000000001</v>
      </c>
      <c r="F22" s="32"/>
      <c r="G22" s="32"/>
      <c r="H22" s="94">
        <f t="shared" si="1"/>
        <v>2.422025213897669</v>
      </c>
      <c r="I22" s="94"/>
      <c r="J22" s="94"/>
      <c r="K22" s="94">
        <f t="shared" si="0"/>
        <v>1.9037041599984005E-2</v>
      </c>
      <c r="L22" s="32"/>
    </row>
    <row r="23" spans="1:12" x14ac:dyDescent="0.3">
      <c r="A23" s="32">
        <v>10</v>
      </c>
      <c r="B23" s="33">
        <v>2.12</v>
      </c>
      <c r="C23" s="32"/>
      <c r="D23" s="32"/>
      <c r="E23" s="33">
        <v>29.116800000000001</v>
      </c>
      <c r="F23" s="32"/>
      <c r="G23" s="32"/>
      <c r="H23" s="94">
        <f t="shared" si="1"/>
        <v>2.205342115218901</v>
      </c>
      <c r="I23" s="94"/>
      <c r="J23" s="94"/>
      <c r="K23" s="94">
        <f t="shared" si="0"/>
        <v>7.2832766300361552E-3</v>
      </c>
      <c r="L23" s="32"/>
    </row>
    <row r="24" spans="1:12" x14ac:dyDescent="0.3">
      <c r="A24" s="32">
        <v>11</v>
      </c>
      <c r="B24" s="33">
        <v>8.01</v>
      </c>
      <c r="C24" s="32"/>
      <c r="D24" s="32"/>
      <c r="E24" s="33">
        <v>22.9483</v>
      </c>
      <c r="F24" s="32"/>
      <c r="G24" s="32"/>
      <c r="H24" s="94">
        <f t="shared" si="1"/>
        <v>8.1300304760344204</v>
      </c>
      <c r="I24" s="94"/>
      <c r="J24" s="94"/>
      <c r="K24" s="94">
        <f t="shared" si="0"/>
        <v>1.4407315177049625E-2</v>
      </c>
      <c r="L24" s="32"/>
    </row>
    <row r="25" spans="1:12" x14ac:dyDescent="0.3">
      <c r="A25" s="32">
        <v>12</v>
      </c>
      <c r="B25" s="33">
        <v>8.01</v>
      </c>
      <c r="C25" s="32"/>
      <c r="D25" s="32"/>
      <c r="E25" s="33">
        <v>23.571400000000001</v>
      </c>
      <c r="F25" s="32"/>
      <c r="G25" s="32"/>
      <c r="H25" s="94">
        <f t="shared" si="1"/>
        <v>7.5315586729017063</v>
      </c>
      <c r="I25" s="94"/>
      <c r="J25" s="94"/>
      <c r="K25" s="94">
        <f>(H25-B25)^2</f>
        <v>0.22890610347557624</v>
      </c>
      <c r="L25" s="32"/>
    </row>
    <row r="26" spans="1:12" x14ac:dyDescent="0.3">
      <c r="A26" s="32">
        <v>13</v>
      </c>
      <c r="B26" s="33">
        <v>8.01</v>
      </c>
      <c r="C26" s="32"/>
      <c r="D26" s="32"/>
      <c r="E26" s="33">
        <v>23.1173</v>
      </c>
      <c r="F26" s="32"/>
      <c r="G26" s="32"/>
      <c r="H26" s="94">
        <f t="shared" si="1"/>
        <v>7.9677102469709808</v>
      </c>
      <c r="I26" s="94"/>
      <c r="J26" s="94"/>
      <c r="K26" s="94">
        <f t="shared" si="0"/>
        <v>1.7884232112554165E-3</v>
      </c>
      <c r="L26" s="32"/>
    </row>
    <row r="27" spans="1:12" x14ac:dyDescent="0.3">
      <c r="A27" s="32">
        <v>14</v>
      </c>
      <c r="B27" s="33">
        <v>8.01</v>
      </c>
      <c r="C27" s="32"/>
      <c r="D27" s="32"/>
      <c r="E27" s="33">
        <v>22.870799999999999</v>
      </c>
      <c r="F27" s="32"/>
      <c r="G27" s="32"/>
      <c r="H27" s="94">
        <f t="shared" si="1"/>
        <v>8.2044672674688393</v>
      </c>
      <c r="I27" s="94"/>
      <c r="J27" s="94"/>
      <c r="K27" s="94">
        <f t="shared" si="0"/>
        <v>3.781751811679715E-2</v>
      </c>
      <c r="L27" s="32"/>
    </row>
    <row r="28" spans="1:12" x14ac:dyDescent="0.3">
      <c r="A28" s="32">
        <v>15</v>
      </c>
      <c r="B28" s="33">
        <v>8.01</v>
      </c>
      <c r="C28" s="32"/>
      <c r="D28" s="32"/>
      <c r="E28" s="33">
        <v>23.126799999999999</v>
      </c>
      <c r="F28" s="32"/>
      <c r="G28" s="32"/>
      <c r="H28" s="94">
        <f t="shared" si="1"/>
        <v>7.958585737053216</v>
      </c>
      <c r="I28" s="94"/>
      <c r="J28" s="94"/>
      <c r="K28" s="94">
        <f t="shared" si="0"/>
        <v>2.6434264343610206E-3</v>
      </c>
      <c r="L28" s="32"/>
    </row>
    <row r="29" spans="1:12" x14ac:dyDescent="0.3">
      <c r="A29" s="32" t="s">
        <v>143</v>
      </c>
      <c r="B29" s="33">
        <v>3.78</v>
      </c>
      <c r="C29" s="32"/>
      <c r="D29" s="32"/>
      <c r="E29" s="33">
        <f>AVERAGE(27.6497,26.8356,27.359)</f>
        <v>27.281433333333336</v>
      </c>
      <c r="F29" s="32"/>
      <c r="G29" s="32"/>
      <c r="H29" s="94">
        <f t="shared" si="1"/>
        <v>3.968165415507265</v>
      </c>
      <c r="I29" s="94"/>
      <c r="J29" s="94"/>
      <c r="K29" s="94">
        <f t="shared" si="0"/>
        <v>3.540622359302175E-2</v>
      </c>
      <c r="L29" s="32"/>
    </row>
    <row r="30" spans="1:12" x14ac:dyDescent="0.3">
      <c r="A30" s="32" t="s">
        <v>144</v>
      </c>
      <c r="B30" s="33">
        <v>1.04</v>
      </c>
      <c r="C30" s="32"/>
      <c r="D30" s="32"/>
      <c r="E30" s="33">
        <f>AVERAGE(30.8229,29.5736,29.2348)</f>
        <v>29.877100000000002</v>
      </c>
      <c r="F30" s="32"/>
      <c r="G30" s="32"/>
      <c r="H30" s="94">
        <f t="shared" si="1"/>
        <v>1.475093179379062</v>
      </c>
      <c r="I30" s="94"/>
      <c r="J30" s="94"/>
      <c r="K30" s="94">
        <f t="shared" si="0"/>
        <v>0.18930607474218061</v>
      </c>
      <c r="L30" s="32"/>
    </row>
    <row r="31" spans="1:12" x14ac:dyDescent="0.3">
      <c r="A31" s="32"/>
      <c r="B31" s="35"/>
      <c r="C31" s="32"/>
      <c r="D31" s="32"/>
      <c r="E31" s="34"/>
      <c r="F31" s="32"/>
      <c r="G31" s="32"/>
      <c r="H31" s="34"/>
      <c r="I31" s="32"/>
      <c r="J31" s="32"/>
      <c r="K31" s="33"/>
      <c r="L31" s="32"/>
    </row>
    <row r="32" spans="1:12" x14ac:dyDescent="0.3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26" x14ac:dyDescent="0.3">
      <c r="A33" s="31" t="s">
        <v>102</v>
      </c>
      <c r="B33" s="32"/>
      <c r="C33" s="97">
        <v>-0.96047472818602875</v>
      </c>
      <c r="D33" s="32"/>
      <c r="E33" s="32"/>
      <c r="F33" s="32"/>
      <c r="G33" s="4" t="s">
        <v>104</v>
      </c>
      <c r="H33" s="5">
        <f>SQRT(SUM(K14:K30)/COUNT(K14:K30))</f>
        <v>0.24518055150614498</v>
      </c>
      <c r="I33" s="6" t="s">
        <v>93</v>
      </c>
      <c r="J33" s="32"/>
      <c r="K33" s="32"/>
      <c r="L33" s="32"/>
    </row>
    <row r="34" spans="1:26" x14ac:dyDescent="0.3">
      <c r="A34" s="31" t="s">
        <v>105</v>
      </c>
      <c r="B34" s="32"/>
      <c r="C34" s="97">
        <v>30.171292680865864</v>
      </c>
      <c r="D34" s="32" t="s">
        <v>106</v>
      </c>
      <c r="E34" s="32"/>
      <c r="F34" s="32"/>
      <c r="G34" s="32"/>
      <c r="H34" s="32"/>
      <c r="I34" s="32"/>
      <c r="J34" s="32"/>
      <c r="K34" s="32"/>
      <c r="L34" s="32"/>
    </row>
    <row r="35" spans="1:26" x14ac:dyDescent="0.3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26" x14ac:dyDescent="0.3">
      <c r="A36" s="31" t="s">
        <v>107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8" spans="1:26" ht="16.8" x14ac:dyDescent="0.35">
      <c r="A38" s="24" t="s">
        <v>96</v>
      </c>
      <c r="B38" s="24" t="s">
        <v>97</v>
      </c>
      <c r="C38" s="24"/>
      <c r="D38" s="24"/>
      <c r="E38" s="24" t="s">
        <v>98</v>
      </c>
      <c r="F38" s="24"/>
      <c r="G38" s="24"/>
      <c r="H38" s="24" t="s">
        <v>99</v>
      </c>
      <c r="I38" s="24"/>
      <c r="J38" s="24"/>
      <c r="K38" s="24" t="s">
        <v>100</v>
      </c>
      <c r="L38" s="24"/>
      <c r="O38" s="24" t="s">
        <v>96</v>
      </c>
      <c r="P38" s="24" t="s">
        <v>97</v>
      </c>
      <c r="Q38" s="24"/>
      <c r="R38" s="24"/>
      <c r="S38" s="24" t="s">
        <v>98</v>
      </c>
      <c r="T38" s="24"/>
      <c r="U38" s="24"/>
      <c r="V38" s="24" t="s">
        <v>99</v>
      </c>
      <c r="W38" s="24"/>
      <c r="X38" s="24"/>
      <c r="Y38" s="24" t="s">
        <v>100</v>
      </c>
      <c r="Z38" s="24"/>
    </row>
    <row r="39" spans="1:26" x14ac:dyDescent="0.3">
      <c r="A39" s="25">
        <v>1</v>
      </c>
      <c r="B39" s="25">
        <v>3.76</v>
      </c>
      <c r="C39" s="25"/>
      <c r="D39" s="25"/>
      <c r="E39" s="26">
        <v>27.33</v>
      </c>
      <c r="F39" s="25"/>
      <c r="G39" s="25"/>
      <c r="H39" s="92">
        <f>($C$58)*(E39)+$C$59</f>
        <v>3.8381974215995953</v>
      </c>
      <c r="I39" s="92"/>
      <c r="J39" s="92"/>
      <c r="K39" s="92">
        <f>(H39-B39)^2</f>
        <v>6.1148367448248895E-3</v>
      </c>
      <c r="L39" s="92"/>
      <c r="O39" s="25">
        <v>1</v>
      </c>
      <c r="P39" s="25">
        <v>3.76</v>
      </c>
      <c r="Q39" s="25"/>
      <c r="R39" s="25"/>
      <c r="S39" s="26">
        <v>26.85</v>
      </c>
      <c r="T39" s="25"/>
      <c r="U39" s="25"/>
      <c r="V39" s="92">
        <f>($Q$58)*(S39)+$Q$59</f>
        <v>3.9282582888667967</v>
      </c>
      <c r="W39" s="92"/>
      <c r="X39" s="92"/>
      <c r="Y39" s="92">
        <f>(V39-P39)^2</f>
        <v>2.8310851772382486E-2</v>
      </c>
      <c r="Z39" s="25"/>
    </row>
    <row r="40" spans="1:26" x14ac:dyDescent="0.3">
      <c r="A40" s="25">
        <v>2</v>
      </c>
      <c r="B40" s="25">
        <v>3.78</v>
      </c>
      <c r="C40" s="25"/>
      <c r="D40" s="25"/>
      <c r="E40" s="26">
        <v>27.38</v>
      </c>
      <c r="F40" s="25"/>
      <c r="G40" s="25"/>
      <c r="H40" s="92">
        <f t="shared" ref="H40:H55" si="2">($C$58)*(E40)+$C$59</f>
        <v>3.7913051112338962</v>
      </c>
      <c r="I40" s="92"/>
      <c r="J40" s="92"/>
      <c r="K40" s="92">
        <f>(H40-B40)^2</f>
        <v>1.2780554001077141E-4</v>
      </c>
      <c r="L40" s="92"/>
      <c r="O40" s="25">
        <v>2</v>
      </c>
      <c r="P40" s="25">
        <v>3.78</v>
      </c>
      <c r="Q40" s="25"/>
      <c r="R40" s="25"/>
      <c r="S40" s="26">
        <v>26.85</v>
      </c>
      <c r="T40" s="25"/>
      <c r="U40" s="25"/>
      <c r="V40" s="92">
        <f t="shared" ref="V40:V55" si="3">($Q$58)*(S40)+$Q$59</f>
        <v>3.9282582888667967</v>
      </c>
      <c r="W40" s="92"/>
      <c r="X40" s="92"/>
      <c r="Y40" s="92">
        <f>(V40-P40)^2</f>
        <v>2.1980520217710603E-2</v>
      </c>
      <c r="Z40" s="25"/>
    </row>
    <row r="41" spans="1:26" x14ac:dyDescent="0.3">
      <c r="A41" s="25">
        <v>3</v>
      </c>
      <c r="B41" s="25">
        <v>5.63</v>
      </c>
      <c r="C41" s="25"/>
      <c r="D41" s="25"/>
      <c r="E41" s="26">
        <v>25.07</v>
      </c>
      <c r="F41" s="25"/>
      <c r="G41" s="25"/>
      <c r="H41" s="92">
        <f t="shared" si="2"/>
        <v>5.9577298501291587</v>
      </c>
      <c r="I41" s="92"/>
      <c r="J41" s="92"/>
      <c r="K41" s="92">
        <f t="shared" ref="K41:K49" si="4">(H41-B41)^2</f>
        <v>0.10740685466568088</v>
      </c>
      <c r="L41" s="92"/>
      <c r="O41" s="25">
        <v>3</v>
      </c>
      <c r="P41" s="25">
        <v>5.63</v>
      </c>
      <c r="Q41" s="25"/>
      <c r="R41" s="25"/>
      <c r="S41" s="26">
        <v>24.74</v>
      </c>
      <c r="T41" s="25"/>
      <c r="U41" s="25"/>
      <c r="V41" s="92">
        <f t="shared" si="3"/>
        <v>5.9320971596881051</v>
      </c>
      <c r="W41" s="92"/>
      <c r="X41" s="92"/>
      <c r="Y41" s="92">
        <f t="shared" ref="Y41:Y49" si="5">(V41-P41)^2</f>
        <v>9.1262693891620561E-2</v>
      </c>
      <c r="Z41" s="25"/>
    </row>
    <row r="42" spans="1:26" x14ac:dyDescent="0.3">
      <c r="A42" s="25">
        <v>4</v>
      </c>
      <c r="B42" s="25">
        <v>3.06</v>
      </c>
      <c r="C42" s="25"/>
      <c r="D42" s="25"/>
      <c r="E42" s="26">
        <v>28.54</v>
      </c>
      <c r="F42" s="25"/>
      <c r="G42" s="25"/>
      <c r="H42" s="92">
        <f t="shared" si="2"/>
        <v>2.7034035107496948</v>
      </c>
      <c r="I42" s="92"/>
      <c r="J42" s="92"/>
      <c r="K42" s="92">
        <f t="shared" si="4"/>
        <v>0.1271610561456431</v>
      </c>
      <c r="L42" s="92"/>
      <c r="O42" s="25">
        <v>4</v>
      </c>
      <c r="P42" s="25">
        <v>3.06</v>
      </c>
      <c r="Q42" s="25"/>
      <c r="R42" s="25"/>
      <c r="S42" s="26">
        <v>28.2</v>
      </c>
      <c r="T42" s="25"/>
      <c r="U42" s="25"/>
      <c r="V42" s="92">
        <f t="shared" si="3"/>
        <v>2.6461812862086163</v>
      </c>
      <c r="W42" s="92"/>
      <c r="X42" s="92"/>
      <c r="Y42" s="92">
        <f t="shared" si="5"/>
        <v>0.17124592788395521</v>
      </c>
      <c r="Z42" s="25"/>
    </row>
    <row r="43" spans="1:26" x14ac:dyDescent="0.3">
      <c r="A43" s="25">
        <v>5</v>
      </c>
      <c r="B43" s="25">
        <v>3.32</v>
      </c>
      <c r="C43" s="25"/>
      <c r="D43" s="25"/>
      <c r="E43" s="26">
        <v>28</v>
      </c>
      <c r="F43" s="25"/>
      <c r="G43" s="25"/>
      <c r="H43" s="92">
        <f t="shared" si="2"/>
        <v>3.209840462699237</v>
      </c>
      <c r="I43" s="92"/>
      <c r="J43" s="92"/>
      <c r="K43" s="92">
        <f t="shared" si="4"/>
        <v>1.213512365831817E-2</v>
      </c>
      <c r="L43" s="92"/>
      <c r="O43" s="25">
        <v>5</v>
      </c>
      <c r="P43" s="25">
        <v>3.32</v>
      </c>
      <c r="Q43" s="25"/>
      <c r="R43" s="25"/>
      <c r="S43" s="26">
        <v>27.52</v>
      </c>
      <c r="T43" s="25"/>
      <c r="U43" s="25"/>
      <c r="V43" s="92">
        <f t="shared" si="3"/>
        <v>3.2919682208808858</v>
      </c>
      <c r="W43" s="92"/>
      <c r="X43" s="92"/>
      <c r="Y43" s="92">
        <f t="shared" si="5"/>
        <v>7.8578064058279734E-4</v>
      </c>
      <c r="Z43" s="25"/>
    </row>
    <row r="44" spans="1:26" x14ac:dyDescent="0.3">
      <c r="A44" s="25">
        <v>6</v>
      </c>
      <c r="B44" s="25">
        <v>3.49</v>
      </c>
      <c r="C44" s="25"/>
      <c r="D44" s="25"/>
      <c r="E44" s="26">
        <v>27.52</v>
      </c>
      <c r="F44" s="25"/>
      <c r="G44" s="25"/>
      <c r="H44" s="92">
        <f t="shared" si="2"/>
        <v>3.6600066422099395</v>
      </c>
      <c r="I44" s="92"/>
      <c r="J44" s="92"/>
      <c r="K44" s="92">
        <f t="shared" si="4"/>
        <v>2.8902258395498325E-2</v>
      </c>
      <c r="L44" s="92"/>
      <c r="O44" s="25">
        <v>6</v>
      </c>
      <c r="P44" s="25">
        <v>3.49</v>
      </c>
      <c r="Q44" s="25"/>
      <c r="R44" s="25"/>
      <c r="S44" s="26">
        <v>27.03</v>
      </c>
      <c r="T44" s="25"/>
      <c r="U44" s="25"/>
      <c r="V44" s="92">
        <f t="shared" si="3"/>
        <v>3.7573146885123698</v>
      </c>
      <c r="W44" s="92"/>
      <c r="X44" s="92"/>
      <c r="Y44" s="92">
        <f t="shared" si="5"/>
        <v>7.1457142694465195E-2</v>
      </c>
      <c r="Z44" s="25"/>
    </row>
    <row r="45" spans="1:26" x14ac:dyDescent="0.3">
      <c r="A45" s="25">
        <v>7</v>
      </c>
      <c r="B45" s="25">
        <v>3.38</v>
      </c>
      <c r="C45" s="25"/>
      <c r="D45" s="25"/>
      <c r="E45" s="26">
        <v>27.87</v>
      </c>
      <c r="F45" s="25"/>
      <c r="G45" s="25"/>
      <c r="H45" s="92">
        <f t="shared" si="2"/>
        <v>3.3317604696500496</v>
      </c>
      <c r="I45" s="92"/>
      <c r="J45" s="92"/>
      <c r="K45" s="92">
        <f t="shared" si="4"/>
        <v>2.3270522883837783E-3</v>
      </c>
      <c r="L45" s="92"/>
      <c r="O45" s="25">
        <v>7</v>
      </c>
      <c r="P45" s="25">
        <v>3.38</v>
      </c>
      <c r="Q45" s="25"/>
      <c r="R45" s="25"/>
      <c r="S45" s="26">
        <v>27.5</v>
      </c>
      <c r="T45" s="25"/>
      <c r="U45" s="25"/>
      <c r="V45" s="92">
        <f t="shared" si="3"/>
        <v>3.310961954253596</v>
      </c>
      <c r="W45" s="92"/>
      <c r="X45" s="92"/>
      <c r="Y45" s="92">
        <f t="shared" si="5"/>
        <v>4.7662517604825623E-3</v>
      </c>
      <c r="Z45" s="25"/>
    </row>
    <row r="46" spans="1:26" x14ac:dyDescent="0.3">
      <c r="A46" s="25">
        <v>8</v>
      </c>
      <c r="B46" s="25">
        <v>2.91</v>
      </c>
      <c r="C46" s="25"/>
      <c r="D46" s="25"/>
      <c r="E46" s="26">
        <v>28.74</v>
      </c>
      <c r="F46" s="25"/>
      <c r="G46" s="25"/>
      <c r="H46" s="92">
        <f t="shared" si="2"/>
        <v>2.515834269286902</v>
      </c>
      <c r="I46" s="92"/>
      <c r="J46" s="92"/>
      <c r="K46" s="92">
        <f t="shared" si="4"/>
        <v>0.15536662326859058</v>
      </c>
      <c r="L46" s="92"/>
      <c r="O46" s="25">
        <v>8</v>
      </c>
      <c r="P46" s="25">
        <v>2.91</v>
      </c>
      <c r="Q46" s="25"/>
      <c r="R46" s="25"/>
      <c r="S46" s="26">
        <v>28.45</v>
      </c>
      <c r="T46" s="25"/>
      <c r="U46" s="25"/>
      <c r="V46" s="92">
        <f t="shared" si="3"/>
        <v>2.4087596190496932</v>
      </c>
      <c r="W46" s="92"/>
      <c r="X46" s="92"/>
      <c r="Y46" s="92">
        <f t="shared" si="5"/>
        <v>0.25124191949520885</v>
      </c>
      <c r="Z46" s="25"/>
    </row>
    <row r="47" spans="1:26" x14ac:dyDescent="0.3">
      <c r="A47" s="25">
        <v>9</v>
      </c>
      <c r="B47" s="25">
        <v>2.56</v>
      </c>
      <c r="C47" s="25"/>
      <c r="D47" s="25"/>
      <c r="E47" s="26">
        <v>28.86</v>
      </c>
      <c r="F47" s="25"/>
      <c r="G47" s="25"/>
      <c r="H47" s="92">
        <f t="shared" si="2"/>
        <v>2.4032927244092264</v>
      </c>
      <c r="I47" s="92"/>
      <c r="J47" s="92"/>
      <c r="K47" s="92">
        <f t="shared" si="4"/>
        <v>2.4557170223082694E-2</v>
      </c>
      <c r="L47" s="92"/>
      <c r="O47" s="25">
        <v>9</v>
      </c>
      <c r="P47" s="25">
        <v>2.56</v>
      </c>
      <c r="Q47" s="25"/>
      <c r="R47" s="25"/>
      <c r="S47" s="26">
        <v>28.6</v>
      </c>
      <c r="T47" s="25"/>
      <c r="U47" s="25"/>
      <c r="V47" s="92">
        <f t="shared" si="3"/>
        <v>2.2663066187543386</v>
      </c>
      <c r="W47" s="92"/>
      <c r="X47" s="92"/>
      <c r="Y47" s="92">
        <f t="shared" si="5"/>
        <v>8.6255802187509459E-2</v>
      </c>
      <c r="Z47" s="25"/>
    </row>
    <row r="48" spans="1:26" x14ac:dyDescent="0.3">
      <c r="A48" s="25">
        <v>10</v>
      </c>
      <c r="B48" s="25">
        <v>2.12</v>
      </c>
      <c r="C48" s="25"/>
      <c r="D48" s="25"/>
      <c r="E48" s="26">
        <v>29.05</v>
      </c>
      <c r="F48" s="25"/>
      <c r="G48" s="25"/>
      <c r="H48" s="92">
        <f t="shared" si="2"/>
        <v>2.2251019450195706</v>
      </c>
      <c r="I48" s="92"/>
      <c r="J48" s="92"/>
      <c r="K48" s="92">
        <f t="shared" si="4"/>
        <v>1.1046418846896817E-2</v>
      </c>
      <c r="L48" s="92"/>
      <c r="O48" s="25">
        <v>10</v>
      </c>
      <c r="P48" s="25">
        <v>2.12</v>
      </c>
      <c r="Q48" s="25"/>
      <c r="R48" s="25"/>
      <c r="S48" s="26">
        <v>28.58</v>
      </c>
      <c r="T48" s="25"/>
      <c r="U48" s="25"/>
      <c r="V48" s="92">
        <f t="shared" si="3"/>
        <v>2.2853003521270523</v>
      </c>
      <c r="W48" s="92"/>
      <c r="X48" s="92"/>
      <c r="Y48" s="92">
        <f t="shared" si="5"/>
        <v>2.7324206413327445E-2</v>
      </c>
      <c r="Z48" s="25"/>
    </row>
    <row r="49" spans="1:26" x14ac:dyDescent="0.3">
      <c r="A49" s="25">
        <v>11</v>
      </c>
      <c r="B49" s="25">
        <v>8.01</v>
      </c>
      <c r="C49" s="25"/>
      <c r="D49" s="25"/>
      <c r="E49" s="26">
        <v>22.76</v>
      </c>
      <c r="F49" s="25"/>
      <c r="G49" s="25"/>
      <c r="H49" s="92">
        <f t="shared" si="2"/>
        <v>8.1241545890244211</v>
      </c>
      <c r="I49" s="92"/>
      <c r="J49" s="92"/>
      <c r="K49" s="92">
        <f t="shared" si="4"/>
        <v>1.3031270195334534E-2</v>
      </c>
      <c r="L49" s="92"/>
      <c r="O49" s="25">
        <v>11</v>
      </c>
      <c r="P49" s="25">
        <v>8.01</v>
      </c>
      <c r="Q49" s="25"/>
      <c r="R49" s="25"/>
      <c r="S49" s="26">
        <v>22.54</v>
      </c>
      <c r="T49" s="25"/>
      <c r="U49" s="25"/>
      <c r="V49" s="92">
        <f t="shared" si="3"/>
        <v>8.0214078306866234</v>
      </c>
      <c r="W49" s="92"/>
      <c r="X49" s="92"/>
      <c r="Y49" s="92">
        <f t="shared" si="5"/>
        <v>1.3013860097467231E-4</v>
      </c>
      <c r="Z49" s="25"/>
    </row>
    <row r="50" spans="1:26" x14ac:dyDescent="0.3">
      <c r="A50" s="25">
        <v>12</v>
      </c>
      <c r="B50" s="25">
        <v>8.01</v>
      </c>
      <c r="C50" s="25"/>
      <c r="D50" s="25"/>
      <c r="E50" s="26">
        <v>23.37</v>
      </c>
      <c r="F50" s="25"/>
      <c r="G50" s="25"/>
      <c r="H50" s="92">
        <f t="shared" si="2"/>
        <v>7.5520684025629023</v>
      </c>
      <c r="I50" s="92"/>
      <c r="J50" s="92"/>
      <c r="K50" s="92">
        <f>(H50-B50)^2</f>
        <v>0.20970134793129186</v>
      </c>
      <c r="L50" s="92"/>
      <c r="O50" s="25">
        <v>12</v>
      </c>
      <c r="P50" s="25">
        <v>8.01</v>
      </c>
      <c r="Q50" s="25"/>
      <c r="R50" s="25"/>
      <c r="S50" s="26">
        <v>22.86</v>
      </c>
      <c r="T50" s="25"/>
      <c r="U50" s="25"/>
      <c r="V50" s="92">
        <f t="shared" si="3"/>
        <v>7.7175080967232006</v>
      </c>
      <c r="W50" s="92"/>
      <c r="X50" s="92"/>
      <c r="Y50" s="92">
        <f>(V50-P50)^2</f>
        <v>8.5551513482484451E-2</v>
      </c>
      <c r="Z50" s="25"/>
    </row>
    <row r="51" spans="1:26" x14ac:dyDescent="0.3">
      <c r="A51" s="25">
        <v>13</v>
      </c>
      <c r="B51" s="25">
        <v>8.01</v>
      </c>
      <c r="C51" s="25"/>
      <c r="D51" s="25"/>
      <c r="E51" s="26">
        <v>22.92</v>
      </c>
      <c r="F51" s="25"/>
      <c r="G51" s="25"/>
      <c r="H51" s="92">
        <f t="shared" si="2"/>
        <v>7.9740991958541869</v>
      </c>
      <c r="I51" s="92"/>
      <c r="J51" s="92"/>
      <c r="K51" s="92">
        <f t="shared" ref="K51:K55" si="6">(H51-B51)^2</f>
        <v>1.2888677383160146E-3</v>
      </c>
      <c r="L51" s="92"/>
      <c r="O51" s="25">
        <v>13</v>
      </c>
      <c r="P51" s="25">
        <v>8.01</v>
      </c>
      <c r="Q51" s="25"/>
      <c r="R51" s="25"/>
      <c r="S51" s="26">
        <v>22.64</v>
      </c>
      <c r="T51" s="25"/>
      <c r="U51" s="25"/>
      <c r="V51" s="92">
        <f t="shared" si="3"/>
        <v>7.9264391638230514</v>
      </c>
      <c r="W51" s="92"/>
      <c r="X51" s="92"/>
      <c r="Y51" s="92">
        <f t="shared" ref="Y51:Y55" si="7">(V51-P51)^2</f>
        <v>6.9824133425908132E-3</v>
      </c>
      <c r="Z51" s="25"/>
    </row>
    <row r="52" spans="1:26" x14ac:dyDescent="0.3">
      <c r="A52" s="25">
        <v>14</v>
      </c>
      <c r="B52" s="25">
        <v>8.01</v>
      </c>
      <c r="C52" s="25"/>
      <c r="D52" s="25"/>
      <c r="E52" s="26">
        <v>22.69</v>
      </c>
      <c r="F52" s="25"/>
      <c r="G52" s="25"/>
      <c r="H52" s="92">
        <f t="shared" si="2"/>
        <v>8.1898038235364012</v>
      </c>
      <c r="I52" s="92"/>
      <c r="J52" s="92"/>
      <c r="K52" s="92">
        <f t="shared" si="6"/>
        <v>3.2329414958309391E-2</v>
      </c>
      <c r="L52" s="92"/>
      <c r="O52" s="25">
        <v>14</v>
      </c>
      <c r="P52" s="25">
        <v>8.01</v>
      </c>
      <c r="Q52" s="25"/>
      <c r="R52" s="25"/>
      <c r="S52" s="26">
        <v>22.49</v>
      </c>
      <c r="T52" s="25"/>
      <c r="U52" s="25"/>
      <c r="V52" s="92">
        <f t="shared" si="3"/>
        <v>8.0688921641184095</v>
      </c>
      <c r="W52" s="92"/>
      <c r="X52" s="92"/>
      <c r="Y52" s="92">
        <f t="shared" si="7"/>
        <v>3.4682869945497023E-3</v>
      </c>
      <c r="Z52" s="25"/>
    </row>
    <row r="53" spans="1:26" x14ac:dyDescent="0.3">
      <c r="A53" s="25">
        <v>15</v>
      </c>
      <c r="B53" s="25">
        <v>8.01</v>
      </c>
      <c r="C53" s="25"/>
      <c r="D53" s="25"/>
      <c r="E53" s="26">
        <v>22.92</v>
      </c>
      <c r="F53" s="25"/>
      <c r="G53" s="25"/>
      <c r="H53" s="92">
        <f t="shared" si="2"/>
        <v>7.9740991958541869</v>
      </c>
      <c r="I53" s="92"/>
      <c r="J53" s="92"/>
      <c r="K53" s="92">
        <f t="shared" si="6"/>
        <v>1.2888677383160146E-3</v>
      </c>
      <c r="L53" s="92"/>
      <c r="O53" s="25">
        <v>15</v>
      </c>
      <c r="P53" s="25">
        <v>8.01</v>
      </c>
      <c r="Q53" s="25"/>
      <c r="R53" s="25"/>
      <c r="S53" s="26">
        <v>22.57</v>
      </c>
      <c r="T53" s="25"/>
      <c r="U53" s="25"/>
      <c r="V53" s="92">
        <f t="shared" si="3"/>
        <v>7.9929172306275511</v>
      </c>
      <c r="W53" s="92"/>
      <c r="X53" s="92"/>
      <c r="Y53" s="92">
        <f t="shared" si="7"/>
        <v>2.9182100943227072E-4</v>
      </c>
      <c r="Z53" s="25"/>
    </row>
    <row r="54" spans="1:26" x14ac:dyDescent="0.3">
      <c r="A54" s="25" t="s">
        <v>143</v>
      </c>
      <c r="B54" s="25">
        <v>3.78</v>
      </c>
      <c r="C54" s="25"/>
      <c r="D54" s="25"/>
      <c r="E54" s="26">
        <f>AVERAGE(27.58,26.72,27.33)</f>
        <v>27.209999999999997</v>
      </c>
      <c r="F54" s="25"/>
      <c r="G54" s="25"/>
      <c r="H54" s="92">
        <f t="shared" si="2"/>
        <v>3.950738966477271</v>
      </c>
      <c r="I54" s="92"/>
      <c r="J54" s="92"/>
      <c r="K54" s="92">
        <f t="shared" si="6"/>
        <v>2.9151794673726725E-2</v>
      </c>
      <c r="L54" s="92"/>
      <c r="O54" s="25" t="s">
        <v>143</v>
      </c>
      <c r="P54" s="25">
        <v>3.78</v>
      </c>
      <c r="Q54" s="25"/>
      <c r="R54" s="25"/>
      <c r="S54" s="26">
        <f>AVERAGE(27.15,26.15,27.05)</f>
        <v>26.783333333333331</v>
      </c>
      <c r="T54" s="25"/>
      <c r="U54" s="25"/>
      <c r="V54" s="92">
        <f t="shared" si="3"/>
        <v>3.9915707334425115</v>
      </c>
      <c r="W54" s="92"/>
      <c r="X54" s="92"/>
      <c r="Y54" s="92">
        <f t="shared" si="7"/>
        <v>4.476217524940232E-2</v>
      </c>
      <c r="Z54" s="25"/>
    </row>
    <row r="55" spans="1:26" x14ac:dyDescent="0.3">
      <c r="A55" s="25" t="s">
        <v>144</v>
      </c>
      <c r="B55" s="25">
        <v>1.04</v>
      </c>
      <c r="C55" s="25"/>
      <c r="D55" s="25"/>
      <c r="E55" s="26">
        <f>AVERAGE(30.59,29.64,29.31)</f>
        <v>29.846666666666668</v>
      </c>
      <c r="F55" s="25"/>
      <c r="G55" s="25"/>
      <c r="H55" s="92">
        <f t="shared" si="2"/>
        <v>1.477951133192775</v>
      </c>
      <c r="I55" s="92"/>
      <c r="J55" s="92"/>
      <c r="K55" s="92">
        <f t="shared" si="6"/>
        <v>0.19180119506483576</v>
      </c>
      <c r="L55" s="92"/>
      <c r="O55" s="25" t="s">
        <v>144</v>
      </c>
      <c r="P55" s="25">
        <v>1.04</v>
      </c>
      <c r="Q55" s="25"/>
      <c r="R55" s="25"/>
      <c r="S55" s="26">
        <f>AVERAGE(30.32,29.25,28.95)</f>
        <v>29.506666666666664</v>
      </c>
      <c r="T55" s="25"/>
      <c r="U55" s="25"/>
      <c r="V55" s="92">
        <f t="shared" si="3"/>
        <v>1.4052573725246482</v>
      </c>
      <c r="W55" s="92"/>
      <c r="X55" s="92"/>
      <c r="Y55" s="92">
        <f t="shared" si="7"/>
        <v>0.13341294818360963</v>
      </c>
      <c r="Z55" s="25"/>
    </row>
    <row r="56" spans="1:26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O56" s="25"/>
      <c r="P56" s="25"/>
      <c r="Q56" s="25"/>
      <c r="R56" s="25"/>
      <c r="S56" s="25"/>
      <c r="T56" s="25"/>
      <c r="U56" s="25"/>
      <c r="V56" s="92"/>
      <c r="W56" s="92"/>
      <c r="X56" s="92"/>
      <c r="Y56" s="92"/>
      <c r="Z56" s="25"/>
    </row>
    <row r="57" spans="1:26" x14ac:dyDescent="0.3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x14ac:dyDescent="0.3">
      <c r="A58" s="25" t="s">
        <v>102</v>
      </c>
      <c r="B58" s="25"/>
      <c r="C58" s="96">
        <v>-0.93784620731396706</v>
      </c>
      <c r="D58" s="25"/>
      <c r="E58" s="25"/>
      <c r="F58" s="25"/>
      <c r="G58" s="4" t="s">
        <v>104</v>
      </c>
      <c r="H58" s="5">
        <f>SQRT(SUM(K39:K55)/COUNT(K39:K55))</f>
        <v>0.23685909910337491</v>
      </c>
      <c r="I58" s="6" t="s">
        <v>93</v>
      </c>
      <c r="J58" s="25"/>
      <c r="K58" s="25"/>
      <c r="L58" s="25"/>
      <c r="O58" s="25" t="s">
        <v>102</v>
      </c>
      <c r="P58" s="25"/>
      <c r="Q58" s="96">
        <v>-0.9496866686356904</v>
      </c>
      <c r="R58" s="25"/>
      <c r="S58" s="25"/>
      <c r="T58" s="25"/>
      <c r="U58" s="4" t="s">
        <v>104</v>
      </c>
      <c r="V58" s="5">
        <f>SQRT(SUM(Y39:Y55)/COUNT(Y39:Y55))</f>
        <v>0.24605479947030082</v>
      </c>
      <c r="W58" s="6" t="s">
        <v>93</v>
      </c>
      <c r="X58" s="25"/>
      <c r="Y58" s="25"/>
      <c r="Z58" s="25"/>
    </row>
    <row r="59" spans="1:26" x14ac:dyDescent="0.3">
      <c r="A59" s="25" t="s">
        <v>105</v>
      </c>
      <c r="B59" s="25"/>
      <c r="C59" s="96">
        <v>29.469534267490314</v>
      </c>
      <c r="D59" s="25" t="s">
        <v>106</v>
      </c>
      <c r="E59" s="25"/>
      <c r="F59" s="25"/>
      <c r="G59" s="25"/>
      <c r="H59" s="25"/>
      <c r="I59" s="25"/>
      <c r="J59" s="25"/>
      <c r="K59" s="25"/>
      <c r="L59" s="25"/>
      <c r="O59" s="25" t="s">
        <v>105</v>
      </c>
      <c r="P59" s="25"/>
      <c r="Q59" s="96">
        <v>29.427345341735084</v>
      </c>
      <c r="R59" s="25" t="s">
        <v>106</v>
      </c>
      <c r="S59" s="25"/>
      <c r="T59" s="25"/>
      <c r="U59" s="25"/>
      <c r="V59" s="25"/>
      <c r="W59" s="25"/>
      <c r="X59" s="25"/>
      <c r="Y59" s="25"/>
      <c r="Z59" s="25"/>
    </row>
    <row r="60" spans="1:26" x14ac:dyDescent="0.3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5.6" x14ac:dyDescent="0.3">
      <c r="A61" s="43" t="s">
        <v>112</v>
      </c>
      <c r="B61" s="43"/>
      <c r="C61" s="43" t="s">
        <v>145</v>
      </c>
      <c r="D61" s="43"/>
      <c r="E61" s="25"/>
      <c r="F61" s="25"/>
      <c r="G61" s="25"/>
      <c r="H61" s="25"/>
      <c r="I61" s="25"/>
      <c r="J61" s="25"/>
      <c r="K61" s="25"/>
      <c r="L61" s="25"/>
      <c r="O61" s="43" t="s">
        <v>112</v>
      </c>
      <c r="P61" s="43"/>
      <c r="Q61" s="43" t="s">
        <v>117</v>
      </c>
      <c r="R61" s="43" t="s">
        <v>136</v>
      </c>
      <c r="S61" s="25"/>
      <c r="T61" s="25"/>
      <c r="U61" s="25"/>
      <c r="V61" s="25"/>
      <c r="W61" s="25"/>
      <c r="X61" s="25"/>
      <c r="Y61" s="25"/>
      <c r="Z61" s="25"/>
    </row>
    <row r="63" spans="1:26" ht="16.8" x14ac:dyDescent="0.35">
      <c r="A63" s="91" t="s">
        <v>96</v>
      </c>
      <c r="B63" s="91" t="s">
        <v>97</v>
      </c>
      <c r="C63" s="91"/>
      <c r="D63" s="91"/>
      <c r="E63" s="91" t="s">
        <v>98</v>
      </c>
      <c r="F63" s="91"/>
      <c r="G63" s="91"/>
      <c r="H63" s="91" t="s">
        <v>99</v>
      </c>
      <c r="I63" s="91"/>
      <c r="J63" s="91"/>
      <c r="K63" s="91" t="s">
        <v>100</v>
      </c>
      <c r="L63" s="91"/>
      <c r="O63" s="91" t="s">
        <v>96</v>
      </c>
      <c r="P63" s="91" t="s">
        <v>97</v>
      </c>
      <c r="Q63" s="91"/>
      <c r="R63" s="91"/>
      <c r="S63" s="91" t="s">
        <v>98</v>
      </c>
      <c r="T63" s="91"/>
      <c r="U63" s="91"/>
      <c r="V63" s="91" t="s">
        <v>99</v>
      </c>
      <c r="W63" s="91"/>
      <c r="X63" s="91"/>
      <c r="Y63" s="91" t="s">
        <v>100</v>
      </c>
      <c r="Z63" s="91"/>
    </row>
    <row r="64" spans="1:26" x14ac:dyDescent="0.3">
      <c r="A64" s="30">
        <v>1</v>
      </c>
      <c r="B64" s="30">
        <v>3.76</v>
      </c>
      <c r="C64" s="30"/>
      <c r="D64" s="30"/>
      <c r="E64" s="90">
        <v>27.31</v>
      </c>
      <c r="F64" s="30"/>
      <c r="G64" s="30"/>
      <c r="H64" s="93">
        <f>($C$83)*(E64)+$C$84</f>
        <v>3.8377820158249847</v>
      </c>
      <c r="I64" s="93"/>
      <c r="J64" s="93"/>
      <c r="K64" s="93">
        <f>(H64-B64)^2</f>
        <v>6.0500419857982008E-3</v>
      </c>
      <c r="L64" s="30"/>
      <c r="O64" s="30">
        <v>1</v>
      </c>
      <c r="P64" s="30">
        <v>3.76</v>
      </c>
      <c r="Q64" s="30"/>
      <c r="R64" s="30"/>
      <c r="S64" s="90">
        <v>26.84</v>
      </c>
      <c r="T64" s="30"/>
      <c r="U64" s="30"/>
      <c r="V64" s="93">
        <f>($Q$83)*(S64)+$Q$84</f>
        <v>3.924602639034628</v>
      </c>
      <c r="W64" s="93"/>
      <c r="X64" s="93"/>
      <c r="Y64" s="93">
        <f>(V64-P64)^2</f>
        <v>2.709402877716412E-2</v>
      </c>
      <c r="Z64" s="30"/>
    </row>
    <row r="65" spans="1:26" x14ac:dyDescent="0.3">
      <c r="A65" s="30">
        <v>2</v>
      </c>
      <c r="B65" s="30">
        <v>3.78</v>
      </c>
      <c r="C65" s="30"/>
      <c r="D65" s="30"/>
      <c r="E65" s="90">
        <v>27.36</v>
      </c>
      <c r="F65" s="30"/>
      <c r="G65" s="30"/>
      <c r="H65" s="93">
        <f t="shared" ref="H65:H80" si="8">($C$83)*(E65)+$C$84</f>
        <v>3.7908867949994765</v>
      </c>
      <c r="I65" s="93"/>
      <c r="J65" s="93"/>
      <c r="K65" s="93">
        <f>(H65-B65)^2</f>
        <v>1.185223053606297E-4</v>
      </c>
      <c r="L65" s="30"/>
      <c r="O65" s="30">
        <v>2</v>
      </c>
      <c r="P65" s="30">
        <v>3.78</v>
      </c>
      <c r="Q65" s="30"/>
      <c r="R65" s="30"/>
      <c r="S65" s="90">
        <v>26.84</v>
      </c>
      <c r="T65" s="30"/>
      <c r="U65" s="30"/>
      <c r="V65" s="93">
        <f t="shared" ref="V65:V80" si="9">($Q$83)*(S65)+$Q$84</f>
        <v>3.924602639034628</v>
      </c>
      <c r="W65" s="93"/>
      <c r="X65" s="93"/>
      <c r="Y65" s="93">
        <f>(V65-P65)^2</f>
        <v>2.0909923215778985E-2</v>
      </c>
      <c r="Z65" s="30"/>
    </row>
    <row r="66" spans="1:26" x14ac:dyDescent="0.3">
      <c r="A66" s="30">
        <v>3</v>
      </c>
      <c r="B66" s="30">
        <v>5.63</v>
      </c>
      <c r="C66" s="30"/>
      <c r="D66" s="30"/>
      <c r="E66" s="90">
        <v>25.05</v>
      </c>
      <c r="F66" s="30"/>
      <c r="G66" s="30"/>
      <c r="H66" s="93">
        <f t="shared" si="8"/>
        <v>5.9574459971378531</v>
      </c>
      <c r="I66" s="93"/>
      <c r="J66" s="93"/>
      <c r="K66" s="93">
        <f t="shared" ref="K66:K74" si="10">(H66-B66)^2</f>
        <v>0.10722088104160295</v>
      </c>
      <c r="L66" s="30"/>
      <c r="O66" s="30">
        <v>3</v>
      </c>
      <c r="P66" s="30">
        <v>5.63</v>
      </c>
      <c r="Q66" s="30"/>
      <c r="R66" s="30"/>
      <c r="S66" s="90">
        <v>24.73</v>
      </c>
      <c r="T66" s="30"/>
      <c r="U66" s="30"/>
      <c r="V66" s="93">
        <f t="shared" si="9"/>
        <v>5.9282502573682549</v>
      </c>
      <c r="W66" s="93"/>
      <c r="X66" s="93"/>
      <c r="Y66" s="93">
        <f t="shared" ref="Y66:Y74" si="11">(V66-P66)^2</f>
        <v>8.8953216020230375E-2</v>
      </c>
      <c r="Z66" s="30"/>
    </row>
    <row r="67" spans="1:26" x14ac:dyDescent="0.3">
      <c r="A67" s="30">
        <v>4</v>
      </c>
      <c r="B67" s="30">
        <v>3.06</v>
      </c>
      <c r="C67" s="30"/>
      <c r="D67" s="30"/>
      <c r="E67" s="90">
        <v>28.52</v>
      </c>
      <c r="F67" s="30"/>
      <c r="G67" s="30"/>
      <c r="H67" s="93">
        <f t="shared" si="8"/>
        <v>2.7029176718477359</v>
      </c>
      <c r="I67" s="93"/>
      <c r="J67" s="93"/>
      <c r="K67" s="93">
        <f t="shared" si="10"/>
        <v>0.12750778907864127</v>
      </c>
      <c r="L67" s="30"/>
      <c r="O67" s="30">
        <v>4</v>
      </c>
      <c r="P67" s="30">
        <v>3.06</v>
      </c>
      <c r="Q67" s="30"/>
      <c r="R67" s="30"/>
      <c r="S67" s="90">
        <v>28.19</v>
      </c>
      <c r="T67" s="30"/>
      <c r="U67" s="30"/>
      <c r="V67" s="93">
        <f t="shared" si="9"/>
        <v>2.6426480017121641</v>
      </c>
      <c r="W67" s="93"/>
      <c r="X67" s="93"/>
      <c r="Y67" s="93">
        <f t="shared" si="11"/>
        <v>0.17418269047484986</v>
      </c>
      <c r="Z67" s="30"/>
    </row>
    <row r="68" spans="1:26" x14ac:dyDescent="0.3">
      <c r="A68" s="30">
        <v>5</v>
      </c>
      <c r="B68" s="30">
        <v>3.32</v>
      </c>
      <c r="C68" s="30"/>
      <c r="D68" s="30"/>
      <c r="E68" s="90">
        <v>27.98</v>
      </c>
      <c r="F68" s="30"/>
      <c r="G68" s="30"/>
      <c r="H68" s="93">
        <f t="shared" si="8"/>
        <v>3.2093860567632007</v>
      </c>
      <c r="I68" s="93"/>
      <c r="J68" s="93"/>
      <c r="K68" s="93">
        <f t="shared" si="10"/>
        <v>1.2235444438393831E-2</v>
      </c>
      <c r="L68" s="30"/>
      <c r="O68" s="30">
        <v>5</v>
      </c>
      <c r="P68" s="30">
        <v>3.32</v>
      </c>
      <c r="Q68" s="30"/>
      <c r="R68" s="30"/>
      <c r="S68" s="90">
        <v>27.51</v>
      </c>
      <c r="T68" s="30"/>
      <c r="U68" s="30"/>
      <c r="V68" s="93">
        <f t="shared" si="9"/>
        <v>3.2883733005116262</v>
      </c>
      <c r="W68" s="93"/>
      <c r="X68" s="93"/>
      <c r="Y68" s="93">
        <f t="shared" si="11"/>
        <v>1.0002481205278909E-3</v>
      </c>
      <c r="Z68" s="30"/>
    </row>
    <row r="69" spans="1:26" x14ac:dyDescent="0.3">
      <c r="A69" s="30">
        <v>6</v>
      </c>
      <c r="B69" s="30">
        <v>3.49</v>
      </c>
      <c r="C69" s="30"/>
      <c r="D69" s="30"/>
      <c r="E69" s="90">
        <v>27.49</v>
      </c>
      <c r="F69" s="30"/>
      <c r="G69" s="30"/>
      <c r="H69" s="93">
        <f t="shared" si="8"/>
        <v>3.6689592208531607</v>
      </c>
      <c r="I69" s="93"/>
      <c r="J69" s="93"/>
      <c r="K69" s="93">
        <f t="shared" si="10"/>
        <v>3.2026402728370283E-2</v>
      </c>
      <c r="L69" s="30"/>
      <c r="O69" s="30">
        <v>6</v>
      </c>
      <c r="P69" s="30">
        <v>3.49</v>
      </c>
      <c r="Q69" s="30"/>
      <c r="R69" s="30"/>
      <c r="S69" s="90">
        <v>27.02</v>
      </c>
      <c r="T69" s="30"/>
      <c r="U69" s="30"/>
      <c r="V69" s="93">
        <f t="shared" si="9"/>
        <v>3.7536753540582986</v>
      </c>
      <c r="W69" s="93"/>
      <c r="X69" s="93"/>
      <c r="Y69" s="93">
        <f t="shared" si="11"/>
        <v>6.9524692337768992E-2</v>
      </c>
      <c r="Z69" s="30"/>
    </row>
    <row r="70" spans="1:26" x14ac:dyDescent="0.3">
      <c r="A70" s="30">
        <v>7</v>
      </c>
      <c r="B70" s="30">
        <v>3.38</v>
      </c>
      <c r="C70" s="30"/>
      <c r="D70" s="30"/>
      <c r="E70" s="90">
        <v>27.85</v>
      </c>
      <c r="F70" s="30"/>
      <c r="G70" s="30"/>
      <c r="H70" s="93">
        <f t="shared" si="8"/>
        <v>3.3313136309095164</v>
      </c>
      <c r="I70" s="93"/>
      <c r="J70" s="93"/>
      <c r="K70" s="93">
        <f t="shared" si="10"/>
        <v>2.3703625352147887E-3</v>
      </c>
      <c r="L70" s="30"/>
      <c r="O70" s="30">
        <v>7</v>
      </c>
      <c r="P70" s="30">
        <v>3.38</v>
      </c>
      <c r="Q70" s="30"/>
      <c r="R70" s="30"/>
      <c r="S70" s="90">
        <v>27.48</v>
      </c>
      <c r="T70" s="30"/>
      <c r="U70" s="30"/>
      <c r="V70" s="93">
        <f t="shared" si="9"/>
        <v>3.3168611813410145</v>
      </c>
      <c r="W70" s="93"/>
      <c r="X70" s="93"/>
      <c r="Y70" s="93">
        <f t="shared" si="11"/>
        <v>3.9865104216522439E-3</v>
      </c>
      <c r="Z70" s="30"/>
    </row>
    <row r="71" spans="1:26" x14ac:dyDescent="0.3">
      <c r="A71" s="30">
        <v>8</v>
      </c>
      <c r="B71" s="30">
        <v>2.91</v>
      </c>
      <c r="C71" s="30"/>
      <c r="D71" s="30"/>
      <c r="E71" s="130">
        <v>28.72</v>
      </c>
      <c r="F71" s="30"/>
      <c r="G71" s="30"/>
      <c r="H71" s="93">
        <f t="shared" si="8"/>
        <v>2.5153367885457136</v>
      </c>
      <c r="I71" s="93"/>
      <c r="J71" s="93"/>
      <c r="K71" s="93">
        <f t="shared" si="10"/>
        <v>0.15575905047541086</v>
      </c>
      <c r="L71" s="30"/>
      <c r="O71" s="30">
        <v>8</v>
      </c>
      <c r="P71" s="30">
        <v>2.91</v>
      </c>
      <c r="Q71" s="30"/>
      <c r="R71" s="30"/>
      <c r="S71" s="90">
        <v>28.43</v>
      </c>
      <c r="T71" s="30"/>
      <c r="U71" s="30"/>
      <c r="V71" s="93">
        <f t="shared" si="9"/>
        <v>2.4147449550770617</v>
      </c>
      <c r="W71" s="93"/>
      <c r="X71" s="93"/>
      <c r="Y71" s="93">
        <f t="shared" si="11"/>
        <v>0.24527755952162181</v>
      </c>
      <c r="Z71" s="30"/>
    </row>
    <row r="72" spans="1:26" x14ac:dyDescent="0.3">
      <c r="A72" s="30">
        <v>9</v>
      </c>
      <c r="B72" s="30">
        <v>2.56</v>
      </c>
      <c r="C72" s="30"/>
      <c r="D72" s="30"/>
      <c r="E72" s="90">
        <v>28.84</v>
      </c>
      <c r="F72" s="30"/>
      <c r="G72" s="30"/>
      <c r="H72" s="93">
        <f t="shared" si="8"/>
        <v>2.4027882585644953</v>
      </c>
      <c r="I72" s="93"/>
      <c r="J72" s="93"/>
      <c r="K72" s="93">
        <f t="shared" si="10"/>
        <v>2.4715531645184002E-2</v>
      </c>
      <c r="L72" s="30"/>
      <c r="O72" s="30">
        <v>9</v>
      </c>
      <c r="P72" s="30">
        <v>2.56</v>
      </c>
      <c r="Q72" s="30"/>
      <c r="R72" s="30"/>
      <c r="S72" s="90">
        <v>28.58</v>
      </c>
      <c r="T72" s="30"/>
      <c r="U72" s="30"/>
      <c r="V72" s="93">
        <f t="shared" si="9"/>
        <v>2.2723055509301204</v>
      </c>
      <c r="W72" s="93"/>
      <c r="X72" s="93"/>
      <c r="Y72" s="93">
        <f t="shared" si="11"/>
        <v>8.276809602562156E-2</v>
      </c>
      <c r="Z72" s="30"/>
    </row>
    <row r="73" spans="1:26" x14ac:dyDescent="0.3">
      <c r="A73" s="30">
        <v>10</v>
      </c>
      <c r="B73" s="30">
        <v>2.12</v>
      </c>
      <c r="C73" s="30"/>
      <c r="D73" s="30"/>
      <c r="E73" s="90">
        <v>29.03</v>
      </c>
      <c r="F73" s="30"/>
      <c r="G73" s="30"/>
      <c r="H73" s="93">
        <f t="shared" si="8"/>
        <v>2.224586419427574</v>
      </c>
      <c r="I73" s="93"/>
      <c r="J73" s="93"/>
      <c r="K73" s="93">
        <f t="shared" si="10"/>
        <v>1.0938319128680396E-2</v>
      </c>
      <c r="L73" s="30"/>
      <c r="O73" s="30">
        <v>10</v>
      </c>
      <c r="P73" s="30">
        <v>2.12</v>
      </c>
      <c r="Q73" s="30"/>
      <c r="R73" s="30"/>
      <c r="S73" s="90">
        <v>28.57</v>
      </c>
      <c r="T73" s="30"/>
      <c r="U73" s="30"/>
      <c r="V73" s="93">
        <f t="shared" si="9"/>
        <v>2.2818015112065808</v>
      </c>
      <c r="W73" s="93"/>
      <c r="X73" s="93"/>
      <c r="Y73" s="93">
        <f t="shared" si="11"/>
        <v>2.6179729028733261E-2</v>
      </c>
      <c r="Z73" s="30"/>
    </row>
    <row r="74" spans="1:26" x14ac:dyDescent="0.3">
      <c r="A74" s="30">
        <v>11</v>
      </c>
      <c r="B74" s="30">
        <v>8.01</v>
      </c>
      <c r="C74" s="30"/>
      <c r="D74" s="30"/>
      <c r="E74" s="90">
        <v>22.74</v>
      </c>
      <c r="F74" s="30"/>
      <c r="G74" s="30"/>
      <c r="H74" s="93">
        <f t="shared" si="8"/>
        <v>8.1240051992762368</v>
      </c>
      <c r="I74" s="93"/>
      <c r="J74" s="93"/>
      <c r="K74" s="93">
        <f t="shared" si="10"/>
        <v>1.2997185462014504E-2</v>
      </c>
      <c r="L74" s="30"/>
      <c r="O74" s="30">
        <v>11</v>
      </c>
      <c r="P74" s="30">
        <v>8.01</v>
      </c>
      <c r="Q74" s="30"/>
      <c r="R74" s="30"/>
      <c r="S74" s="90">
        <v>22.53</v>
      </c>
      <c r="T74" s="30"/>
      <c r="U74" s="30"/>
      <c r="V74" s="93">
        <f t="shared" si="9"/>
        <v>8.0173615181900466</v>
      </c>
      <c r="W74" s="93"/>
      <c r="X74" s="93"/>
      <c r="Y74" s="93">
        <f t="shared" si="11"/>
        <v>5.4191950062390254E-5</v>
      </c>
      <c r="Z74" s="30"/>
    </row>
    <row r="75" spans="1:26" x14ac:dyDescent="0.3">
      <c r="A75" s="30">
        <v>12</v>
      </c>
      <c r="B75" s="30">
        <v>8.01</v>
      </c>
      <c r="C75" s="30"/>
      <c r="D75" s="30"/>
      <c r="E75" s="90">
        <v>23.35</v>
      </c>
      <c r="F75" s="30"/>
      <c r="G75" s="30"/>
      <c r="H75" s="93">
        <f t="shared" si="8"/>
        <v>7.5518835052050584</v>
      </c>
      <c r="I75" s="93"/>
      <c r="J75" s="93"/>
      <c r="K75" s="93">
        <f>(H75-B75)^2</f>
        <v>0.2098707228032036</v>
      </c>
      <c r="L75" s="30"/>
      <c r="O75" s="30">
        <v>12</v>
      </c>
      <c r="P75" s="30">
        <v>8.01</v>
      </c>
      <c r="Q75" s="30"/>
      <c r="R75" s="30"/>
      <c r="S75" s="90">
        <v>22.84</v>
      </c>
      <c r="T75" s="30"/>
      <c r="U75" s="30"/>
      <c r="V75" s="93">
        <f t="shared" si="9"/>
        <v>7.7229867496197073</v>
      </c>
      <c r="W75" s="93"/>
      <c r="X75" s="93"/>
      <c r="Y75" s="93">
        <f>(V75-P75)^2</f>
        <v>8.237660589386045E-2</v>
      </c>
      <c r="Z75" s="30"/>
    </row>
    <row r="76" spans="1:26" x14ac:dyDescent="0.3">
      <c r="A76" s="30">
        <v>13</v>
      </c>
      <c r="B76" s="30">
        <v>8.01</v>
      </c>
      <c r="C76" s="30"/>
      <c r="D76" s="30"/>
      <c r="E76" s="90">
        <v>22.9</v>
      </c>
      <c r="F76" s="30"/>
      <c r="G76" s="30"/>
      <c r="H76" s="93">
        <f t="shared" si="8"/>
        <v>7.9739404926346182</v>
      </c>
      <c r="I76" s="93"/>
      <c r="J76" s="93"/>
      <c r="K76" s="93">
        <f t="shared" ref="K76:K80" si="12">(H76-B76)^2</f>
        <v>1.3002880714340062E-3</v>
      </c>
      <c r="L76" s="30"/>
      <c r="O76" s="30">
        <v>13</v>
      </c>
      <c r="P76" s="30">
        <v>8.01</v>
      </c>
      <c r="Q76" s="30"/>
      <c r="R76" s="30"/>
      <c r="S76" s="90">
        <v>22.63</v>
      </c>
      <c r="T76" s="30"/>
      <c r="U76" s="30"/>
      <c r="V76" s="93">
        <f t="shared" si="9"/>
        <v>7.9224019154254215</v>
      </c>
      <c r="W76" s="93"/>
      <c r="X76" s="93"/>
      <c r="Y76" s="93">
        <f t="shared" ref="Y76:Y80" si="13">(V76-P76)^2</f>
        <v>7.6734244211349714E-3</v>
      </c>
      <c r="Z76" s="30"/>
    </row>
    <row r="77" spans="1:26" x14ac:dyDescent="0.3">
      <c r="A77" s="30">
        <v>14</v>
      </c>
      <c r="B77" s="30">
        <v>8.01</v>
      </c>
      <c r="C77" s="30"/>
      <c r="D77" s="30"/>
      <c r="E77" s="90">
        <v>22.67</v>
      </c>
      <c r="F77" s="30"/>
      <c r="G77" s="30"/>
      <c r="H77" s="93">
        <f t="shared" si="8"/>
        <v>8.1896585084319433</v>
      </c>
      <c r="I77" s="93"/>
      <c r="J77" s="93"/>
      <c r="K77" s="93">
        <f t="shared" si="12"/>
        <v>3.2277179651990721E-2</v>
      </c>
      <c r="L77" s="30"/>
      <c r="O77" s="30">
        <v>14</v>
      </c>
      <c r="P77" s="30">
        <v>8.01</v>
      </c>
      <c r="Q77" s="30"/>
      <c r="R77" s="30"/>
      <c r="S77" s="90">
        <v>22.47</v>
      </c>
      <c r="T77" s="30"/>
      <c r="U77" s="30"/>
      <c r="V77" s="93">
        <f t="shared" si="9"/>
        <v>8.0743372798488267</v>
      </c>
      <c r="W77" s="93"/>
      <c r="X77" s="93"/>
      <c r="Y77" s="93">
        <f t="shared" si="13"/>
        <v>4.1392855783462636E-3</v>
      </c>
      <c r="Z77" s="30"/>
    </row>
    <row r="78" spans="1:26" x14ac:dyDescent="0.3">
      <c r="A78" s="30">
        <v>15</v>
      </c>
      <c r="B78" s="30">
        <v>8.01</v>
      </c>
      <c r="C78" s="30"/>
      <c r="D78" s="30"/>
      <c r="E78" s="90">
        <v>22.9</v>
      </c>
      <c r="F78" s="30"/>
      <c r="G78" s="30"/>
      <c r="H78" s="93">
        <f t="shared" si="8"/>
        <v>7.9739404926346182</v>
      </c>
      <c r="I78" s="93"/>
      <c r="J78" s="93"/>
      <c r="K78" s="93">
        <f t="shared" si="12"/>
        <v>1.3002880714340062E-3</v>
      </c>
      <c r="L78" s="30"/>
      <c r="O78" s="30">
        <v>15</v>
      </c>
      <c r="P78" s="30">
        <v>8.01</v>
      </c>
      <c r="Q78" s="30"/>
      <c r="R78" s="30"/>
      <c r="S78" s="90">
        <v>22.55</v>
      </c>
      <c r="T78" s="30"/>
      <c r="U78" s="30"/>
      <c r="V78" s="93">
        <f t="shared" si="9"/>
        <v>7.9983695976371223</v>
      </c>
      <c r="W78" s="93"/>
      <c r="X78" s="93"/>
      <c r="Y78" s="93">
        <f t="shared" si="13"/>
        <v>1.352662591224263E-4</v>
      </c>
      <c r="Z78" s="30"/>
    </row>
    <row r="79" spans="1:26" x14ac:dyDescent="0.3">
      <c r="A79" s="30" t="s">
        <v>143</v>
      </c>
      <c r="B79" s="30">
        <v>3.78</v>
      </c>
      <c r="C79" s="30"/>
      <c r="D79" s="30"/>
      <c r="E79" s="90">
        <f>AVERAGE(27.56,26.71,27.31)</f>
        <v>27.193333333333332</v>
      </c>
      <c r="F79" s="30"/>
      <c r="G79" s="30"/>
      <c r="H79" s="93">
        <f t="shared" si="8"/>
        <v>3.9472041977511658</v>
      </c>
      <c r="I79" s="93"/>
      <c r="J79" s="93"/>
      <c r="K79" s="93">
        <f t="shared" si="12"/>
        <v>2.7957243745611031E-2</v>
      </c>
      <c r="L79" s="30"/>
      <c r="O79" s="30" t="s">
        <v>143</v>
      </c>
      <c r="P79" s="30">
        <v>3.78</v>
      </c>
      <c r="Q79" s="30"/>
      <c r="R79" s="30"/>
      <c r="S79" s="90">
        <f>AVERAGE(27.14,26.14,27.04)</f>
        <v>26.77333333333333</v>
      </c>
      <c r="T79" s="30"/>
      <c r="U79" s="30"/>
      <c r="V79" s="93">
        <f t="shared" si="9"/>
        <v>3.9879090408777174</v>
      </c>
      <c r="W79" s="93"/>
      <c r="X79" s="93"/>
      <c r="Y79" s="93">
        <f t="shared" si="13"/>
        <v>4.3226169278692432E-2</v>
      </c>
      <c r="Z79" s="30"/>
    </row>
    <row r="80" spans="1:26" x14ac:dyDescent="0.3">
      <c r="A80" s="30" t="s">
        <v>144</v>
      </c>
      <c r="B80" s="30">
        <v>1.04</v>
      </c>
      <c r="C80" s="30"/>
      <c r="D80" s="30"/>
      <c r="E80" s="90">
        <f>AVERAGE(30.57,29.62,29.29)</f>
        <v>29.826666666666664</v>
      </c>
      <c r="F80" s="30"/>
      <c r="G80" s="30"/>
      <c r="H80" s="93">
        <f t="shared" si="8"/>
        <v>1.4773892342745114</v>
      </c>
      <c r="I80" s="93"/>
      <c r="J80" s="93"/>
      <c r="K80" s="93">
        <f t="shared" si="12"/>
        <v>0.1913093422592434</v>
      </c>
      <c r="L80" s="30"/>
      <c r="O80" s="30" t="s">
        <v>144</v>
      </c>
      <c r="P80" s="30">
        <v>1.04</v>
      </c>
      <c r="Q80" s="30"/>
      <c r="R80" s="30"/>
      <c r="S80" s="90">
        <f>AVERAGE(30.3,29.24,28.93)</f>
        <v>29.49</v>
      </c>
      <c r="T80" s="30"/>
      <c r="U80" s="30"/>
      <c r="V80" s="93">
        <f t="shared" si="9"/>
        <v>1.4081731657720162</v>
      </c>
      <c r="W80" s="93"/>
      <c r="X80" s="93"/>
      <c r="Y80" s="93">
        <f t="shared" si="13"/>
        <v>0.13555147999458853</v>
      </c>
      <c r="Z80" s="30"/>
    </row>
    <row r="81" spans="1:26" x14ac:dyDescent="0.3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x14ac:dyDescent="0.3">
      <c r="A83" s="30" t="s">
        <v>102</v>
      </c>
      <c r="B83" s="30"/>
      <c r="C83" s="98">
        <v>-0.93790441651012102</v>
      </c>
      <c r="D83" s="30"/>
      <c r="E83" s="30"/>
      <c r="F83" s="30"/>
      <c r="G83" s="4" t="s">
        <v>104</v>
      </c>
      <c r="H83" s="5">
        <f>SQRT(SUM(K64:K80)/COUNT(K64:K80))</f>
        <v>0.2371341882994655</v>
      </c>
      <c r="I83" s="6" t="s">
        <v>93</v>
      </c>
      <c r="J83" s="30"/>
      <c r="K83" s="30"/>
      <c r="L83" s="30"/>
      <c r="O83" s="30" t="s">
        <v>102</v>
      </c>
      <c r="P83" s="30"/>
      <c r="Q83" s="98">
        <v>-0.94959602764626938</v>
      </c>
      <c r="R83" s="30"/>
      <c r="S83" s="30"/>
      <c r="T83" s="30"/>
      <c r="U83" s="4" t="s">
        <v>104</v>
      </c>
      <c r="V83" s="5">
        <f>SQRT(SUM(Y64:Y80)/COUNT(Y64:Y80))</f>
        <v>0.24411100624869495</v>
      </c>
      <c r="W83" s="6" t="s">
        <v>93</v>
      </c>
      <c r="X83" s="30"/>
      <c r="Y83" s="30"/>
      <c r="Z83" s="30"/>
    </row>
    <row r="84" spans="1:26" x14ac:dyDescent="0.3">
      <c r="A84" s="30" t="s">
        <v>105</v>
      </c>
      <c r="B84" s="30"/>
      <c r="C84" s="98">
        <v>29.451951630716387</v>
      </c>
      <c r="D84" s="30" t="s">
        <v>106</v>
      </c>
      <c r="E84" s="30"/>
      <c r="F84" s="30"/>
      <c r="G84" s="30"/>
      <c r="H84" s="30"/>
      <c r="I84" s="30"/>
      <c r="J84" s="30"/>
      <c r="K84" s="30"/>
      <c r="L84" s="30"/>
      <c r="O84" s="30" t="s">
        <v>105</v>
      </c>
      <c r="P84" s="30"/>
      <c r="Q84" s="98">
        <v>29.411760021060498</v>
      </c>
      <c r="R84" s="30" t="s">
        <v>106</v>
      </c>
      <c r="S84" s="30"/>
      <c r="T84" s="30"/>
      <c r="U84" s="30"/>
      <c r="V84" s="30"/>
      <c r="W84" s="30"/>
      <c r="X84" s="30"/>
      <c r="Y84" s="30"/>
      <c r="Z84" s="30"/>
    </row>
    <row r="85" spans="1:26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6" x14ac:dyDescent="0.3">
      <c r="A86" s="44" t="s">
        <v>116</v>
      </c>
      <c r="B86" s="44"/>
      <c r="C86" s="44" t="s">
        <v>145</v>
      </c>
      <c r="D86" s="44"/>
      <c r="E86" s="30"/>
      <c r="F86" s="30"/>
      <c r="G86" s="30"/>
      <c r="H86" s="30"/>
      <c r="I86" s="30"/>
      <c r="J86" s="30"/>
      <c r="K86" s="30"/>
      <c r="L86" s="30"/>
      <c r="O86" s="44" t="s">
        <v>116</v>
      </c>
      <c r="P86" s="44"/>
      <c r="Q86" s="44" t="s">
        <v>117</v>
      </c>
      <c r="R86" s="44" t="s">
        <v>136</v>
      </c>
      <c r="S86" s="30"/>
      <c r="T86" s="30"/>
      <c r="U86" s="30"/>
      <c r="V86" s="30"/>
      <c r="W86" s="30"/>
      <c r="X86" s="30"/>
      <c r="Y86" s="30"/>
      <c r="Z86" s="30"/>
    </row>
    <row r="88" spans="1:26" ht="16.8" x14ac:dyDescent="0.35">
      <c r="A88" s="31" t="s">
        <v>96</v>
      </c>
      <c r="B88" s="31" t="s">
        <v>97</v>
      </c>
      <c r="C88" s="31"/>
      <c r="D88" s="31"/>
      <c r="E88" s="31" t="s">
        <v>98</v>
      </c>
      <c r="F88" s="31"/>
      <c r="G88" s="31"/>
      <c r="H88" s="31" t="s">
        <v>99</v>
      </c>
      <c r="I88" s="31"/>
      <c r="J88" s="31"/>
      <c r="K88" s="31" t="s">
        <v>100</v>
      </c>
      <c r="L88" s="31"/>
      <c r="O88" s="31" t="s">
        <v>96</v>
      </c>
      <c r="P88" s="31" t="s">
        <v>108</v>
      </c>
      <c r="Q88" s="31"/>
      <c r="R88" s="31"/>
      <c r="S88" s="31" t="s">
        <v>109</v>
      </c>
      <c r="T88" s="31"/>
      <c r="U88" s="31"/>
      <c r="V88" s="31" t="s">
        <v>110</v>
      </c>
      <c r="W88" s="31"/>
      <c r="X88" s="31"/>
      <c r="Y88" s="31" t="s">
        <v>111</v>
      </c>
      <c r="Z88" s="31"/>
    </row>
    <row r="89" spans="1:26" x14ac:dyDescent="0.3">
      <c r="A89" s="32">
        <v>1</v>
      </c>
      <c r="B89" s="33">
        <v>3.76</v>
      </c>
      <c r="C89" s="32"/>
      <c r="D89" s="32"/>
      <c r="E89" s="33">
        <v>27.23</v>
      </c>
      <c r="F89" s="32"/>
      <c r="G89" s="32"/>
      <c r="H89" s="94">
        <f>($C$108)*(E89)+$C$109</f>
        <v>3.8429512926558544</v>
      </c>
      <c r="I89" s="94"/>
      <c r="J89" s="94"/>
      <c r="K89" s="94">
        <f>(H89-B89)^2</f>
        <v>6.880916953277247E-3</v>
      </c>
      <c r="L89" s="32"/>
      <c r="O89" s="32">
        <v>1</v>
      </c>
      <c r="P89" s="32">
        <v>3.76</v>
      </c>
      <c r="Q89" s="32"/>
      <c r="R89" s="32"/>
      <c r="S89" s="33">
        <v>26.76</v>
      </c>
      <c r="T89" s="32"/>
      <c r="U89" s="32"/>
      <c r="V89" s="94">
        <f>($Q$108)*(S89)+$Q$109</f>
        <v>3.9300767664992691</v>
      </c>
      <c r="W89" s="94"/>
      <c r="X89" s="94"/>
      <c r="Y89" s="94">
        <f>(V89-P89)^2</f>
        <v>2.8926106502846965E-2</v>
      </c>
      <c r="Z89" s="32"/>
    </row>
    <row r="90" spans="1:26" x14ac:dyDescent="0.3">
      <c r="A90" s="32">
        <v>2</v>
      </c>
      <c r="B90" s="33">
        <v>3.78</v>
      </c>
      <c r="C90" s="32"/>
      <c r="D90" s="32"/>
      <c r="E90" s="33">
        <v>27.29</v>
      </c>
      <c r="F90" s="32"/>
      <c r="G90" s="32"/>
      <c r="H90" s="94">
        <f t="shared" ref="H90:H105" si="14">($C$108)*(E90)+$C$109</f>
        <v>3.7866389647062633</v>
      </c>
      <c r="I90" s="94"/>
      <c r="J90" s="94"/>
      <c r="K90" s="94">
        <f>(H90-B90)^2</f>
        <v>4.4075852371011887E-5</v>
      </c>
      <c r="L90" s="32"/>
      <c r="O90" s="32">
        <v>2</v>
      </c>
      <c r="P90" s="32">
        <v>3.78</v>
      </c>
      <c r="Q90" s="32"/>
      <c r="R90" s="32"/>
      <c r="S90" s="33">
        <v>26.77</v>
      </c>
      <c r="T90" s="32"/>
      <c r="U90" s="32"/>
      <c r="V90" s="94">
        <f t="shared" ref="V90:V105" si="15">($Q$108)*(S90)+$Q$109</f>
        <v>3.9205768488581718</v>
      </c>
      <c r="W90" s="94"/>
      <c r="X90" s="94"/>
      <c r="Y90" s="94">
        <f>(V90-P90)^2</f>
        <v>1.9761850434893338E-2</v>
      </c>
      <c r="Z90" s="32"/>
    </row>
    <row r="91" spans="1:26" x14ac:dyDescent="0.3">
      <c r="A91" s="32">
        <v>3</v>
      </c>
      <c r="B91" s="33">
        <v>5.63</v>
      </c>
      <c r="C91" s="32"/>
      <c r="D91" s="32"/>
      <c r="E91" s="33">
        <v>24.98</v>
      </c>
      <c r="F91" s="32"/>
      <c r="G91" s="32"/>
      <c r="H91" s="94">
        <f t="shared" si="14"/>
        <v>5.9546635907656196</v>
      </c>
      <c r="I91" s="94"/>
      <c r="J91" s="94"/>
      <c r="K91" s="94">
        <f t="shared" ref="K91:K105" si="16">(H91-B91)^2</f>
        <v>0.10540644716882577</v>
      </c>
      <c r="L91" s="32"/>
      <c r="O91" s="32">
        <v>3</v>
      </c>
      <c r="P91" s="32">
        <v>5.63</v>
      </c>
      <c r="Q91" s="32"/>
      <c r="R91" s="32"/>
      <c r="S91" s="33">
        <v>24.66</v>
      </c>
      <c r="T91" s="32"/>
      <c r="U91" s="32"/>
      <c r="V91" s="94">
        <f t="shared" si="15"/>
        <v>5.9250594711302753</v>
      </c>
      <c r="W91" s="94"/>
      <c r="X91" s="94"/>
      <c r="Y91" s="94">
        <f t="shared" ref="Y91:Y99" si="17">(V91-P91)^2</f>
        <v>8.7060091503677828E-2</v>
      </c>
      <c r="Z91" s="32"/>
    </row>
    <row r="92" spans="1:26" x14ac:dyDescent="0.3">
      <c r="A92" s="32">
        <v>4</v>
      </c>
      <c r="B92" s="33">
        <v>3.06</v>
      </c>
      <c r="C92" s="32"/>
      <c r="D92" s="32"/>
      <c r="E92" s="33">
        <v>28.44</v>
      </c>
      <c r="F92" s="32"/>
      <c r="G92" s="32"/>
      <c r="H92" s="94">
        <f t="shared" si="14"/>
        <v>2.7073193456723814</v>
      </c>
      <c r="I92" s="94"/>
      <c r="J92" s="94"/>
      <c r="K92" s="94">
        <f t="shared" si="16"/>
        <v>0.12438364393695722</v>
      </c>
      <c r="L92" s="32"/>
      <c r="O92" s="32">
        <v>4</v>
      </c>
      <c r="P92" s="32">
        <v>3.06</v>
      </c>
      <c r="Q92" s="32"/>
      <c r="R92" s="32"/>
      <c r="S92" s="33">
        <v>28.11</v>
      </c>
      <c r="T92" s="32"/>
      <c r="U92" s="32"/>
      <c r="V92" s="94">
        <f t="shared" si="15"/>
        <v>2.6475878849507701</v>
      </c>
      <c r="W92" s="94"/>
      <c r="X92" s="94"/>
      <c r="Y92" s="94">
        <f t="shared" si="17"/>
        <v>0.17008375263937925</v>
      </c>
      <c r="Z92" s="32"/>
    </row>
    <row r="93" spans="1:26" x14ac:dyDescent="0.3">
      <c r="A93" s="32">
        <v>5</v>
      </c>
      <c r="B93" s="33">
        <v>3.32</v>
      </c>
      <c r="C93" s="32"/>
      <c r="D93" s="32"/>
      <c r="E93" s="33">
        <v>27.9</v>
      </c>
      <c r="F93" s="32"/>
      <c r="G93" s="32"/>
      <c r="H93" s="94">
        <f t="shared" si="14"/>
        <v>3.2141302972187269</v>
      </c>
      <c r="I93" s="94"/>
      <c r="J93" s="94"/>
      <c r="K93" s="94">
        <f t="shared" si="16"/>
        <v>1.1208393966995073E-2</v>
      </c>
      <c r="L93" s="32"/>
      <c r="O93" s="32">
        <v>5</v>
      </c>
      <c r="P93" s="32">
        <v>3.32</v>
      </c>
      <c r="Q93" s="32"/>
      <c r="R93" s="32"/>
      <c r="S93" s="33">
        <v>27.43</v>
      </c>
      <c r="T93" s="32"/>
      <c r="U93" s="32"/>
      <c r="V93" s="94">
        <f t="shared" si="15"/>
        <v>3.2935822845455718</v>
      </c>
      <c r="W93" s="94"/>
      <c r="X93" s="94"/>
      <c r="Y93" s="94">
        <f t="shared" si="17"/>
        <v>6.9789568983112714E-4</v>
      </c>
      <c r="Z93" s="32"/>
    </row>
    <row r="94" spans="1:26" x14ac:dyDescent="0.3">
      <c r="A94" s="32">
        <v>6</v>
      </c>
      <c r="B94" s="33">
        <v>3.49</v>
      </c>
      <c r="C94" s="32"/>
      <c r="D94" s="32"/>
      <c r="E94" s="33">
        <v>27.42</v>
      </c>
      <c r="F94" s="32"/>
      <c r="G94" s="32"/>
      <c r="H94" s="94">
        <f t="shared" si="14"/>
        <v>3.6646289208154741</v>
      </c>
      <c r="I94" s="94"/>
      <c r="J94" s="94"/>
      <c r="K94" s="94">
        <f t="shared" si="16"/>
        <v>3.0495259985177044E-2</v>
      </c>
      <c r="L94" s="32"/>
      <c r="O94" s="32">
        <v>6</v>
      </c>
      <c r="P94" s="32">
        <v>3.49</v>
      </c>
      <c r="Q94" s="32"/>
      <c r="R94" s="32"/>
      <c r="S94" s="33">
        <v>26.94</v>
      </c>
      <c r="T94" s="32"/>
      <c r="U94" s="32"/>
      <c r="V94" s="94">
        <f t="shared" si="15"/>
        <v>3.7590782489594687</v>
      </c>
      <c r="W94" s="94"/>
      <c r="X94" s="94"/>
      <c r="Y94" s="94">
        <f t="shared" si="17"/>
        <v>7.2403104063093721E-2</v>
      </c>
      <c r="Z94" s="32"/>
    </row>
    <row r="95" spans="1:26" x14ac:dyDescent="0.3">
      <c r="A95" s="32">
        <v>7</v>
      </c>
      <c r="B95" s="33">
        <v>3.38</v>
      </c>
      <c r="C95" s="32"/>
      <c r="D95" s="32"/>
      <c r="E95" s="33">
        <v>27.78</v>
      </c>
      <c r="F95" s="32"/>
      <c r="G95" s="32"/>
      <c r="H95" s="94">
        <f t="shared" si="14"/>
        <v>3.3267549531179128</v>
      </c>
      <c r="I95" s="94"/>
      <c r="J95" s="94"/>
      <c r="K95" s="94">
        <f t="shared" si="16"/>
        <v>2.8350350174756521E-3</v>
      </c>
      <c r="L95" s="32"/>
      <c r="O95" s="32">
        <v>7</v>
      </c>
      <c r="P95" s="32">
        <v>3.38</v>
      </c>
      <c r="Q95" s="32"/>
      <c r="R95" s="32"/>
      <c r="S95" s="33">
        <v>27.41</v>
      </c>
      <c r="T95" s="32"/>
      <c r="U95" s="32"/>
      <c r="V95" s="94">
        <f t="shared" si="15"/>
        <v>3.3125821198277698</v>
      </c>
      <c r="W95" s="94"/>
      <c r="X95" s="94"/>
      <c r="Y95" s="94">
        <f t="shared" si="17"/>
        <v>4.5451705669171697E-3</v>
      </c>
      <c r="Z95" s="32"/>
    </row>
    <row r="96" spans="1:26" x14ac:dyDescent="0.3">
      <c r="A96" s="32">
        <v>8</v>
      </c>
      <c r="B96" s="33">
        <v>2.91</v>
      </c>
      <c r="C96" s="32"/>
      <c r="D96" s="32"/>
      <c r="E96" s="33">
        <v>28.64</v>
      </c>
      <c r="F96" s="32"/>
      <c r="G96" s="32"/>
      <c r="H96" s="94">
        <f t="shared" si="14"/>
        <v>2.5196115858404049</v>
      </c>
      <c r="I96" s="94"/>
      <c r="J96" s="94"/>
      <c r="K96" s="94">
        <f t="shared" si="16"/>
        <v>0.15240311391004366</v>
      </c>
      <c r="L96" s="32"/>
      <c r="O96" s="32">
        <v>8</v>
      </c>
      <c r="P96" s="32">
        <v>2.91</v>
      </c>
      <c r="Q96" s="32"/>
      <c r="R96" s="32"/>
      <c r="S96" s="33">
        <v>28.36</v>
      </c>
      <c r="T96" s="32"/>
      <c r="U96" s="32"/>
      <c r="V96" s="94">
        <f t="shared" si="15"/>
        <v>2.4100899439232677</v>
      </c>
      <c r="W96" s="94"/>
      <c r="X96" s="94"/>
      <c r="Y96" s="94">
        <f t="shared" si="17"/>
        <v>0.24991006416664177</v>
      </c>
      <c r="Z96" s="32"/>
    </row>
    <row r="97" spans="1:26" x14ac:dyDescent="0.3">
      <c r="A97" s="32">
        <v>9</v>
      </c>
      <c r="B97" s="33">
        <v>2.56</v>
      </c>
      <c r="C97" s="32"/>
      <c r="D97" s="32"/>
      <c r="E97" s="33">
        <v>28.77</v>
      </c>
      <c r="F97" s="32"/>
      <c r="G97" s="32"/>
      <c r="H97" s="94">
        <f t="shared" si="14"/>
        <v>2.3976015419496193</v>
      </c>
      <c r="I97" s="94"/>
      <c r="J97" s="94"/>
      <c r="K97" s="94">
        <f t="shared" si="16"/>
        <v>2.6373259177141284E-2</v>
      </c>
      <c r="L97" s="32"/>
      <c r="O97" s="32">
        <v>9</v>
      </c>
      <c r="P97" s="32">
        <v>2.56</v>
      </c>
      <c r="Q97" s="32"/>
      <c r="R97" s="32"/>
      <c r="S97" s="33">
        <v>28.51</v>
      </c>
      <c r="T97" s="32"/>
      <c r="U97" s="32"/>
      <c r="V97" s="94">
        <f t="shared" si="15"/>
        <v>2.2675911793067662</v>
      </c>
      <c r="W97" s="94"/>
      <c r="X97" s="94"/>
      <c r="Y97" s="94">
        <f t="shared" si="17"/>
        <v>8.5502918419207763E-2</v>
      </c>
      <c r="Z97" s="32"/>
    </row>
    <row r="98" spans="1:26" x14ac:dyDescent="0.3">
      <c r="A98" s="32">
        <v>10</v>
      </c>
      <c r="B98" s="33">
        <v>2.12</v>
      </c>
      <c r="C98" s="32"/>
      <c r="D98" s="32"/>
      <c r="E98" s="33">
        <v>28.95</v>
      </c>
      <c r="F98" s="32"/>
      <c r="G98" s="32"/>
      <c r="H98" s="94">
        <f t="shared" si="14"/>
        <v>2.2286645581008386</v>
      </c>
      <c r="I98" s="94"/>
      <c r="J98" s="94"/>
      <c r="K98" s="94">
        <f t="shared" si="16"/>
        <v>1.1807986187250511E-2</v>
      </c>
      <c r="L98" s="32"/>
      <c r="O98" s="32">
        <v>10</v>
      </c>
      <c r="P98" s="32">
        <v>2.12</v>
      </c>
      <c r="Q98" s="32"/>
      <c r="R98" s="32"/>
      <c r="S98" s="33">
        <v>28.5</v>
      </c>
      <c r="T98" s="32"/>
      <c r="U98" s="32"/>
      <c r="V98" s="94">
        <f t="shared" si="15"/>
        <v>2.277091096947867</v>
      </c>
      <c r="W98" s="94"/>
      <c r="X98" s="94"/>
      <c r="Y98" s="94">
        <f t="shared" si="17"/>
        <v>2.4677612740284131E-2</v>
      </c>
      <c r="Z98" s="32"/>
    </row>
    <row r="99" spans="1:26" x14ac:dyDescent="0.3">
      <c r="A99" s="32">
        <v>11</v>
      </c>
      <c r="B99" s="33">
        <v>8.01</v>
      </c>
      <c r="C99" s="32"/>
      <c r="D99" s="32"/>
      <c r="E99" s="33">
        <v>22.67</v>
      </c>
      <c r="F99" s="32"/>
      <c r="G99" s="32"/>
      <c r="H99" s="94">
        <f t="shared" si="14"/>
        <v>8.1226882168249759</v>
      </c>
      <c r="I99" s="94"/>
      <c r="J99" s="94"/>
      <c r="K99" s="94">
        <f t="shared" si="16"/>
        <v>1.2698634211192826E-2</v>
      </c>
      <c r="L99" s="32"/>
      <c r="O99" s="32">
        <v>11</v>
      </c>
      <c r="P99" s="32">
        <v>8.01</v>
      </c>
      <c r="Q99" s="32"/>
      <c r="R99" s="32"/>
      <c r="S99" s="33">
        <v>22.46</v>
      </c>
      <c r="T99" s="94"/>
      <c r="U99" s="94"/>
      <c r="V99" s="94">
        <f t="shared" si="15"/>
        <v>8.0150413521722825</v>
      </c>
      <c r="W99" s="94"/>
      <c r="X99" s="94"/>
      <c r="Y99" s="94">
        <f t="shared" si="17"/>
        <v>2.5415231724979926E-5</v>
      </c>
      <c r="Z99" s="32"/>
    </row>
    <row r="100" spans="1:26" x14ac:dyDescent="0.3">
      <c r="A100" s="32">
        <v>12</v>
      </c>
      <c r="B100" s="33">
        <v>8.01</v>
      </c>
      <c r="C100" s="32"/>
      <c r="D100" s="32"/>
      <c r="E100" s="33">
        <v>23.28</v>
      </c>
      <c r="F100" s="32"/>
      <c r="G100" s="32"/>
      <c r="H100" s="94">
        <f t="shared" si="14"/>
        <v>7.5501795493374395</v>
      </c>
      <c r="I100" s="94"/>
      <c r="J100" s="94"/>
      <c r="K100" s="94">
        <f>(H100-B100)^2</f>
        <v>0.21143484684752004</v>
      </c>
      <c r="L100" s="32"/>
      <c r="O100" s="32">
        <v>12</v>
      </c>
      <c r="P100" s="32">
        <v>8.01</v>
      </c>
      <c r="Q100" s="32"/>
      <c r="R100" s="32"/>
      <c r="S100" s="33">
        <v>22.77</v>
      </c>
      <c r="T100" s="32"/>
      <c r="U100" s="32"/>
      <c r="V100" s="94">
        <f t="shared" si="15"/>
        <v>7.7205439052981824</v>
      </c>
      <c r="W100" s="94"/>
      <c r="X100" s="94"/>
      <c r="Y100" s="94">
        <f>(V100-P100)^2</f>
        <v>8.3784830760027504E-2</v>
      </c>
      <c r="Z100" s="32"/>
    </row>
    <row r="101" spans="1:26" x14ac:dyDescent="0.3">
      <c r="A101" s="32">
        <v>13</v>
      </c>
      <c r="B101" s="33">
        <v>8.01</v>
      </c>
      <c r="C101" s="32"/>
      <c r="D101" s="32"/>
      <c r="E101" s="33">
        <v>22.83</v>
      </c>
      <c r="F101" s="32"/>
      <c r="G101" s="32"/>
      <c r="H101" s="94">
        <f t="shared" si="14"/>
        <v>7.9725220089593947</v>
      </c>
      <c r="I101" s="94"/>
      <c r="J101" s="94"/>
      <c r="K101" s="94">
        <f t="shared" si="16"/>
        <v>1.4045998124396775E-3</v>
      </c>
      <c r="L101" s="32"/>
      <c r="O101" s="32">
        <v>13</v>
      </c>
      <c r="P101" s="32">
        <v>8.01</v>
      </c>
      <c r="Q101" s="32"/>
      <c r="R101" s="32"/>
      <c r="S101" s="33">
        <v>22.55</v>
      </c>
      <c r="T101" s="32"/>
      <c r="U101" s="32"/>
      <c r="V101" s="94">
        <f t="shared" si="15"/>
        <v>7.9295420934023824</v>
      </c>
      <c r="W101" s="94"/>
      <c r="X101" s="94"/>
      <c r="Y101" s="94">
        <f t="shared" ref="Y101:Y105" si="18">(V101-P101)^2</f>
        <v>6.4734747340709289E-3</v>
      </c>
      <c r="Z101" s="32"/>
    </row>
    <row r="102" spans="1:26" x14ac:dyDescent="0.3">
      <c r="A102" s="32">
        <v>14</v>
      </c>
      <c r="B102" s="33">
        <v>8.01</v>
      </c>
      <c r="C102" s="32"/>
      <c r="D102" s="32"/>
      <c r="E102" s="33">
        <v>22.59</v>
      </c>
      <c r="F102" s="32"/>
      <c r="G102" s="32"/>
      <c r="H102" s="94">
        <f t="shared" si="14"/>
        <v>8.19777132075777</v>
      </c>
      <c r="I102" s="94"/>
      <c r="J102" s="94"/>
      <c r="K102" s="94">
        <f t="shared" si="16"/>
        <v>3.5258068899117444E-2</v>
      </c>
      <c r="L102" s="32"/>
      <c r="O102" s="32">
        <v>14</v>
      </c>
      <c r="P102" s="32">
        <v>8.01</v>
      </c>
      <c r="Q102" s="32"/>
      <c r="R102" s="32"/>
      <c r="S102" s="33">
        <v>22.4</v>
      </c>
      <c r="T102" s="32"/>
      <c r="U102" s="32"/>
      <c r="V102" s="94">
        <f t="shared" si="15"/>
        <v>8.0720408580188838</v>
      </c>
      <c r="W102" s="94"/>
      <c r="X102" s="94"/>
      <c r="Y102" s="94">
        <f t="shared" si="18"/>
        <v>3.8490680637193278E-3</v>
      </c>
      <c r="Z102" s="32"/>
    </row>
    <row r="103" spans="1:26" x14ac:dyDescent="0.3">
      <c r="A103" s="32">
        <v>15</v>
      </c>
      <c r="B103" s="33">
        <v>8.01</v>
      </c>
      <c r="C103" s="32"/>
      <c r="D103" s="32"/>
      <c r="E103" s="33">
        <v>22.83</v>
      </c>
      <c r="F103" s="32"/>
      <c r="G103" s="32"/>
      <c r="H103" s="94">
        <f t="shared" si="14"/>
        <v>7.9725220089593947</v>
      </c>
      <c r="I103" s="94"/>
      <c r="J103" s="94"/>
      <c r="K103" s="94">
        <f t="shared" si="16"/>
        <v>1.4045998124396775E-3</v>
      </c>
      <c r="L103" s="32"/>
      <c r="O103" s="32">
        <v>15</v>
      </c>
      <c r="P103" s="32">
        <v>8.01</v>
      </c>
      <c r="Q103" s="32"/>
      <c r="R103" s="32"/>
      <c r="S103" s="33">
        <v>22.48</v>
      </c>
      <c r="T103" s="32"/>
      <c r="U103" s="32"/>
      <c r="V103" s="94">
        <f t="shared" si="15"/>
        <v>7.9960415168900809</v>
      </c>
      <c r="W103" s="94"/>
      <c r="X103" s="94"/>
      <c r="Y103" s="94">
        <f t="shared" si="18"/>
        <v>1.9483925072989047E-4</v>
      </c>
      <c r="Z103" s="32"/>
    </row>
    <row r="104" spans="1:26" x14ac:dyDescent="0.3">
      <c r="A104" s="32" t="s">
        <v>143</v>
      </c>
      <c r="B104" s="33">
        <v>3.78</v>
      </c>
      <c r="C104" s="32"/>
      <c r="D104" s="32"/>
      <c r="E104" s="33">
        <f>AVERAGE(27.49,26.63,27.24)</f>
        <v>27.12</v>
      </c>
      <c r="F104" s="32"/>
      <c r="G104" s="32"/>
      <c r="H104" s="94">
        <f t="shared" si="14"/>
        <v>3.9461905605634442</v>
      </c>
      <c r="I104" s="94"/>
      <c r="J104" s="94"/>
      <c r="K104" s="94">
        <f t="shared" si="16"/>
        <v>2.7619302420391876E-2</v>
      </c>
      <c r="L104" s="32"/>
      <c r="O104" s="32" t="s">
        <v>143</v>
      </c>
      <c r="P104" s="32">
        <v>3.78</v>
      </c>
      <c r="Q104" s="32"/>
      <c r="R104" s="32"/>
      <c r="S104" s="33">
        <f>AVERAGE(27.06,26.06,26.96)</f>
        <v>26.693333333333332</v>
      </c>
      <c r="T104" s="32"/>
      <c r="U104" s="32"/>
      <c r="V104" s="94">
        <f t="shared" si="15"/>
        <v>3.9934095507732721</v>
      </c>
      <c r="W104" s="94"/>
      <c r="X104" s="94"/>
      <c r="Y104" s="94">
        <f t="shared" si="18"/>
        <v>4.5543636361249883E-2</v>
      </c>
      <c r="Z104" s="32"/>
    </row>
    <row r="105" spans="1:26" x14ac:dyDescent="0.3">
      <c r="A105" s="32" t="s">
        <v>144</v>
      </c>
      <c r="B105" s="33">
        <v>1.04</v>
      </c>
      <c r="C105" s="32"/>
      <c r="D105" s="32"/>
      <c r="E105" s="33">
        <f>AVERAGE(30.5,29.55,29.21)</f>
        <v>29.75333333333333</v>
      </c>
      <c r="F105" s="32"/>
      <c r="G105" s="32"/>
      <c r="H105" s="94">
        <f t="shared" si="14"/>
        <v>1.4747050561090553</v>
      </c>
      <c r="I105" s="94"/>
      <c r="J105" s="94"/>
      <c r="K105" s="94">
        <f t="shared" si="16"/>
        <v>0.18896848580677691</v>
      </c>
      <c r="L105" s="32"/>
      <c r="O105" s="32" t="s">
        <v>144</v>
      </c>
      <c r="P105" s="32">
        <v>1.04</v>
      </c>
      <c r="Q105" s="32"/>
      <c r="R105" s="32"/>
      <c r="S105" s="33">
        <f>AVERAGE(30.22,29.16,28.86)</f>
        <v>29.41333333333333</v>
      </c>
      <c r="T105" s="32"/>
      <c r="U105" s="32"/>
      <c r="V105" s="94">
        <f t="shared" si="15"/>
        <v>1.409431952394069</v>
      </c>
      <c r="W105" s="94"/>
      <c r="X105" s="94"/>
      <c r="Y105" s="94">
        <f t="shared" si="18"/>
        <v>0.13647996744969368</v>
      </c>
      <c r="Z105" s="32"/>
    </row>
    <row r="106" spans="1:26" x14ac:dyDescent="0.3">
      <c r="A106" s="32"/>
      <c r="B106" s="35"/>
      <c r="C106" s="32"/>
      <c r="D106" s="32"/>
      <c r="E106" s="34"/>
      <c r="F106" s="32"/>
      <c r="G106" s="32"/>
      <c r="H106" s="34"/>
      <c r="I106" s="32"/>
      <c r="J106" s="32"/>
      <c r="K106" s="33"/>
      <c r="L106" s="32"/>
      <c r="O106" s="32"/>
      <c r="P106" s="32"/>
      <c r="Q106" s="32"/>
      <c r="R106" s="32"/>
      <c r="S106" s="32"/>
      <c r="T106" s="32"/>
      <c r="U106" s="32"/>
      <c r="V106" s="94"/>
      <c r="W106" s="94"/>
      <c r="X106" s="94"/>
      <c r="Y106" s="94"/>
      <c r="Z106" s="32"/>
    </row>
    <row r="107" spans="1:26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x14ac:dyDescent="0.3">
      <c r="A108" s="31" t="s">
        <v>102</v>
      </c>
      <c r="B108" s="32"/>
      <c r="C108" s="97">
        <v>-0.93853879915989502</v>
      </c>
      <c r="D108" s="32"/>
      <c r="E108" s="32"/>
      <c r="F108" s="32"/>
      <c r="G108" s="4" t="s">
        <v>104</v>
      </c>
      <c r="H108" s="5">
        <f>SQRT(SUM(K89:K105)/COUNT(K89:K105))</f>
        <v>0.23647244211602592</v>
      </c>
      <c r="I108" s="6" t="s">
        <v>93</v>
      </c>
      <c r="J108" s="32"/>
      <c r="K108" s="32"/>
      <c r="L108" s="32"/>
      <c r="O108" s="31" t="s">
        <v>102</v>
      </c>
      <c r="P108" s="31"/>
      <c r="Q108" s="97">
        <v>-0.94999176411000263</v>
      </c>
      <c r="R108" s="32"/>
      <c r="S108" s="32"/>
      <c r="T108" s="32"/>
      <c r="U108" s="4" t="s">
        <v>104</v>
      </c>
      <c r="V108" s="5">
        <f>SQRT(SUM(Y89:Y105)/COUNT(Y89:Y105))</f>
        <v>0.24493934406153187</v>
      </c>
      <c r="W108" s="6" t="s">
        <v>93</v>
      </c>
      <c r="X108" s="32"/>
      <c r="Y108" s="32"/>
      <c r="Z108" s="32"/>
    </row>
    <row r="109" spans="1:26" x14ac:dyDescent="0.3">
      <c r="A109" s="31" t="s">
        <v>105</v>
      </c>
      <c r="B109" s="32"/>
      <c r="C109" s="97">
        <v>29.399362793779797</v>
      </c>
      <c r="D109" s="32" t="s">
        <v>106</v>
      </c>
      <c r="E109" s="32"/>
      <c r="F109" s="32"/>
      <c r="G109" s="32"/>
      <c r="H109" s="32"/>
      <c r="I109" s="32"/>
      <c r="J109" s="32"/>
      <c r="K109" s="32"/>
      <c r="L109" s="32"/>
      <c r="O109" s="31" t="s">
        <v>105</v>
      </c>
      <c r="P109" s="31"/>
      <c r="Q109" s="97">
        <v>29.351856374082942</v>
      </c>
      <c r="R109" s="32" t="s">
        <v>106</v>
      </c>
      <c r="S109" s="32"/>
      <c r="T109" s="32"/>
      <c r="U109" s="32"/>
      <c r="V109" s="32"/>
      <c r="W109" s="32"/>
      <c r="X109" s="32"/>
      <c r="Y109" s="32"/>
      <c r="Z109" s="32"/>
    </row>
    <row r="110" spans="1:26" x14ac:dyDescent="0.3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5.6" x14ac:dyDescent="0.3">
      <c r="A111" s="42" t="s">
        <v>252</v>
      </c>
      <c r="B111" s="105"/>
      <c r="C111" s="42" t="s">
        <v>145</v>
      </c>
      <c r="D111" s="105"/>
      <c r="E111" s="32"/>
      <c r="F111" s="32"/>
      <c r="G111" s="32"/>
      <c r="H111" s="32"/>
      <c r="I111" s="32"/>
      <c r="J111" s="32"/>
      <c r="K111" s="32"/>
      <c r="L111" s="32"/>
      <c r="O111" s="42" t="s">
        <v>252</v>
      </c>
      <c r="P111" s="42"/>
      <c r="Q111" s="42" t="s">
        <v>117</v>
      </c>
      <c r="R111" s="42" t="s">
        <v>136</v>
      </c>
      <c r="S111" s="32"/>
      <c r="T111" s="32"/>
      <c r="U111" s="32"/>
      <c r="V111" s="32"/>
      <c r="W111" s="32"/>
      <c r="X111" s="32"/>
      <c r="Y111" s="32"/>
      <c r="Z111" s="32"/>
    </row>
    <row r="113" spans="1:26" ht="16.8" x14ac:dyDescent="0.35">
      <c r="A113" s="24" t="s">
        <v>96</v>
      </c>
      <c r="B113" s="24" t="s">
        <v>97</v>
      </c>
      <c r="C113" s="24"/>
      <c r="D113" s="24"/>
      <c r="E113" s="24" t="s">
        <v>98</v>
      </c>
      <c r="F113" s="24"/>
      <c r="G113" s="24"/>
      <c r="H113" s="106" t="s">
        <v>99</v>
      </c>
      <c r="I113" s="106"/>
      <c r="J113" s="106"/>
      <c r="K113" s="106" t="s">
        <v>100</v>
      </c>
      <c r="L113" s="24"/>
      <c r="O113" s="24" t="s">
        <v>96</v>
      </c>
      <c r="P113" s="24" t="s">
        <v>97</v>
      </c>
      <c r="Q113" s="24"/>
      <c r="R113" s="24"/>
      <c r="S113" s="24" t="s">
        <v>98</v>
      </c>
      <c r="T113" s="24"/>
      <c r="U113" s="24"/>
      <c r="V113" s="24" t="s">
        <v>99</v>
      </c>
      <c r="W113" s="24"/>
      <c r="X113" s="24"/>
      <c r="Y113" s="24" t="s">
        <v>100</v>
      </c>
      <c r="Z113" s="24"/>
    </row>
    <row r="114" spans="1:26" x14ac:dyDescent="0.3">
      <c r="A114" s="25">
        <v>1</v>
      </c>
      <c r="B114" s="25">
        <v>3.76</v>
      </c>
      <c r="C114" s="25"/>
      <c r="D114" s="25"/>
      <c r="E114" s="26">
        <v>27.07</v>
      </c>
      <c r="F114" s="25"/>
      <c r="G114" s="25"/>
      <c r="H114" s="92">
        <f>($C$133)*(E114)+$C$134</f>
        <v>3.8372935675598718</v>
      </c>
      <c r="I114" s="92"/>
      <c r="J114" s="92"/>
      <c r="K114" s="92">
        <f>(H114-B114)^2</f>
        <v>5.9742955861325038E-3</v>
      </c>
      <c r="L114" s="25"/>
      <c r="O114" s="25">
        <v>1</v>
      </c>
      <c r="P114" s="25">
        <v>3.76</v>
      </c>
      <c r="Q114" s="25"/>
      <c r="R114" s="25"/>
      <c r="S114" s="26">
        <v>26.59</v>
      </c>
      <c r="T114" s="25"/>
      <c r="U114" s="25"/>
      <c r="V114" s="92">
        <f>($Q$133)*(S114)+$Q$134</f>
        <v>3.9268916859214542</v>
      </c>
      <c r="W114" s="92"/>
      <c r="X114" s="92"/>
      <c r="Y114" s="92">
        <f>(V114-P114)^2</f>
        <v>2.7852834829705388E-2</v>
      </c>
      <c r="Z114" s="25"/>
    </row>
    <row r="115" spans="1:26" x14ac:dyDescent="0.3">
      <c r="A115" s="25">
        <v>2</v>
      </c>
      <c r="B115" s="25">
        <v>3.78</v>
      </c>
      <c r="C115" s="25"/>
      <c r="D115" s="25"/>
      <c r="E115" s="26">
        <v>27.12</v>
      </c>
      <c r="F115" s="25"/>
      <c r="G115" s="25"/>
      <c r="H115" s="92">
        <f t="shared" ref="H115:H130" si="19">($C$133)*(E115)+$C$134</f>
        <v>3.790250290508542</v>
      </c>
      <c r="I115" s="92"/>
      <c r="J115" s="92"/>
      <c r="K115" s="92">
        <f>(H115-B115)^2</f>
        <v>1.0506845550951039E-4</v>
      </c>
      <c r="L115" s="25"/>
      <c r="O115" s="25">
        <v>2</v>
      </c>
      <c r="P115" s="25">
        <v>3.78</v>
      </c>
      <c r="Q115" s="25"/>
      <c r="R115" s="25"/>
      <c r="S115" s="26">
        <v>26.59</v>
      </c>
      <c r="T115" s="25"/>
      <c r="U115" s="25"/>
      <c r="V115" s="92">
        <f t="shared" ref="V115:V130" si="20">($Q$133)*(S115)+$Q$134</f>
        <v>3.9268916859214542</v>
      </c>
      <c r="W115" s="92"/>
      <c r="X115" s="92"/>
      <c r="Y115" s="92">
        <f>(V115-P115)^2</f>
        <v>2.1577167392847207E-2</v>
      </c>
      <c r="Z115" s="25"/>
    </row>
    <row r="116" spans="1:26" x14ac:dyDescent="0.3">
      <c r="A116" s="25">
        <v>3</v>
      </c>
      <c r="B116" s="25">
        <v>5.63</v>
      </c>
      <c r="C116" s="25"/>
      <c r="D116" s="25"/>
      <c r="E116" s="26">
        <v>24.82</v>
      </c>
      <c r="F116" s="25"/>
      <c r="G116" s="25"/>
      <c r="H116" s="92">
        <f t="shared" si="19"/>
        <v>5.9542410348697175</v>
      </c>
      <c r="I116" s="92"/>
      <c r="J116" s="92"/>
      <c r="K116" s="92">
        <f t="shared" ref="K116:K124" si="21">(H116-B116)^2</f>
        <v>0.1051322486933854</v>
      </c>
      <c r="L116" s="25"/>
      <c r="O116" s="25">
        <v>3</v>
      </c>
      <c r="P116" s="25">
        <v>5.63</v>
      </c>
      <c r="Q116" s="25"/>
      <c r="R116" s="25"/>
      <c r="S116" s="26">
        <v>24.49</v>
      </c>
      <c r="T116" s="25"/>
      <c r="U116" s="25"/>
      <c r="V116" s="92">
        <f t="shared" si="20"/>
        <v>5.9271531783911904</v>
      </c>
      <c r="W116" s="92"/>
      <c r="X116" s="92"/>
      <c r="Y116" s="92">
        <f t="shared" ref="Y116:Y124" si="22">(V116-P116)^2</f>
        <v>8.8300011427986672E-2</v>
      </c>
      <c r="Z116" s="25"/>
    </row>
    <row r="117" spans="1:26" x14ac:dyDescent="0.3">
      <c r="A117" s="25">
        <v>4</v>
      </c>
      <c r="B117" s="25">
        <v>3.06</v>
      </c>
      <c r="C117" s="25"/>
      <c r="D117" s="25"/>
      <c r="E117" s="26">
        <v>28.27</v>
      </c>
      <c r="F117" s="25"/>
      <c r="G117" s="25"/>
      <c r="H117" s="92">
        <f t="shared" si="19"/>
        <v>2.7082549183279561</v>
      </c>
      <c r="I117" s="92"/>
      <c r="J117" s="92"/>
      <c r="K117" s="92">
        <f t="shared" si="21"/>
        <v>0.1237246024804729</v>
      </c>
      <c r="L117" s="25"/>
      <c r="O117" s="25">
        <v>4</v>
      </c>
      <c r="P117" s="25">
        <v>3.06</v>
      </c>
      <c r="Q117" s="25"/>
      <c r="R117" s="25"/>
      <c r="S117" s="26">
        <v>27.94</v>
      </c>
      <c r="T117" s="25"/>
      <c r="U117" s="25"/>
      <c r="V117" s="92">
        <f t="shared" si="20"/>
        <v>2.6410092979051925</v>
      </c>
      <c r="W117" s="92"/>
      <c r="X117" s="92"/>
      <c r="Y117" s="92">
        <f t="shared" si="22"/>
        <v>0.17555320844189981</v>
      </c>
      <c r="Z117" s="25"/>
    </row>
    <row r="118" spans="1:26" x14ac:dyDescent="0.3">
      <c r="A118" s="25">
        <v>5</v>
      </c>
      <c r="B118" s="25">
        <v>3.32</v>
      </c>
      <c r="C118" s="25"/>
      <c r="D118" s="25"/>
      <c r="E118" s="26">
        <v>27.74</v>
      </c>
      <c r="F118" s="25"/>
      <c r="G118" s="25"/>
      <c r="H118" s="92">
        <f t="shared" si="19"/>
        <v>3.2069136550720536</v>
      </c>
      <c r="I118" s="92"/>
      <c r="J118" s="92"/>
      <c r="K118" s="92">
        <f t="shared" si="21"/>
        <v>1.2788521409162429E-2</v>
      </c>
      <c r="L118" s="25"/>
      <c r="O118" s="25">
        <v>5</v>
      </c>
      <c r="P118" s="25">
        <v>3.32</v>
      </c>
      <c r="Q118" s="25"/>
      <c r="R118" s="25"/>
      <c r="S118" s="26">
        <v>27.26</v>
      </c>
      <c r="T118" s="25"/>
      <c r="U118" s="25"/>
      <c r="V118" s="92">
        <f t="shared" si="20"/>
        <v>3.2887130192763472</v>
      </c>
      <c r="W118" s="92"/>
      <c r="X118" s="92"/>
      <c r="Y118" s="92">
        <f t="shared" si="22"/>
        <v>9.7887516280221304E-4</v>
      </c>
      <c r="Z118" s="25"/>
    </row>
    <row r="119" spans="1:26" x14ac:dyDescent="0.3">
      <c r="A119" s="25">
        <v>6</v>
      </c>
      <c r="B119" s="25">
        <v>3.49</v>
      </c>
      <c r="C119" s="25"/>
      <c r="D119" s="25"/>
      <c r="E119" s="26">
        <v>27.25</v>
      </c>
      <c r="F119" s="25"/>
      <c r="G119" s="25"/>
      <c r="H119" s="92">
        <f t="shared" si="19"/>
        <v>3.6679377701750866</v>
      </c>
      <c r="I119" s="92"/>
      <c r="J119" s="92"/>
      <c r="K119" s="92">
        <f t="shared" si="21"/>
        <v>3.1661850054881861E-2</v>
      </c>
      <c r="L119" s="25"/>
      <c r="O119" s="25">
        <v>6</v>
      </c>
      <c r="P119" s="25">
        <v>3.49</v>
      </c>
      <c r="Q119" s="25"/>
      <c r="R119" s="25"/>
      <c r="S119" s="26">
        <v>26.76</v>
      </c>
      <c r="T119" s="25"/>
      <c r="U119" s="25"/>
      <c r="V119" s="92">
        <f t="shared" si="20"/>
        <v>3.7649657555786646</v>
      </c>
      <c r="W119" s="92"/>
      <c r="X119" s="92"/>
      <c r="Y119" s="92">
        <f t="shared" si="22"/>
        <v>7.5606166740945835E-2</v>
      </c>
      <c r="Z119" s="25"/>
    </row>
    <row r="120" spans="1:26" x14ac:dyDescent="0.3">
      <c r="A120" s="25">
        <v>7</v>
      </c>
      <c r="B120" s="25">
        <v>3.38</v>
      </c>
      <c r="C120" s="25"/>
      <c r="D120" s="25"/>
      <c r="E120" s="26">
        <v>27.61</v>
      </c>
      <c r="F120" s="25"/>
      <c r="G120" s="25"/>
      <c r="H120" s="92">
        <f t="shared" si="19"/>
        <v>3.3292261754055126</v>
      </c>
      <c r="I120" s="92"/>
      <c r="J120" s="92"/>
      <c r="K120" s="92">
        <f t="shared" si="21"/>
        <v>2.577981263951765E-3</v>
      </c>
      <c r="L120" s="25"/>
      <c r="O120" s="25">
        <v>7</v>
      </c>
      <c r="P120" s="25">
        <v>3.38</v>
      </c>
      <c r="Q120" s="25"/>
      <c r="R120" s="25"/>
      <c r="S120" s="26">
        <v>27.23</v>
      </c>
      <c r="T120" s="25"/>
      <c r="U120" s="25"/>
      <c r="V120" s="92">
        <f t="shared" si="20"/>
        <v>3.3172881834544867</v>
      </c>
      <c r="W120" s="92"/>
      <c r="X120" s="92"/>
      <c r="Y120" s="92">
        <f t="shared" si="22"/>
        <v>3.9327719344380988E-3</v>
      </c>
      <c r="Z120" s="25"/>
    </row>
    <row r="121" spans="1:26" x14ac:dyDescent="0.3">
      <c r="A121" s="25">
        <v>8</v>
      </c>
      <c r="B121" s="25">
        <v>2.91</v>
      </c>
      <c r="C121" s="25"/>
      <c r="D121" s="25"/>
      <c r="E121" s="26">
        <v>28.47</v>
      </c>
      <c r="F121" s="25"/>
      <c r="G121" s="25"/>
      <c r="H121" s="92">
        <f t="shared" si="19"/>
        <v>2.5200818101226368</v>
      </c>
      <c r="I121" s="92"/>
      <c r="J121" s="92"/>
      <c r="K121" s="92">
        <f t="shared" si="21"/>
        <v>0.15203619479723959</v>
      </c>
      <c r="L121" s="25"/>
      <c r="O121" s="25">
        <v>8</v>
      </c>
      <c r="P121" s="25">
        <v>2.91</v>
      </c>
      <c r="Q121" s="25"/>
      <c r="R121" s="25"/>
      <c r="S121" s="26">
        <v>28.18</v>
      </c>
      <c r="T121" s="25"/>
      <c r="U121" s="25"/>
      <c r="V121" s="92">
        <f t="shared" si="20"/>
        <v>2.4124079844800832</v>
      </c>
      <c r="W121" s="92"/>
      <c r="X121" s="92"/>
      <c r="Y121" s="92">
        <f t="shared" si="22"/>
        <v>0.24759781390917326</v>
      </c>
      <c r="Z121" s="25"/>
    </row>
    <row r="122" spans="1:26" x14ac:dyDescent="0.3">
      <c r="A122" s="25">
        <v>9</v>
      </c>
      <c r="B122" s="25">
        <v>2.56</v>
      </c>
      <c r="C122" s="25"/>
      <c r="D122" s="25"/>
      <c r="E122" s="26">
        <v>28.59</v>
      </c>
      <c r="F122" s="25"/>
      <c r="G122" s="25"/>
      <c r="H122" s="92">
        <f t="shared" si="19"/>
        <v>2.4071779451994466</v>
      </c>
      <c r="I122" s="92"/>
      <c r="J122" s="92"/>
      <c r="K122" s="92">
        <f t="shared" si="21"/>
        <v>2.3354580433463359E-2</v>
      </c>
      <c r="L122" s="25"/>
      <c r="O122" s="25">
        <v>9</v>
      </c>
      <c r="P122" s="25">
        <v>2.56</v>
      </c>
      <c r="Q122" s="25"/>
      <c r="R122" s="25"/>
      <c r="S122" s="26">
        <v>28.32</v>
      </c>
      <c r="T122" s="25"/>
      <c r="U122" s="25"/>
      <c r="V122" s="92">
        <f t="shared" si="20"/>
        <v>2.2790572183154332</v>
      </c>
      <c r="W122" s="92"/>
      <c r="X122" s="92"/>
      <c r="Y122" s="92">
        <f t="shared" si="22"/>
        <v>7.892884658066221E-2</v>
      </c>
      <c r="Z122" s="25"/>
    </row>
    <row r="123" spans="1:26" x14ac:dyDescent="0.3">
      <c r="A123" s="25">
        <v>10</v>
      </c>
      <c r="B123" s="25">
        <v>2.12</v>
      </c>
      <c r="C123" s="25"/>
      <c r="D123" s="25"/>
      <c r="E123" s="26">
        <v>28.78</v>
      </c>
      <c r="F123" s="25"/>
      <c r="G123" s="25"/>
      <c r="H123" s="92">
        <f t="shared" si="19"/>
        <v>2.2284134924043926</v>
      </c>
      <c r="I123" s="92"/>
      <c r="J123" s="92"/>
      <c r="K123" s="92">
        <f t="shared" si="21"/>
        <v>1.1753485335317263E-2</v>
      </c>
      <c r="L123" s="25"/>
      <c r="O123" s="25">
        <v>10</v>
      </c>
      <c r="P123" s="25">
        <v>2.12</v>
      </c>
      <c r="Q123" s="25"/>
      <c r="R123" s="25"/>
      <c r="S123" s="26">
        <v>28.32</v>
      </c>
      <c r="T123" s="25"/>
      <c r="U123" s="25"/>
      <c r="V123" s="92">
        <f t="shared" si="20"/>
        <v>2.2790572183154332</v>
      </c>
      <c r="W123" s="92"/>
      <c r="X123" s="92"/>
      <c r="Y123" s="92">
        <f t="shared" si="22"/>
        <v>2.5299198698243337E-2</v>
      </c>
      <c r="Z123" s="25"/>
    </row>
    <row r="124" spans="1:26" x14ac:dyDescent="0.3">
      <c r="A124" s="25">
        <v>11</v>
      </c>
      <c r="B124" s="25">
        <v>8.01</v>
      </c>
      <c r="C124" s="25"/>
      <c r="D124" s="25"/>
      <c r="E124" s="26">
        <v>22.51</v>
      </c>
      <c r="F124" s="25"/>
      <c r="G124" s="25"/>
      <c r="H124" s="92">
        <f t="shared" si="19"/>
        <v>8.1276404346411546</v>
      </c>
      <c r="I124" s="92"/>
      <c r="J124" s="92"/>
      <c r="K124" s="92">
        <f t="shared" si="21"/>
        <v>1.3839271862559817E-2</v>
      </c>
      <c r="L124" s="25"/>
      <c r="O124" s="25">
        <v>11</v>
      </c>
      <c r="P124" s="25">
        <v>8.01</v>
      </c>
      <c r="Q124" s="25"/>
      <c r="R124" s="25"/>
      <c r="S124" s="26">
        <v>22.3</v>
      </c>
      <c r="T124" s="25"/>
      <c r="U124" s="25"/>
      <c r="V124" s="92">
        <f t="shared" si="20"/>
        <v>8.0131401633953416</v>
      </c>
      <c r="W124" s="92"/>
      <c r="X124" s="92"/>
      <c r="Y124" s="92">
        <f t="shared" si="22"/>
        <v>9.8606261494448176E-6</v>
      </c>
      <c r="Z124" s="25"/>
    </row>
    <row r="125" spans="1:26" x14ac:dyDescent="0.3">
      <c r="A125" s="25">
        <v>12</v>
      </c>
      <c r="B125" s="25">
        <v>8.01</v>
      </c>
      <c r="C125" s="25"/>
      <c r="D125" s="25"/>
      <c r="E125" s="26">
        <v>23.12</v>
      </c>
      <c r="F125" s="25"/>
      <c r="G125" s="25"/>
      <c r="H125" s="92">
        <f t="shared" si="19"/>
        <v>7.5537124546149315</v>
      </c>
      <c r="I125" s="92"/>
      <c r="J125" s="92"/>
      <c r="K125" s="92">
        <f>(H125-B125)^2</f>
        <v>0.20819832407353078</v>
      </c>
      <c r="L125" s="25"/>
      <c r="O125" s="25">
        <v>12</v>
      </c>
      <c r="P125" s="25">
        <v>8.01</v>
      </c>
      <c r="Q125" s="25"/>
      <c r="R125" s="25"/>
      <c r="S125" s="26">
        <v>22.6</v>
      </c>
      <c r="T125" s="25"/>
      <c r="U125" s="25"/>
      <c r="V125" s="92">
        <f t="shared" si="20"/>
        <v>7.7273885216139533</v>
      </c>
      <c r="W125" s="92"/>
      <c r="X125" s="92"/>
      <c r="Y125" s="92">
        <f>(V125-P125)^2</f>
        <v>7.9869247715546834E-2</v>
      </c>
      <c r="Z125" s="25"/>
    </row>
    <row r="126" spans="1:26" x14ac:dyDescent="0.3">
      <c r="A126" s="25">
        <v>13</v>
      </c>
      <c r="B126" s="25">
        <v>8.01</v>
      </c>
      <c r="C126" s="25"/>
      <c r="D126" s="25"/>
      <c r="E126" s="26">
        <v>22.67</v>
      </c>
      <c r="F126" s="25"/>
      <c r="G126" s="25"/>
      <c r="H126" s="92">
        <f t="shared" si="19"/>
        <v>7.9771019480768999</v>
      </c>
      <c r="I126" s="92"/>
      <c r="J126" s="92"/>
      <c r="K126" s="92">
        <f t="shared" ref="K126:K130" si="23">(H126-B126)^2</f>
        <v>1.0822818203349779E-3</v>
      </c>
      <c r="L126" s="25"/>
      <c r="O126" s="25">
        <v>13</v>
      </c>
      <c r="P126" s="25">
        <v>8.01</v>
      </c>
      <c r="Q126" s="25"/>
      <c r="R126" s="25"/>
      <c r="S126" s="26">
        <v>22.39</v>
      </c>
      <c r="T126" s="25"/>
      <c r="U126" s="25"/>
      <c r="V126" s="92">
        <f t="shared" si="20"/>
        <v>7.9274146708609265</v>
      </c>
      <c r="W126" s="92"/>
      <c r="X126" s="92"/>
      <c r="Y126" s="92">
        <f t="shared" ref="Y126:Y130" si="24">(V126-P126)^2</f>
        <v>6.8203365890090592E-3</v>
      </c>
      <c r="Z126" s="25"/>
    </row>
    <row r="127" spans="1:26" x14ac:dyDescent="0.3">
      <c r="A127" s="25">
        <v>14</v>
      </c>
      <c r="B127" s="25">
        <v>8.01</v>
      </c>
      <c r="C127" s="25"/>
      <c r="D127" s="25"/>
      <c r="E127" s="26">
        <v>22.44</v>
      </c>
      <c r="F127" s="25"/>
      <c r="G127" s="25"/>
      <c r="H127" s="92">
        <f t="shared" si="19"/>
        <v>8.1935010225130149</v>
      </c>
      <c r="I127" s="92"/>
      <c r="J127" s="92"/>
      <c r="K127" s="92">
        <f t="shared" si="23"/>
        <v>3.3672625263322091E-2</v>
      </c>
      <c r="L127" s="25"/>
      <c r="O127" s="25">
        <v>14</v>
      </c>
      <c r="P127" s="25">
        <v>8.01</v>
      </c>
      <c r="Q127" s="25"/>
      <c r="R127" s="25"/>
      <c r="S127" s="26">
        <v>22.23</v>
      </c>
      <c r="T127" s="25"/>
      <c r="U127" s="25"/>
      <c r="V127" s="92">
        <f t="shared" si="20"/>
        <v>8.0798155464776684</v>
      </c>
      <c r="W127" s="92"/>
      <c r="X127" s="92"/>
      <c r="Y127" s="92">
        <f t="shared" si="24"/>
        <v>4.8742105299755091E-3</v>
      </c>
      <c r="Z127" s="25"/>
    </row>
    <row r="128" spans="1:26" x14ac:dyDescent="0.3">
      <c r="A128" s="25">
        <v>15</v>
      </c>
      <c r="B128" s="25">
        <v>8.01</v>
      </c>
      <c r="C128" s="25"/>
      <c r="D128" s="25"/>
      <c r="E128" s="26">
        <v>22.68</v>
      </c>
      <c r="F128" s="25"/>
      <c r="G128" s="25"/>
      <c r="H128" s="92">
        <f t="shared" si="19"/>
        <v>7.9676932926666346</v>
      </c>
      <c r="I128" s="92"/>
      <c r="J128" s="92"/>
      <c r="K128" s="92">
        <f t="shared" si="23"/>
        <v>1.789857485391014E-3</v>
      </c>
      <c r="L128" s="25"/>
      <c r="O128" s="25">
        <v>15</v>
      </c>
      <c r="P128" s="25">
        <v>8.01</v>
      </c>
      <c r="Q128" s="25"/>
      <c r="R128" s="25"/>
      <c r="S128" s="26">
        <v>22.33</v>
      </c>
      <c r="T128" s="25"/>
      <c r="U128" s="25"/>
      <c r="V128" s="92">
        <f t="shared" si="20"/>
        <v>7.9845649992172056</v>
      </c>
      <c r="W128" s="92"/>
      <c r="X128" s="92"/>
      <c r="Y128" s="92">
        <f t="shared" si="24"/>
        <v>6.4693926482073893E-4</v>
      </c>
      <c r="Z128" s="25"/>
    </row>
    <row r="129" spans="1:26" x14ac:dyDescent="0.3">
      <c r="A129" s="25" t="s">
        <v>143</v>
      </c>
      <c r="B129" s="25">
        <v>3.78</v>
      </c>
      <c r="C129" s="25"/>
      <c r="D129" s="25"/>
      <c r="E129" s="26">
        <f>AVERAGE(27.33,26.47,27.09)</f>
        <v>26.963333333333335</v>
      </c>
      <c r="F129" s="25"/>
      <c r="G129" s="25"/>
      <c r="H129" s="92">
        <f t="shared" si="19"/>
        <v>3.9376525586027071</v>
      </c>
      <c r="I129" s="92"/>
      <c r="J129" s="92"/>
      <c r="K129" s="92">
        <f t="shared" si="23"/>
        <v>2.4854329233980069E-2</v>
      </c>
      <c r="L129" s="25"/>
      <c r="O129" s="25" t="s">
        <v>143</v>
      </c>
      <c r="P129" s="25">
        <v>3.78</v>
      </c>
      <c r="Q129" s="25"/>
      <c r="R129" s="25"/>
      <c r="S129" s="26">
        <f>AVERAGE(26.9,25.89,26.8)</f>
        <v>26.53</v>
      </c>
      <c r="T129" s="25"/>
      <c r="U129" s="25"/>
      <c r="V129" s="92">
        <f t="shared" si="20"/>
        <v>3.9840420142777297</v>
      </c>
      <c r="W129" s="92"/>
      <c r="X129" s="92"/>
      <c r="Y129" s="92">
        <f t="shared" si="24"/>
        <v>4.1633143590513351E-2</v>
      </c>
      <c r="Z129" s="25"/>
    </row>
    <row r="130" spans="1:26" x14ac:dyDescent="0.3">
      <c r="A130" s="25" t="s">
        <v>144</v>
      </c>
      <c r="B130" s="25">
        <v>1.04</v>
      </c>
      <c r="C130" s="25"/>
      <c r="D130" s="25"/>
      <c r="E130" s="26">
        <f>AVERAGE(30.33,29.38,29.04)</f>
        <v>29.583333333333332</v>
      </c>
      <c r="F130" s="25"/>
      <c r="G130" s="25"/>
      <c r="H130" s="92">
        <f t="shared" si="19"/>
        <v>1.4725848411130258</v>
      </c>
      <c r="I130" s="92"/>
      <c r="J130" s="92"/>
      <c r="K130" s="92">
        <f t="shared" si="23"/>
        <v>0.18712964476078173</v>
      </c>
      <c r="L130" s="25"/>
      <c r="O130" s="25" t="s">
        <v>144</v>
      </c>
      <c r="P130" s="25">
        <v>1.04</v>
      </c>
      <c r="Q130" s="25"/>
      <c r="R130" s="25"/>
      <c r="S130" s="26">
        <f>AVERAGE(30.05,28.99,28.69)</f>
        <v>29.243333333333336</v>
      </c>
      <c r="T130" s="25"/>
      <c r="U130" s="25"/>
      <c r="V130" s="92">
        <f t="shared" si="20"/>
        <v>1.3995771652771474</v>
      </c>
      <c r="W130" s="92"/>
      <c r="X130" s="92"/>
      <c r="Y130" s="92">
        <f t="shared" si="24"/>
        <v>0.12929573778874892</v>
      </c>
      <c r="Z130" s="25"/>
    </row>
    <row r="131" spans="1:26" x14ac:dyDescent="0.3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x14ac:dyDescent="0.3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x14ac:dyDescent="0.3">
      <c r="A133" s="25" t="s">
        <v>102</v>
      </c>
      <c r="B133" s="25"/>
      <c r="C133" s="96">
        <v>-0.94086554102659703</v>
      </c>
      <c r="D133" s="25"/>
      <c r="E133" s="25"/>
      <c r="F133" s="25"/>
      <c r="G133" s="4" t="s">
        <v>104</v>
      </c>
      <c r="H133" s="5">
        <f>SQRT(SUM(K114:K130)/COUNT(K114:K130))</f>
        <v>0.23510637930262385</v>
      </c>
      <c r="I133" s="6" t="s">
        <v>93</v>
      </c>
      <c r="J133" s="25"/>
      <c r="K133" s="25"/>
      <c r="L133" s="25"/>
      <c r="O133" s="25" t="s">
        <v>102</v>
      </c>
      <c r="P133" s="25"/>
      <c r="Q133" s="96">
        <v>-0.95250547260463647</v>
      </c>
      <c r="R133" s="25"/>
      <c r="S133" s="25"/>
      <c r="T133" s="25"/>
      <c r="U133" s="4" t="s">
        <v>104</v>
      </c>
      <c r="V133" s="5">
        <f>SQRT(SUM(Y114:Y130)/COUNT(Y114:Y130))</f>
        <v>0.2435975914137021</v>
      </c>
      <c r="W133" s="6" t="s">
        <v>93</v>
      </c>
      <c r="X133" s="25"/>
      <c r="Y133" s="25"/>
      <c r="Z133" s="25"/>
    </row>
    <row r="134" spans="1:26" x14ac:dyDescent="0.3">
      <c r="A134" s="25" t="s">
        <v>105</v>
      </c>
      <c r="B134" s="25"/>
      <c r="C134" s="96">
        <v>29.306523763149855</v>
      </c>
      <c r="D134" s="25" t="s">
        <v>106</v>
      </c>
      <c r="E134" s="25"/>
      <c r="F134" s="25"/>
      <c r="G134" s="25"/>
      <c r="H134" s="25"/>
      <c r="I134" s="25"/>
      <c r="J134" s="25"/>
      <c r="K134" s="25"/>
      <c r="L134" s="25"/>
      <c r="O134" s="25" t="s">
        <v>105</v>
      </c>
      <c r="P134" s="25"/>
      <c r="Q134" s="96">
        <v>29.254012202478737</v>
      </c>
      <c r="R134" s="25" t="s">
        <v>106</v>
      </c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5.6" x14ac:dyDescent="0.3">
      <c r="A136" s="43" t="s">
        <v>253</v>
      </c>
      <c r="B136" s="43"/>
      <c r="C136" s="43" t="s">
        <v>145</v>
      </c>
      <c r="D136" s="43"/>
      <c r="E136" s="25"/>
      <c r="F136" s="25"/>
      <c r="G136" s="25"/>
      <c r="H136" s="25"/>
      <c r="I136" s="25"/>
      <c r="J136" s="25"/>
      <c r="K136" s="25"/>
      <c r="L136" s="25"/>
      <c r="O136" s="43" t="s">
        <v>253</v>
      </c>
      <c r="P136" s="43"/>
      <c r="Q136" s="43" t="s">
        <v>117</v>
      </c>
      <c r="R136" s="43" t="s">
        <v>136</v>
      </c>
      <c r="S136" s="25"/>
      <c r="T136" s="25"/>
      <c r="U136" s="25"/>
      <c r="V136" s="25"/>
      <c r="W136" s="25"/>
      <c r="X136" s="25"/>
      <c r="Y136" s="25"/>
      <c r="Z136" s="25"/>
    </row>
    <row r="138" spans="1:26" ht="16.8" x14ac:dyDescent="0.35">
      <c r="A138" s="91" t="s">
        <v>96</v>
      </c>
      <c r="B138" s="91" t="s">
        <v>97</v>
      </c>
      <c r="C138" s="91"/>
      <c r="D138" s="91"/>
      <c r="E138" s="91" t="s">
        <v>98</v>
      </c>
      <c r="F138" s="91"/>
      <c r="G138" s="91"/>
      <c r="H138" s="91" t="s">
        <v>99</v>
      </c>
      <c r="I138" s="91"/>
      <c r="J138" s="91"/>
      <c r="K138" s="91" t="s">
        <v>100</v>
      </c>
      <c r="L138" s="91"/>
      <c r="O138" s="91" t="s">
        <v>96</v>
      </c>
      <c r="P138" s="91" t="s">
        <v>97</v>
      </c>
      <c r="Q138" s="91"/>
      <c r="R138" s="91"/>
      <c r="S138" s="91" t="s">
        <v>98</v>
      </c>
      <c r="T138" s="91"/>
      <c r="U138" s="91"/>
      <c r="V138" s="91" t="s">
        <v>99</v>
      </c>
      <c r="W138" s="91"/>
      <c r="X138" s="91"/>
      <c r="Y138" s="91" t="s">
        <v>100</v>
      </c>
      <c r="Z138" s="91"/>
    </row>
    <row r="139" spans="1:26" x14ac:dyDescent="0.3">
      <c r="A139" s="30">
        <v>1</v>
      </c>
      <c r="B139" s="30">
        <v>3.76</v>
      </c>
      <c r="C139" s="30"/>
      <c r="D139" s="30"/>
      <c r="E139" s="90">
        <v>26.2</v>
      </c>
      <c r="F139" s="30"/>
      <c r="G139" s="30"/>
      <c r="H139" s="93">
        <f>($C$158)*(E139)+$C$159</f>
        <v>3.8958565256900215</v>
      </c>
      <c r="I139" s="93"/>
      <c r="J139" s="93"/>
      <c r="K139" s="93">
        <f>(H139-B139)^2</f>
        <v>1.8456995572563528E-2</v>
      </c>
      <c r="L139" s="30"/>
      <c r="O139" s="30">
        <v>1</v>
      </c>
      <c r="P139" s="30">
        <v>3.76</v>
      </c>
      <c r="Q139" s="30"/>
      <c r="R139" s="30"/>
      <c r="S139" s="90">
        <v>25.7</v>
      </c>
      <c r="T139" s="30"/>
      <c r="U139" s="30"/>
      <c r="V139" s="93">
        <f>($Q$158)*(S139)+$Q$159</f>
        <v>3.9929194438140883</v>
      </c>
      <c r="W139" s="93"/>
      <c r="X139" s="93"/>
      <c r="Y139" s="93">
        <f>(V139-P139)^2</f>
        <v>5.4251467306664317E-2</v>
      </c>
      <c r="Z139" s="30"/>
    </row>
    <row r="140" spans="1:26" x14ac:dyDescent="0.3">
      <c r="A140" s="30">
        <v>2</v>
      </c>
      <c r="B140" s="30">
        <v>3.78</v>
      </c>
      <c r="C140" s="30"/>
      <c r="D140" s="30"/>
      <c r="E140" s="90">
        <v>26.32</v>
      </c>
      <c r="F140" s="30"/>
      <c r="G140" s="30"/>
      <c r="H140" s="93">
        <f t="shared" ref="H140:H155" si="25">($C$158)*(E140)+$C$159</f>
        <v>3.7795370972560463</v>
      </c>
      <c r="I140" s="93"/>
      <c r="J140" s="93"/>
      <c r="K140" s="93">
        <f>(H140-B140)^2</f>
        <v>2.1427895035972837E-7</v>
      </c>
      <c r="L140" s="30"/>
      <c r="O140" s="30">
        <v>2</v>
      </c>
      <c r="P140" s="30">
        <v>3.78</v>
      </c>
      <c r="Q140" s="30"/>
      <c r="R140" s="30"/>
      <c r="S140" s="90">
        <v>25.77</v>
      </c>
      <c r="T140" s="30"/>
      <c r="U140" s="30"/>
      <c r="V140" s="93">
        <f t="shared" ref="V140:V155" si="26">($Q$158)*(S140)+$Q$159</f>
        <v>3.9244119922761982</v>
      </c>
      <c r="W140" s="93"/>
      <c r="X140" s="93"/>
      <c r="Y140" s="93">
        <f>(V140-P140)^2</f>
        <v>2.0854823513180784E-2</v>
      </c>
      <c r="Z140" s="30"/>
    </row>
    <row r="141" spans="1:26" x14ac:dyDescent="0.3">
      <c r="A141" s="30">
        <v>3</v>
      </c>
      <c r="B141" s="30">
        <v>5.63</v>
      </c>
      <c r="C141" s="30"/>
      <c r="D141" s="30"/>
      <c r="E141" s="90">
        <v>24.2</v>
      </c>
      <c r="F141" s="30"/>
      <c r="G141" s="30"/>
      <c r="H141" s="93">
        <f t="shared" si="25"/>
        <v>5.8345136662562922</v>
      </c>
      <c r="I141" s="93"/>
      <c r="J141" s="93"/>
      <c r="K141" s="93">
        <f t="shared" ref="K141:K149" si="27">(H141-B141)^2</f>
        <v>4.1825839685590116E-2</v>
      </c>
      <c r="L141" s="30"/>
      <c r="O141" s="30">
        <v>3</v>
      </c>
      <c r="P141" s="30">
        <v>5.63</v>
      </c>
      <c r="Q141" s="30"/>
      <c r="R141" s="30"/>
      <c r="S141" s="90">
        <v>23.86</v>
      </c>
      <c r="T141" s="30"/>
      <c r="U141" s="30"/>
      <c r="V141" s="93">
        <f t="shared" si="26"/>
        <v>5.7936867413815314</v>
      </c>
      <c r="W141" s="93"/>
      <c r="X141" s="93"/>
      <c r="Y141" s="93">
        <f t="shared" ref="Y141:Y149" si="28">(V141-P141)^2</f>
        <v>2.6793349304104375E-2</v>
      </c>
      <c r="Z141" s="30"/>
    </row>
    <row r="142" spans="1:26" x14ac:dyDescent="0.3">
      <c r="A142" s="30">
        <v>4</v>
      </c>
      <c r="B142" s="30">
        <v>3.06</v>
      </c>
      <c r="C142" s="30"/>
      <c r="D142" s="30"/>
      <c r="E142" s="90">
        <v>27.47</v>
      </c>
      <c r="F142" s="30"/>
      <c r="G142" s="30"/>
      <c r="H142" s="93">
        <f t="shared" si="25"/>
        <v>2.6648092414304436</v>
      </c>
      <c r="I142" s="93"/>
      <c r="J142" s="93"/>
      <c r="K142" s="93">
        <f t="shared" si="27"/>
        <v>0.15617573565878143</v>
      </c>
      <c r="L142" s="30"/>
      <c r="O142" s="30">
        <v>4</v>
      </c>
      <c r="P142" s="30">
        <v>3.06</v>
      </c>
      <c r="Q142" s="30"/>
      <c r="R142" s="30"/>
      <c r="S142" s="90">
        <v>27.14</v>
      </c>
      <c r="T142" s="30"/>
      <c r="U142" s="30"/>
      <c r="V142" s="93">
        <f t="shared" si="26"/>
        <v>2.5836232978917444</v>
      </c>
      <c r="W142" s="93"/>
      <c r="X142" s="93"/>
      <c r="Y142" s="93">
        <f t="shared" si="28"/>
        <v>0.22693476231153775</v>
      </c>
      <c r="Z142" s="30"/>
    </row>
    <row r="143" spans="1:26" x14ac:dyDescent="0.3">
      <c r="A143" s="30">
        <v>5</v>
      </c>
      <c r="B143" s="30">
        <v>3.32</v>
      </c>
      <c r="C143" s="30"/>
      <c r="D143" s="30"/>
      <c r="E143" s="90">
        <v>26.84</v>
      </c>
      <c r="F143" s="30"/>
      <c r="G143" s="30"/>
      <c r="H143" s="93">
        <f t="shared" si="25"/>
        <v>3.2754862407088154</v>
      </c>
      <c r="I143" s="93"/>
      <c r="J143" s="93"/>
      <c r="K143" s="93">
        <f t="shared" si="27"/>
        <v>1.981474766233505E-3</v>
      </c>
      <c r="L143" s="30"/>
      <c r="O143" s="30">
        <v>5</v>
      </c>
      <c r="P143" s="30">
        <v>3.32</v>
      </c>
      <c r="Q143" s="30"/>
      <c r="R143" s="30"/>
      <c r="S143" s="90">
        <v>26.33</v>
      </c>
      <c r="T143" s="30"/>
      <c r="U143" s="30"/>
      <c r="V143" s="93">
        <f t="shared" si="26"/>
        <v>3.3763523799730635</v>
      </c>
      <c r="W143" s="93"/>
      <c r="X143" s="93"/>
      <c r="Y143" s="93">
        <f t="shared" si="28"/>
        <v>3.1755907286285436E-3</v>
      </c>
      <c r="Z143" s="30"/>
    </row>
    <row r="144" spans="1:26" x14ac:dyDescent="0.3">
      <c r="A144" s="30">
        <v>6</v>
      </c>
      <c r="B144" s="30">
        <v>3.49</v>
      </c>
      <c r="C144" s="30"/>
      <c r="D144" s="30"/>
      <c r="E144" s="90">
        <v>26.46</v>
      </c>
      <c r="F144" s="30"/>
      <c r="G144" s="30"/>
      <c r="H144" s="93">
        <f t="shared" si="25"/>
        <v>3.6438310974164061</v>
      </c>
      <c r="I144" s="93"/>
      <c r="J144" s="93"/>
      <c r="K144" s="93">
        <f t="shared" si="27"/>
        <v>2.3664006532335757E-2</v>
      </c>
      <c r="L144" s="30"/>
      <c r="O144" s="30">
        <v>6</v>
      </c>
      <c r="P144" s="30">
        <v>3.49</v>
      </c>
      <c r="Q144" s="30"/>
      <c r="R144" s="30"/>
      <c r="S144" s="90">
        <v>25.95</v>
      </c>
      <c r="T144" s="30"/>
      <c r="U144" s="30"/>
      <c r="V144" s="93">
        <f t="shared" si="26"/>
        <v>3.7482499740359039</v>
      </c>
      <c r="W144" s="93"/>
      <c r="X144" s="93"/>
      <c r="Y144" s="93">
        <f t="shared" si="28"/>
        <v>6.6693049089544917E-2</v>
      </c>
      <c r="Z144" s="30"/>
    </row>
    <row r="145" spans="1:26" x14ac:dyDescent="0.3">
      <c r="A145" s="30">
        <v>7</v>
      </c>
      <c r="B145" s="30">
        <v>3.38</v>
      </c>
      <c r="C145" s="30"/>
      <c r="D145" s="30"/>
      <c r="E145" s="90">
        <v>26.75</v>
      </c>
      <c r="F145" s="30"/>
      <c r="G145" s="30"/>
      <c r="H145" s="93">
        <f t="shared" si="25"/>
        <v>3.3627258120342987</v>
      </c>
      <c r="I145" s="93"/>
      <c r="J145" s="93"/>
      <c r="K145" s="93">
        <f t="shared" si="27"/>
        <v>2.9839756987437745E-4</v>
      </c>
      <c r="L145" s="30"/>
      <c r="O145" s="30">
        <v>7</v>
      </c>
      <c r="P145" s="30">
        <v>3.38</v>
      </c>
      <c r="Q145" s="30"/>
      <c r="R145" s="30"/>
      <c r="S145" s="90">
        <v>26.37</v>
      </c>
      <c r="T145" s="30"/>
      <c r="U145" s="30"/>
      <c r="V145" s="93">
        <f t="shared" si="26"/>
        <v>3.3372052648085528</v>
      </c>
      <c r="W145" s="93"/>
      <c r="X145" s="93"/>
      <c r="Y145" s="93">
        <f t="shared" si="28"/>
        <v>1.8313893601060768E-3</v>
      </c>
      <c r="Z145" s="30"/>
    </row>
    <row r="146" spans="1:26" x14ac:dyDescent="0.3">
      <c r="A146" s="30">
        <v>8</v>
      </c>
      <c r="B146" s="30">
        <v>2.91</v>
      </c>
      <c r="C146" s="30"/>
      <c r="D146" s="30"/>
      <c r="E146" s="90">
        <v>27.63</v>
      </c>
      <c r="F146" s="30"/>
      <c r="G146" s="30"/>
      <c r="H146" s="93">
        <f t="shared" si="25"/>
        <v>2.5097166701851421</v>
      </c>
      <c r="I146" s="93"/>
      <c r="J146" s="93"/>
      <c r="K146" s="93">
        <f t="shared" si="27"/>
        <v>0.16022674412767041</v>
      </c>
      <c r="L146" s="30"/>
      <c r="O146" s="30">
        <v>8</v>
      </c>
      <c r="P146" s="30">
        <v>2.91</v>
      </c>
      <c r="Q146" s="30"/>
      <c r="R146" s="30"/>
      <c r="S146" s="90">
        <v>27.32</v>
      </c>
      <c r="T146" s="30"/>
      <c r="U146" s="30"/>
      <c r="V146" s="93">
        <f t="shared" si="26"/>
        <v>2.4074612796514501</v>
      </c>
      <c r="W146" s="93"/>
      <c r="X146" s="93"/>
      <c r="Y146" s="93">
        <f t="shared" si="28"/>
        <v>0.25254516544955824</v>
      </c>
      <c r="Z146" s="30"/>
    </row>
    <row r="147" spans="1:26" x14ac:dyDescent="0.3">
      <c r="A147" s="30">
        <v>9</v>
      </c>
      <c r="B147" s="30">
        <v>2.56</v>
      </c>
      <c r="C147" s="30"/>
      <c r="D147" s="30"/>
      <c r="E147" s="90">
        <v>27.75</v>
      </c>
      <c r="F147" s="30"/>
      <c r="G147" s="30"/>
      <c r="H147" s="93">
        <f t="shared" si="25"/>
        <v>2.3933972417511633</v>
      </c>
      <c r="I147" s="93"/>
      <c r="J147" s="93"/>
      <c r="K147" s="93">
        <f t="shared" si="27"/>
        <v>2.7756479056120342E-2</v>
      </c>
      <c r="L147" s="30"/>
      <c r="O147" s="30">
        <v>9</v>
      </c>
      <c r="P147" s="30">
        <v>2.56</v>
      </c>
      <c r="Q147" s="30"/>
      <c r="R147" s="30"/>
      <c r="S147" s="90">
        <v>27.49</v>
      </c>
      <c r="T147" s="30"/>
      <c r="U147" s="30"/>
      <c r="V147" s="93">
        <f t="shared" si="26"/>
        <v>2.241086040202287</v>
      </c>
      <c r="W147" s="93"/>
      <c r="X147" s="93"/>
      <c r="Y147" s="93">
        <f t="shared" si="28"/>
        <v>0.10170611375385735</v>
      </c>
      <c r="Z147" s="30"/>
    </row>
    <row r="148" spans="1:26" x14ac:dyDescent="0.3">
      <c r="A148" s="30">
        <v>10</v>
      </c>
      <c r="B148" s="30">
        <v>2.12</v>
      </c>
      <c r="C148" s="30"/>
      <c r="D148" s="30"/>
      <c r="E148" s="90">
        <v>27.93</v>
      </c>
      <c r="F148" s="30"/>
      <c r="G148" s="30"/>
      <c r="H148" s="93">
        <f t="shared" si="25"/>
        <v>2.2189180991002004</v>
      </c>
      <c r="I148" s="93"/>
      <c r="J148" s="93"/>
      <c r="K148" s="93">
        <f t="shared" si="27"/>
        <v>9.7847903295970526E-3</v>
      </c>
      <c r="L148" s="30"/>
      <c r="O148" s="30">
        <v>10</v>
      </c>
      <c r="P148" s="30">
        <v>2.12</v>
      </c>
      <c r="Q148" s="30"/>
      <c r="R148" s="30"/>
      <c r="S148" s="90">
        <v>27.45</v>
      </c>
      <c r="T148" s="30"/>
      <c r="U148" s="30"/>
      <c r="V148" s="93">
        <f t="shared" si="26"/>
        <v>2.2802331553667941</v>
      </c>
      <c r="W148" s="93"/>
      <c r="X148" s="93"/>
      <c r="Y148" s="93">
        <f t="shared" si="28"/>
        <v>2.5674664078799127E-2</v>
      </c>
      <c r="Z148" s="30"/>
    </row>
    <row r="149" spans="1:26" x14ac:dyDescent="0.3">
      <c r="A149" s="30">
        <v>11</v>
      </c>
      <c r="B149" s="30">
        <v>8.01</v>
      </c>
      <c r="C149" s="30"/>
      <c r="D149" s="30"/>
      <c r="E149" s="90">
        <v>21.82</v>
      </c>
      <c r="F149" s="30"/>
      <c r="G149" s="30"/>
      <c r="H149" s="93">
        <f t="shared" si="25"/>
        <v>8.1415156635301535</v>
      </c>
      <c r="I149" s="93"/>
      <c r="J149" s="93"/>
      <c r="K149" s="93">
        <f t="shared" si="27"/>
        <v>1.7296369753776616E-2</v>
      </c>
      <c r="L149" s="30"/>
      <c r="O149" s="30">
        <v>11</v>
      </c>
      <c r="P149" s="30">
        <v>8.01</v>
      </c>
      <c r="Q149" s="30"/>
      <c r="R149" s="30"/>
      <c r="S149" s="90">
        <v>21.57</v>
      </c>
      <c r="T149" s="30"/>
      <c r="U149" s="30"/>
      <c r="V149" s="93">
        <f t="shared" si="26"/>
        <v>8.0348590845497014</v>
      </c>
      <c r="W149" s="93"/>
      <c r="X149" s="93"/>
      <c r="Y149" s="93">
        <f t="shared" si="28"/>
        <v>6.1797408464921524E-4</v>
      </c>
      <c r="Z149" s="30"/>
    </row>
    <row r="150" spans="1:26" x14ac:dyDescent="0.3">
      <c r="A150" s="30">
        <v>12</v>
      </c>
      <c r="B150" s="30">
        <v>8.01</v>
      </c>
      <c r="C150" s="30"/>
      <c r="D150" s="30"/>
      <c r="E150" s="90">
        <v>22.44</v>
      </c>
      <c r="F150" s="30"/>
      <c r="G150" s="30"/>
      <c r="H150" s="93">
        <f t="shared" si="25"/>
        <v>7.5405319499546088</v>
      </c>
      <c r="I150" s="93"/>
      <c r="J150" s="93"/>
      <c r="K150" s="93">
        <f>(H150-B150)^2</f>
        <v>0.2204002500134217</v>
      </c>
      <c r="L150" s="30"/>
      <c r="O150" s="30">
        <v>12</v>
      </c>
      <c r="P150" s="30">
        <v>8.01</v>
      </c>
      <c r="Q150" s="30"/>
      <c r="R150" s="30"/>
      <c r="S150" s="90">
        <v>21.87</v>
      </c>
      <c r="T150" s="30"/>
      <c r="U150" s="30"/>
      <c r="V150" s="93">
        <f t="shared" si="26"/>
        <v>7.7412557208158788</v>
      </c>
      <c r="W150" s="93"/>
      <c r="X150" s="93"/>
      <c r="Y150" s="93">
        <f>(V150-P150)^2</f>
        <v>7.2223487594192781E-2</v>
      </c>
      <c r="Z150" s="30"/>
    </row>
    <row r="151" spans="1:26" x14ac:dyDescent="0.3">
      <c r="A151" s="30">
        <v>13</v>
      </c>
      <c r="B151" s="30">
        <v>8.01</v>
      </c>
      <c r="C151" s="30"/>
      <c r="D151" s="30"/>
      <c r="E151" s="90">
        <v>21.98</v>
      </c>
      <c r="F151" s="30"/>
      <c r="G151" s="30"/>
      <c r="H151" s="93">
        <f t="shared" si="25"/>
        <v>7.986423092284852</v>
      </c>
      <c r="I151" s="93"/>
      <c r="J151" s="93"/>
      <c r="K151" s="93">
        <f t="shared" ref="K151:K155" si="29">(H151-B151)^2</f>
        <v>5.5587057740859368E-4</v>
      </c>
      <c r="L151" s="30"/>
      <c r="O151" s="30">
        <v>13</v>
      </c>
      <c r="P151" s="30">
        <v>8.01</v>
      </c>
      <c r="Q151" s="30"/>
      <c r="R151" s="30"/>
      <c r="S151" s="90">
        <v>21.68</v>
      </c>
      <c r="T151" s="30"/>
      <c r="U151" s="30"/>
      <c r="V151" s="93">
        <f t="shared" si="26"/>
        <v>7.9272045178473007</v>
      </c>
      <c r="W151" s="93"/>
      <c r="X151" s="93"/>
      <c r="Y151" s="93">
        <f t="shared" ref="Y151:Y155" si="30">(V151-P151)^2</f>
        <v>6.8550918648979074E-3</v>
      </c>
      <c r="Z151" s="30"/>
    </row>
    <row r="152" spans="1:26" x14ac:dyDescent="0.3">
      <c r="A152" s="30">
        <v>14</v>
      </c>
      <c r="B152" s="30">
        <v>8.01</v>
      </c>
      <c r="C152" s="30"/>
      <c r="D152" s="30"/>
      <c r="E152" s="90">
        <v>21.7</v>
      </c>
      <c r="F152" s="30"/>
      <c r="G152" s="30"/>
      <c r="H152" s="93">
        <f t="shared" si="25"/>
        <v>8.2578350919641288</v>
      </c>
      <c r="I152" s="93"/>
      <c r="J152" s="93"/>
      <c r="K152" s="93">
        <f t="shared" si="29"/>
        <v>6.1422232808868285E-2</v>
      </c>
      <c r="L152" s="30"/>
      <c r="O152" s="30">
        <v>14</v>
      </c>
      <c r="P152" s="30">
        <v>8.01</v>
      </c>
      <c r="Q152" s="30"/>
      <c r="R152" s="30"/>
      <c r="S152" s="90">
        <v>21.48</v>
      </c>
      <c r="T152" s="30"/>
      <c r="U152" s="30"/>
      <c r="V152" s="93">
        <f t="shared" si="26"/>
        <v>8.1229400936698504</v>
      </c>
      <c r="W152" s="93"/>
      <c r="X152" s="93"/>
      <c r="Y152" s="93">
        <f t="shared" si="30"/>
        <v>1.2755464758154623E-2</v>
      </c>
      <c r="Z152" s="30"/>
    </row>
    <row r="153" spans="1:26" x14ac:dyDescent="0.3">
      <c r="A153" s="30">
        <v>15</v>
      </c>
      <c r="B153" s="30">
        <v>8.01</v>
      </c>
      <c r="C153" s="30"/>
      <c r="D153" s="30"/>
      <c r="E153" s="90">
        <v>22.02</v>
      </c>
      <c r="F153" s="30"/>
      <c r="G153" s="30"/>
      <c r="H153" s="93">
        <f t="shared" si="25"/>
        <v>7.9476499494735258</v>
      </c>
      <c r="I153" s="93"/>
      <c r="J153" s="93"/>
      <c r="K153" s="93">
        <f t="shared" si="29"/>
        <v>3.8875288006538634E-3</v>
      </c>
      <c r="L153" s="30"/>
      <c r="O153" s="30">
        <v>15</v>
      </c>
      <c r="P153" s="30">
        <v>8.01</v>
      </c>
      <c r="Q153" s="30"/>
      <c r="R153" s="30"/>
      <c r="S153" s="90">
        <v>21.65</v>
      </c>
      <c r="T153" s="30"/>
      <c r="U153" s="30"/>
      <c r="V153" s="93">
        <f t="shared" si="26"/>
        <v>7.9565648542206837</v>
      </c>
      <c r="W153" s="93"/>
      <c r="X153" s="93"/>
      <c r="Y153" s="93">
        <f t="shared" si="30"/>
        <v>2.8553148044567602E-3</v>
      </c>
      <c r="Z153" s="30"/>
    </row>
    <row r="154" spans="1:26" x14ac:dyDescent="0.3">
      <c r="A154" s="30" t="s">
        <v>143</v>
      </c>
      <c r="B154" s="30">
        <v>3.78</v>
      </c>
      <c r="C154" s="30"/>
      <c r="D154" s="30"/>
      <c r="E154" s="90">
        <f>AVERAGE(26.6,25.6,26.31)</f>
        <v>26.17</v>
      </c>
      <c r="F154" s="30"/>
      <c r="G154" s="30"/>
      <c r="H154" s="93">
        <f t="shared" si="25"/>
        <v>3.9249363827985135</v>
      </c>
      <c r="I154" s="93"/>
      <c r="J154" s="93"/>
      <c r="K154" s="93">
        <f t="shared" si="29"/>
        <v>2.1006555058717305E-2</v>
      </c>
      <c r="L154" s="30"/>
      <c r="O154" s="30" t="s">
        <v>143</v>
      </c>
      <c r="P154" s="30">
        <v>3.78</v>
      </c>
      <c r="Q154" s="30"/>
      <c r="R154" s="30"/>
      <c r="S154" s="90">
        <f>AVERAGE(26.15,24.95,26.02)</f>
        <v>25.706666666666663</v>
      </c>
      <c r="T154" s="30"/>
      <c r="U154" s="30"/>
      <c r="V154" s="93">
        <f t="shared" si="26"/>
        <v>3.9863949246200079</v>
      </c>
      <c r="W154" s="93"/>
      <c r="X154" s="93"/>
      <c r="Y154" s="93">
        <f t="shared" si="30"/>
        <v>4.2598864908898817E-2</v>
      </c>
      <c r="Z154" s="30"/>
    </row>
    <row r="155" spans="1:26" x14ac:dyDescent="0.3">
      <c r="A155" s="30" t="s">
        <v>144</v>
      </c>
      <c r="B155" s="30">
        <v>1.04</v>
      </c>
      <c r="C155" s="30"/>
      <c r="D155" s="30"/>
      <c r="E155" s="90">
        <f>AVERAGE(29.44,28.44,28.13)</f>
        <v>28.67</v>
      </c>
      <c r="F155" s="30"/>
      <c r="G155" s="30"/>
      <c r="H155" s="93">
        <f t="shared" si="25"/>
        <v>1.5016149570906769</v>
      </c>
      <c r="I155" s="93"/>
      <c r="J155" s="93"/>
      <c r="K155" s="93">
        <f t="shared" si="29"/>
        <v>0.21308836860982747</v>
      </c>
      <c r="L155" s="30"/>
      <c r="O155" s="30" t="s">
        <v>144</v>
      </c>
      <c r="P155" s="30">
        <v>1.04</v>
      </c>
      <c r="Q155" s="30"/>
      <c r="R155" s="30"/>
      <c r="S155" s="90">
        <f>AVERAGE(29.17,28.03,27.77)</f>
        <v>28.323333333333334</v>
      </c>
      <c r="T155" s="30"/>
      <c r="U155" s="30"/>
      <c r="V155" s="93">
        <f t="shared" si="26"/>
        <v>1.4255211409416688</v>
      </c>
      <c r="W155" s="93"/>
      <c r="X155" s="93"/>
      <c r="Y155" s="93">
        <f t="shared" si="30"/>
        <v>0.14862655011296605</v>
      </c>
      <c r="Z155" s="30"/>
    </row>
    <row r="156" spans="1:26" x14ac:dyDescent="0.3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x14ac:dyDescent="0.3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x14ac:dyDescent="0.3">
      <c r="A158" s="30" t="s">
        <v>102</v>
      </c>
      <c r="B158" s="30"/>
      <c r="C158" s="98">
        <v>-0.96932857028313479</v>
      </c>
      <c r="D158" s="30"/>
      <c r="E158" s="30"/>
      <c r="F158" s="30"/>
      <c r="G158" s="4" t="s">
        <v>104</v>
      </c>
      <c r="H158" s="5">
        <f>SQRT(SUM(K139:K155)/COUNT(K139:K155))</f>
        <v>0.23983178580491771</v>
      </c>
      <c r="I158" s="6" t="s">
        <v>93</v>
      </c>
      <c r="J158" s="30"/>
      <c r="K158" s="30"/>
      <c r="L158" s="30"/>
      <c r="O158" s="30" t="s">
        <v>102</v>
      </c>
      <c r="P158" s="30"/>
      <c r="Q158" s="98">
        <v>-0.97867787911273951</v>
      </c>
      <c r="R158" s="30"/>
      <c r="S158" s="30"/>
      <c r="T158" s="30"/>
      <c r="U158" s="4" t="s">
        <v>104</v>
      </c>
      <c r="V158" s="5">
        <f>SQRT(SUM(Y139:Y155)/COUNT(Y139:Y155))</f>
        <v>0.25052804504558879</v>
      </c>
      <c r="W158" s="6" t="s">
        <v>93</v>
      </c>
      <c r="X158" s="30"/>
      <c r="Y158" s="30"/>
      <c r="Z158" s="30"/>
    </row>
    <row r="159" spans="1:26" x14ac:dyDescent="0.3">
      <c r="A159" s="30" t="s">
        <v>105</v>
      </c>
      <c r="B159" s="30"/>
      <c r="C159" s="98">
        <v>29.292265067108154</v>
      </c>
      <c r="D159" s="30" t="s">
        <v>106</v>
      </c>
      <c r="E159" s="30"/>
      <c r="F159" s="30"/>
      <c r="G159" s="30"/>
      <c r="H159" s="30"/>
      <c r="I159" s="30"/>
      <c r="J159" s="30"/>
      <c r="K159" s="30"/>
      <c r="L159" s="30"/>
      <c r="O159" s="30" t="s">
        <v>105</v>
      </c>
      <c r="P159" s="30"/>
      <c r="Q159" s="98">
        <v>29.144940937011494</v>
      </c>
      <c r="R159" s="30" t="s">
        <v>106</v>
      </c>
      <c r="S159" s="30"/>
      <c r="T159" s="30"/>
      <c r="U159" s="30"/>
      <c r="V159" s="30"/>
      <c r="W159" s="30"/>
      <c r="X159" s="30"/>
      <c r="Y159" s="30"/>
      <c r="Z159" s="30"/>
    </row>
    <row r="160" spans="1:26" x14ac:dyDescent="0.3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6" x14ac:dyDescent="0.3">
      <c r="A161" s="44" t="s">
        <v>254</v>
      </c>
      <c r="B161" s="44"/>
      <c r="C161" s="44" t="s">
        <v>145</v>
      </c>
      <c r="D161" s="44"/>
      <c r="E161" s="30"/>
      <c r="F161" s="30"/>
      <c r="G161" s="30"/>
      <c r="H161" s="30"/>
      <c r="I161" s="30"/>
      <c r="J161" s="30"/>
      <c r="K161" s="30"/>
      <c r="L161" s="30"/>
      <c r="O161" s="44" t="s">
        <v>254</v>
      </c>
      <c r="P161" s="44"/>
      <c r="Q161" s="44" t="s">
        <v>117</v>
      </c>
      <c r="R161" s="44" t="s">
        <v>136</v>
      </c>
      <c r="S161" s="30"/>
      <c r="T161" s="30"/>
      <c r="U161" s="30"/>
      <c r="V161" s="30"/>
      <c r="W161" s="30"/>
      <c r="X161" s="30"/>
      <c r="Y161" s="30"/>
      <c r="Z161" s="30"/>
    </row>
    <row r="163" spans="1:26" ht="16.8" x14ac:dyDescent="0.35">
      <c r="A163" s="31" t="s">
        <v>96</v>
      </c>
      <c r="B163" s="31" t="s">
        <v>97</v>
      </c>
      <c r="C163" s="31"/>
      <c r="D163" s="31"/>
      <c r="E163" s="31" t="s">
        <v>98</v>
      </c>
      <c r="F163" s="31"/>
      <c r="G163" s="31"/>
      <c r="H163" s="31" t="s">
        <v>99</v>
      </c>
      <c r="I163" s="31"/>
      <c r="J163" s="31"/>
      <c r="K163" s="31" t="s">
        <v>100</v>
      </c>
      <c r="L163" s="31"/>
      <c r="O163" s="31" t="s">
        <v>96</v>
      </c>
      <c r="P163" s="31" t="s">
        <v>108</v>
      </c>
      <c r="Q163" s="31"/>
      <c r="R163" s="31"/>
      <c r="S163" s="31" t="s">
        <v>109</v>
      </c>
      <c r="T163" s="31"/>
      <c r="U163" s="31"/>
      <c r="V163" s="31" t="s">
        <v>110</v>
      </c>
      <c r="W163" s="31"/>
      <c r="X163" s="31"/>
      <c r="Y163" s="31" t="s">
        <v>111</v>
      </c>
      <c r="Z163" s="31"/>
    </row>
    <row r="164" spans="1:26" x14ac:dyDescent="0.3">
      <c r="A164" s="32">
        <v>1</v>
      </c>
      <c r="B164" s="33">
        <v>3.76</v>
      </c>
      <c r="C164" s="32"/>
      <c r="D164" s="32"/>
      <c r="E164" s="33">
        <v>24.22</v>
      </c>
      <c r="F164" s="32"/>
      <c r="G164" s="94"/>
      <c r="H164" s="94">
        <f>($C$183)*(E164)+$C$184</f>
        <v>4.2835559796884226</v>
      </c>
      <c r="I164" s="94"/>
      <c r="J164" s="94"/>
      <c r="K164" s="94">
        <f>(H164-B164)^2</f>
        <v>0.27411086386750422</v>
      </c>
      <c r="L164" s="32"/>
      <c r="O164" s="32">
        <v>1</v>
      </c>
      <c r="P164" s="32">
        <v>3.76</v>
      </c>
      <c r="Q164" s="32"/>
      <c r="R164" s="32"/>
      <c r="S164" s="33">
        <v>23.31</v>
      </c>
      <c r="T164" s="32"/>
      <c r="U164" s="32"/>
      <c r="V164" s="94">
        <f>($Q$183)*(S164)+$Q$184</f>
        <v>4.539285657690435</v>
      </c>
      <c r="W164" s="94"/>
      <c r="X164" s="94"/>
      <c r="Y164" s="94">
        <f>(V164-P164)^2</f>
        <v>0.60728613628201422</v>
      </c>
      <c r="Z164" s="32"/>
    </row>
    <row r="165" spans="1:26" x14ac:dyDescent="0.3">
      <c r="A165" s="32">
        <v>2</v>
      </c>
      <c r="B165" s="33">
        <v>3.78</v>
      </c>
      <c r="C165" s="32"/>
      <c r="D165" s="32"/>
      <c r="E165" s="33">
        <v>24.29</v>
      </c>
      <c r="F165" s="32"/>
      <c r="G165" s="94"/>
      <c r="H165" s="94">
        <f t="shared" ref="H165:H180" si="31">($C$183)*(E165)+$C$184</f>
        <v>4.2110057220468562</v>
      </c>
      <c r="I165" s="94"/>
      <c r="J165" s="94"/>
      <c r="K165" s="94">
        <f>(H165-B165)^2</f>
        <v>0.18576593243713202</v>
      </c>
      <c r="L165" s="32"/>
      <c r="O165" s="32">
        <v>2</v>
      </c>
      <c r="P165" s="32">
        <v>3.78</v>
      </c>
      <c r="Q165" s="32"/>
      <c r="R165" s="32"/>
      <c r="S165" s="33">
        <v>23.29</v>
      </c>
      <c r="T165" s="32"/>
      <c r="U165" s="32"/>
      <c r="V165" s="94">
        <f t="shared" ref="V165:V180" si="32">($Q$183)*(S165)+$Q$184</f>
        <v>4.5598759851151698</v>
      </c>
      <c r="W165" s="94"/>
      <c r="X165" s="94"/>
      <c r="Y165" s="94">
        <f>(V165-P165)^2</f>
        <v>0.60820655215935682</v>
      </c>
      <c r="Z165" s="32"/>
    </row>
    <row r="166" spans="1:26" x14ac:dyDescent="0.3">
      <c r="A166" s="32">
        <v>3</v>
      </c>
      <c r="B166" s="33">
        <v>5.63</v>
      </c>
      <c r="C166" s="32"/>
      <c r="D166" s="32"/>
      <c r="E166" s="33">
        <v>23</v>
      </c>
      <c r="F166" s="32"/>
      <c r="G166" s="94"/>
      <c r="H166" s="94">
        <f t="shared" si="31"/>
        <v>5.5480033271556799</v>
      </c>
      <c r="I166" s="94"/>
      <c r="J166" s="94"/>
      <c r="K166" s="94">
        <f t="shared" ref="K166:K180" si="33">(H166-B166)^2</f>
        <v>6.7234543575384444E-3</v>
      </c>
      <c r="L166" s="32"/>
      <c r="O166" s="32">
        <v>3</v>
      </c>
      <c r="P166" s="32">
        <v>5.63</v>
      </c>
      <c r="Q166" s="32"/>
      <c r="R166" s="32"/>
      <c r="S166" s="33">
        <v>22.64</v>
      </c>
      <c r="T166" s="32"/>
      <c r="U166" s="32"/>
      <c r="V166" s="94">
        <f t="shared" si="32"/>
        <v>5.2290616264190177</v>
      </c>
      <c r="W166" s="94"/>
      <c r="X166" s="94"/>
      <c r="Y166" s="94">
        <f t="shared" ref="Y166:Y174" si="34">(V166-P166)^2</f>
        <v>0.16075157940976323</v>
      </c>
      <c r="Z166" s="32"/>
    </row>
    <row r="167" spans="1:26" x14ac:dyDescent="0.3">
      <c r="A167" s="32">
        <v>4</v>
      </c>
      <c r="B167" s="33">
        <v>3.06</v>
      </c>
      <c r="C167" s="32"/>
      <c r="D167" s="32"/>
      <c r="E167" s="33">
        <v>25.92</v>
      </c>
      <c r="F167" s="32"/>
      <c r="G167" s="94"/>
      <c r="H167" s="94">
        <f t="shared" si="31"/>
        <v>2.5216211512504358</v>
      </c>
      <c r="I167" s="94"/>
      <c r="J167" s="94"/>
      <c r="K167" s="94">
        <f t="shared" si="33"/>
        <v>0.28985178478090612</v>
      </c>
      <c r="L167" s="32"/>
      <c r="O167" s="32">
        <v>4</v>
      </c>
      <c r="P167" s="32">
        <v>3.06</v>
      </c>
      <c r="Q167" s="32"/>
      <c r="R167" s="32"/>
      <c r="S167" s="33">
        <v>25.47</v>
      </c>
      <c r="T167" s="32"/>
      <c r="U167" s="32"/>
      <c r="V167" s="94">
        <f t="shared" si="32"/>
        <v>2.3155302958191797</v>
      </c>
      <c r="W167" s="94"/>
      <c r="X167" s="94"/>
      <c r="Y167" s="94">
        <f t="shared" si="34"/>
        <v>0.5542351404430782</v>
      </c>
      <c r="Z167" s="32"/>
    </row>
    <row r="168" spans="1:26" x14ac:dyDescent="0.3">
      <c r="A168" s="32">
        <v>5</v>
      </c>
      <c r="B168" s="33">
        <v>3.32</v>
      </c>
      <c r="C168" s="32"/>
      <c r="D168" s="32"/>
      <c r="E168" s="33">
        <v>25.12</v>
      </c>
      <c r="F168" s="32"/>
      <c r="G168" s="94"/>
      <c r="H168" s="94">
        <f t="shared" si="31"/>
        <v>3.3507669528683124</v>
      </c>
      <c r="I168" s="94"/>
      <c r="J168" s="94"/>
      <c r="K168" s="94">
        <f t="shared" si="33"/>
        <v>9.466053888009657E-4</v>
      </c>
      <c r="L168" s="32"/>
      <c r="O168" s="32">
        <v>5</v>
      </c>
      <c r="P168" s="32">
        <v>3.32</v>
      </c>
      <c r="Q168" s="32"/>
      <c r="R168" s="32"/>
      <c r="S168" s="33">
        <v>24.2</v>
      </c>
      <c r="T168" s="32"/>
      <c r="U168" s="32"/>
      <c r="V168" s="94">
        <f t="shared" si="32"/>
        <v>3.623016087289777</v>
      </c>
      <c r="W168" s="94"/>
      <c r="X168" s="94"/>
      <c r="Y168" s="94">
        <f t="shared" si="34"/>
        <v>9.1818749156405838E-2</v>
      </c>
      <c r="Z168" s="32"/>
    </row>
    <row r="169" spans="1:26" x14ac:dyDescent="0.3">
      <c r="A169" s="32">
        <v>6</v>
      </c>
      <c r="B169" s="33">
        <v>3.49</v>
      </c>
      <c r="C169" s="32"/>
      <c r="D169" s="32"/>
      <c r="E169" s="33">
        <v>24.88</v>
      </c>
      <c r="F169" s="32"/>
      <c r="G169" s="94"/>
      <c r="H169" s="94">
        <f t="shared" si="31"/>
        <v>3.5995106933536754</v>
      </c>
      <c r="I169" s="94"/>
      <c r="J169" s="94"/>
      <c r="K169" s="94">
        <f t="shared" si="33"/>
        <v>1.1992591958802668E-2</v>
      </c>
      <c r="L169" s="32"/>
      <c r="O169" s="32">
        <v>6</v>
      </c>
      <c r="P169" s="32">
        <v>3.49</v>
      </c>
      <c r="Q169" s="32"/>
      <c r="R169" s="32"/>
      <c r="S169" s="33">
        <v>24.12</v>
      </c>
      <c r="T169" s="32"/>
      <c r="U169" s="32"/>
      <c r="V169" s="94">
        <f t="shared" si="32"/>
        <v>3.7053773969887125</v>
      </c>
      <c r="W169" s="94"/>
      <c r="X169" s="94"/>
      <c r="Y169" s="94">
        <f t="shared" si="34"/>
        <v>4.6387423133633365E-2</v>
      </c>
      <c r="Z169" s="32"/>
    </row>
    <row r="170" spans="1:26" x14ac:dyDescent="0.3">
      <c r="A170" s="32">
        <v>7</v>
      </c>
      <c r="B170" s="33">
        <v>3.38</v>
      </c>
      <c r="C170" s="32"/>
      <c r="D170" s="32"/>
      <c r="E170" s="33">
        <v>25.06</v>
      </c>
      <c r="F170" s="32"/>
      <c r="G170" s="94"/>
      <c r="H170" s="94">
        <f t="shared" si="31"/>
        <v>3.412952887989654</v>
      </c>
      <c r="I170" s="94"/>
      <c r="J170" s="94"/>
      <c r="K170" s="94">
        <f t="shared" si="33"/>
        <v>1.0858928268586909E-3</v>
      </c>
      <c r="L170" s="32"/>
      <c r="O170" s="32">
        <v>7</v>
      </c>
      <c r="P170" s="32">
        <v>3.38</v>
      </c>
      <c r="Q170" s="32"/>
      <c r="R170" s="32"/>
      <c r="S170" s="33">
        <v>24.5</v>
      </c>
      <c r="T170" s="32"/>
      <c r="U170" s="32"/>
      <c r="V170" s="94">
        <f t="shared" si="32"/>
        <v>3.3141611759187697</v>
      </c>
      <c r="W170" s="94"/>
      <c r="X170" s="94"/>
      <c r="Y170" s="94">
        <f t="shared" si="34"/>
        <v>4.3347507563991786E-3</v>
      </c>
      <c r="Z170" s="32"/>
    </row>
    <row r="171" spans="1:26" x14ac:dyDescent="0.3">
      <c r="A171" s="32">
        <v>8</v>
      </c>
      <c r="B171" s="33">
        <v>2.91</v>
      </c>
      <c r="C171" s="32"/>
      <c r="D171" s="32"/>
      <c r="E171" s="33">
        <v>25.82</v>
      </c>
      <c r="F171" s="32"/>
      <c r="G171" s="94"/>
      <c r="H171" s="94">
        <f t="shared" si="31"/>
        <v>2.6252643764526731</v>
      </c>
      <c r="I171" s="94"/>
      <c r="J171" s="94"/>
      <c r="K171" s="94">
        <f t="shared" si="33"/>
        <v>8.1074375316885161E-2</v>
      </c>
      <c r="L171" s="32"/>
      <c r="O171" s="32">
        <v>8</v>
      </c>
      <c r="P171" s="32">
        <v>2.91</v>
      </c>
      <c r="Q171" s="32"/>
      <c r="R171" s="32"/>
      <c r="S171" s="33">
        <v>25.27</v>
      </c>
      <c r="T171" s="32"/>
      <c r="U171" s="32"/>
      <c r="V171" s="94">
        <f t="shared" si="32"/>
        <v>2.5214335700665167</v>
      </c>
      <c r="W171" s="94"/>
      <c r="X171" s="94"/>
      <c r="Y171" s="94">
        <f t="shared" si="34"/>
        <v>0.1509838704712527</v>
      </c>
      <c r="Z171" s="32"/>
    </row>
    <row r="172" spans="1:26" x14ac:dyDescent="0.3">
      <c r="A172" s="32">
        <v>9</v>
      </c>
      <c r="B172" s="33">
        <v>2.56</v>
      </c>
      <c r="C172" s="32"/>
      <c r="D172" s="32"/>
      <c r="E172" s="33">
        <v>25.75</v>
      </c>
      <c r="F172" s="32"/>
      <c r="G172" s="94"/>
      <c r="H172" s="94">
        <f t="shared" si="31"/>
        <v>2.6978146340942359</v>
      </c>
      <c r="I172" s="94"/>
      <c r="J172" s="94"/>
      <c r="K172" s="94">
        <f t="shared" si="33"/>
        <v>1.8992873370528126E-2</v>
      </c>
      <c r="L172" s="32"/>
      <c r="O172" s="32">
        <v>9</v>
      </c>
      <c r="P172" s="32">
        <v>2.56</v>
      </c>
      <c r="Q172" s="32"/>
      <c r="R172" s="32"/>
      <c r="S172" s="33">
        <v>25.47</v>
      </c>
      <c r="T172" s="32"/>
      <c r="U172" s="32"/>
      <c r="V172" s="94">
        <f t="shared" si="32"/>
        <v>2.3155302958191797</v>
      </c>
      <c r="W172" s="94"/>
      <c r="X172" s="94"/>
      <c r="Y172" s="94">
        <f t="shared" si="34"/>
        <v>5.9765436262257818E-2</v>
      </c>
      <c r="Z172" s="32"/>
    </row>
    <row r="173" spans="1:26" x14ac:dyDescent="0.3">
      <c r="A173" s="32">
        <v>10</v>
      </c>
      <c r="B173" s="33">
        <v>2.12</v>
      </c>
      <c r="C173" s="32"/>
      <c r="D173" s="32"/>
      <c r="E173" s="33">
        <v>26.25</v>
      </c>
      <c r="F173" s="32"/>
      <c r="G173" s="94"/>
      <c r="H173" s="94">
        <f t="shared" si="31"/>
        <v>2.1795985080830675</v>
      </c>
      <c r="I173" s="94"/>
      <c r="J173" s="94"/>
      <c r="K173" s="94">
        <f t="shared" si="33"/>
        <v>3.5519821657274547E-3</v>
      </c>
      <c r="L173" s="32"/>
      <c r="O173" s="32">
        <v>10</v>
      </c>
      <c r="P173" s="32">
        <v>2.12</v>
      </c>
      <c r="Q173" s="32"/>
      <c r="R173" s="32"/>
      <c r="S173" s="33">
        <v>25.36</v>
      </c>
      <c r="T173" s="32"/>
      <c r="U173" s="32"/>
      <c r="V173" s="94">
        <f t="shared" si="32"/>
        <v>2.4287770966552138</v>
      </c>
      <c r="W173" s="94"/>
      <c r="X173" s="94"/>
      <c r="Y173" s="94">
        <f t="shared" si="34"/>
        <v>9.5343295418823179E-2</v>
      </c>
      <c r="Z173" s="32"/>
    </row>
    <row r="174" spans="1:26" x14ac:dyDescent="0.3">
      <c r="A174" s="32">
        <v>11</v>
      </c>
      <c r="B174" s="33">
        <v>8.01</v>
      </c>
      <c r="C174" s="32"/>
      <c r="D174" s="32"/>
      <c r="E174" s="33">
        <v>20.27</v>
      </c>
      <c r="F174" s="32"/>
      <c r="G174" s="94"/>
      <c r="H174" s="94">
        <f t="shared" si="31"/>
        <v>8.3774633751766743</v>
      </c>
      <c r="I174" s="94"/>
      <c r="J174" s="94"/>
      <c r="K174" s="94">
        <f t="shared" si="33"/>
        <v>0.13502933209623344</v>
      </c>
      <c r="L174" s="32"/>
      <c r="O174" s="32">
        <v>11</v>
      </c>
      <c r="P174" s="32">
        <v>8.01</v>
      </c>
      <c r="Q174" s="32"/>
      <c r="R174" s="32"/>
      <c r="S174" s="33">
        <v>19.68</v>
      </c>
      <c r="T174" s="32"/>
      <c r="U174" s="32"/>
      <c r="V174" s="94">
        <f t="shared" si="32"/>
        <v>8.2764300852796282</v>
      </c>
      <c r="W174" s="94"/>
      <c r="X174" s="94"/>
      <c r="Y174" s="94">
        <f t="shared" si="34"/>
        <v>7.0984990342110074E-2</v>
      </c>
      <c r="Z174" s="32"/>
    </row>
    <row r="175" spans="1:26" x14ac:dyDescent="0.3">
      <c r="A175" s="32">
        <v>12</v>
      </c>
      <c r="B175" s="33">
        <v>8.01</v>
      </c>
      <c r="C175" s="32"/>
      <c r="D175" s="32"/>
      <c r="E175" s="33">
        <v>21.23</v>
      </c>
      <c r="F175" s="32"/>
      <c r="G175" s="94"/>
      <c r="H175" s="94">
        <f t="shared" si="31"/>
        <v>7.3824884132352224</v>
      </c>
      <c r="I175" s="94"/>
      <c r="J175" s="94"/>
      <c r="K175" s="94">
        <f>(H175-B175)^2</f>
        <v>0.3937707915240487</v>
      </c>
      <c r="L175" s="32"/>
      <c r="O175" s="32">
        <v>12</v>
      </c>
      <c r="P175" s="32">
        <v>8.01</v>
      </c>
      <c r="Q175" s="32"/>
      <c r="R175" s="32"/>
      <c r="S175" s="33">
        <v>19.940000000000001</v>
      </c>
      <c r="T175" s="32"/>
      <c r="U175" s="32"/>
      <c r="V175" s="94">
        <f t="shared" si="32"/>
        <v>8.0087558287580869</v>
      </c>
      <c r="W175" s="94"/>
      <c r="X175" s="94"/>
      <c r="Y175" s="94">
        <f>(V175-P175)^2</f>
        <v>1.5479620792030749E-6</v>
      </c>
      <c r="Z175" s="32"/>
    </row>
    <row r="176" spans="1:26" x14ac:dyDescent="0.3">
      <c r="A176" s="32">
        <v>13</v>
      </c>
      <c r="B176" s="33">
        <v>8.01</v>
      </c>
      <c r="C176" s="32"/>
      <c r="D176" s="32"/>
      <c r="E176" s="33">
        <v>20.88</v>
      </c>
      <c r="F176" s="32"/>
      <c r="G176" s="94"/>
      <c r="H176" s="94">
        <f t="shared" si="31"/>
        <v>7.7452397014430439</v>
      </c>
      <c r="I176" s="94"/>
      <c r="J176" s="94"/>
      <c r="K176" s="94">
        <f t="shared" si="33"/>
        <v>7.0098015691968441E-2</v>
      </c>
      <c r="L176" s="32"/>
      <c r="O176" s="32">
        <v>13</v>
      </c>
      <c r="P176" s="32">
        <v>8.01</v>
      </c>
      <c r="Q176" s="32"/>
      <c r="R176" s="32"/>
      <c r="S176" s="33">
        <v>20.46</v>
      </c>
      <c r="T176" s="32"/>
      <c r="U176" s="32"/>
      <c r="V176" s="94">
        <f t="shared" si="32"/>
        <v>7.4734073157150078</v>
      </c>
      <c r="W176" s="94"/>
      <c r="X176" s="94"/>
      <c r="Y176" s="94">
        <f t="shared" ref="Y176:Y180" si="35">(V176-P176)^2</f>
        <v>0.28793170882817304</v>
      </c>
      <c r="Z176" s="32"/>
    </row>
    <row r="177" spans="1:26" x14ac:dyDescent="0.3">
      <c r="A177" s="32">
        <v>14</v>
      </c>
      <c r="B177" s="33">
        <v>8.01</v>
      </c>
      <c r="C177" s="32"/>
      <c r="D177" s="32"/>
      <c r="E177" s="33">
        <v>20.46</v>
      </c>
      <c r="F177" s="32"/>
      <c r="G177" s="94"/>
      <c r="H177" s="94">
        <f t="shared" si="31"/>
        <v>8.1805412472924246</v>
      </c>
      <c r="I177" s="94"/>
      <c r="J177" s="94"/>
      <c r="K177" s="94">
        <f t="shared" si="33"/>
        <v>2.9084317028055993E-2</v>
      </c>
      <c r="L177" s="32"/>
      <c r="O177" s="32">
        <v>14</v>
      </c>
      <c r="P177" s="32">
        <v>8.01</v>
      </c>
      <c r="Q177" s="32"/>
      <c r="R177" s="32"/>
      <c r="S177" s="33">
        <v>20.09</v>
      </c>
      <c r="T177" s="32"/>
      <c r="U177" s="32"/>
      <c r="V177" s="94">
        <f t="shared" si="32"/>
        <v>7.8543283730725832</v>
      </c>
      <c r="W177" s="94"/>
      <c r="X177" s="94"/>
      <c r="Y177" s="94">
        <f t="shared" si="35"/>
        <v>2.4233655430228759E-2</v>
      </c>
      <c r="Z177" s="32"/>
    </row>
    <row r="178" spans="1:26" x14ac:dyDescent="0.3">
      <c r="A178" s="32">
        <v>15</v>
      </c>
      <c r="B178" s="33">
        <v>8.01</v>
      </c>
      <c r="C178" s="32"/>
      <c r="D178" s="32"/>
      <c r="E178" s="33">
        <v>20.51</v>
      </c>
      <c r="F178" s="32"/>
      <c r="G178" s="94"/>
      <c r="H178" s="94">
        <f t="shared" si="31"/>
        <v>8.1287196346913078</v>
      </c>
      <c r="I178" s="94"/>
      <c r="J178" s="94"/>
      <c r="K178" s="94">
        <f t="shared" si="33"/>
        <v>1.4094351661237616E-2</v>
      </c>
      <c r="L178" s="32"/>
      <c r="O178" s="32">
        <v>15</v>
      </c>
      <c r="P178" s="32">
        <v>8.01</v>
      </c>
      <c r="Q178" s="32"/>
      <c r="R178" s="32"/>
      <c r="S178" s="33">
        <v>19.93</v>
      </c>
      <c r="T178" s="32"/>
      <c r="U178" s="32"/>
      <c r="V178" s="94">
        <f t="shared" si="32"/>
        <v>8.0190509924704543</v>
      </c>
      <c r="W178" s="94"/>
      <c r="X178" s="94"/>
      <c r="Y178" s="94">
        <f t="shared" si="35"/>
        <v>8.1920464700223846E-5</v>
      </c>
      <c r="Z178" s="32"/>
    </row>
    <row r="179" spans="1:26" x14ac:dyDescent="0.3">
      <c r="A179" s="32" t="s">
        <v>143</v>
      </c>
      <c r="B179" s="33">
        <v>3.78</v>
      </c>
      <c r="C179" s="32"/>
      <c r="D179" s="32"/>
      <c r="E179" s="33">
        <f>AVERAGE(26.17,24.38,25.73)</f>
        <v>25.426666666666666</v>
      </c>
      <c r="F179" s="32"/>
      <c r="G179" s="94"/>
      <c r="H179" s="94">
        <f t="shared" si="31"/>
        <v>3.032927728914796</v>
      </c>
      <c r="I179" s="94"/>
      <c r="J179" s="94"/>
      <c r="K179" s="94">
        <f t="shared" si="33"/>
        <v>0.5581169782244042</v>
      </c>
      <c r="L179" s="32"/>
      <c r="O179" s="32" t="s">
        <v>143</v>
      </c>
      <c r="P179" s="32">
        <v>3.78</v>
      </c>
      <c r="Q179" s="32"/>
      <c r="R179" s="32"/>
      <c r="S179" s="33">
        <f>AVERAGE(25.6,22.78,25.53)</f>
        <v>24.636666666666667</v>
      </c>
      <c r="T179" s="32"/>
      <c r="U179" s="32"/>
      <c r="V179" s="94">
        <f t="shared" si="32"/>
        <v>3.173460605183088</v>
      </c>
      <c r="W179" s="94"/>
      <c r="X179" s="94"/>
      <c r="Y179" s="94">
        <f t="shared" si="35"/>
        <v>0.36789003746486559</v>
      </c>
      <c r="Z179" s="32"/>
    </row>
    <row r="180" spans="1:26" x14ac:dyDescent="0.3">
      <c r="A180" s="32" t="s">
        <v>144</v>
      </c>
      <c r="B180" s="33">
        <v>1.04</v>
      </c>
      <c r="C180" s="32"/>
      <c r="D180" s="32"/>
      <c r="E180" s="33">
        <f>AVERAGE(27.7,26.35,26.37)</f>
        <v>26.806666666666668</v>
      </c>
      <c r="F180" s="32"/>
      <c r="G180" s="94"/>
      <c r="H180" s="94">
        <f t="shared" si="31"/>
        <v>1.6026512211239599</v>
      </c>
      <c r="I180" s="94"/>
      <c r="J180" s="94"/>
      <c r="K180" s="94">
        <f t="shared" si="33"/>
        <v>0.31657639663228315</v>
      </c>
      <c r="L180" s="32"/>
      <c r="O180" s="32" t="s">
        <v>144</v>
      </c>
      <c r="P180" s="32">
        <v>1.04</v>
      </c>
      <c r="Q180" s="32"/>
      <c r="R180" s="32"/>
      <c r="S180" s="33">
        <f>AVERAGE(27.27,25.72,25.73)</f>
        <v>26.24</v>
      </c>
      <c r="T180" s="32"/>
      <c r="U180" s="32"/>
      <c r="V180" s="94">
        <f t="shared" si="32"/>
        <v>1.5228026899669267</v>
      </c>
      <c r="W180" s="94"/>
      <c r="X180" s="94"/>
      <c r="Y180" s="94">
        <f t="shared" si="35"/>
        <v>0.23309843743930031</v>
      </c>
      <c r="Z180" s="32"/>
    </row>
    <row r="181" spans="1:26" x14ac:dyDescent="0.3">
      <c r="A181" s="32"/>
      <c r="B181" s="35"/>
      <c r="C181" s="32"/>
      <c r="D181" s="32"/>
      <c r="E181" s="34"/>
      <c r="F181" s="32"/>
      <c r="G181" s="32"/>
      <c r="H181" s="34"/>
      <c r="I181" s="32"/>
      <c r="J181" s="32"/>
      <c r="K181" s="33"/>
      <c r="L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x14ac:dyDescent="0.3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x14ac:dyDescent="0.3">
      <c r="A183" s="31" t="s">
        <v>102</v>
      </c>
      <c r="B183" s="32"/>
      <c r="C183" s="97">
        <v>-1.0364322520223421</v>
      </c>
      <c r="D183" s="32"/>
      <c r="E183" s="32"/>
      <c r="F183" s="32"/>
      <c r="G183" s="4" t="s">
        <v>104</v>
      </c>
      <c r="H183" s="5">
        <f>SQRT(SUM(K164:K180)/COUNT(K164:K180))</f>
        <v>0.37501894378260214</v>
      </c>
      <c r="I183" s="6" t="s">
        <v>93</v>
      </c>
      <c r="J183" s="32"/>
      <c r="K183" s="32"/>
      <c r="L183" s="32"/>
      <c r="O183" s="31" t="s">
        <v>102</v>
      </c>
      <c r="P183" s="31"/>
      <c r="Q183" s="97">
        <v>-1.0295163712366928</v>
      </c>
      <c r="R183" s="32"/>
      <c r="S183" s="32"/>
      <c r="T183" s="32"/>
      <c r="U183" s="4" t="s">
        <v>104</v>
      </c>
      <c r="V183" s="5">
        <f>SQRT(SUM(Y164:Y180)/COUNT(Y164:Y180))</f>
        <v>0.44479573840957615</v>
      </c>
      <c r="W183" s="6" t="s">
        <v>93</v>
      </c>
      <c r="X183" s="32"/>
      <c r="Y183" s="32"/>
      <c r="Z183" s="32"/>
    </row>
    <row r="184" spans="1:26" x14ac:dyDescent="0.3">
      <c r="A184" s="31" t="s">
        <v>105</v>
      </c>
      <c r="B184" s="32"/>
      <c r="C184" s="97">
        <v>29.385945123669547</v>
      </c>
      <c r="D184" s="32" t="s">
        <v>106</v>
      </c>
      <c r="E184" s="32"/>
      <c r="F184" s="32"/>
      <c r="G184" s="32"/>
      <c r="H184" s="32"/>
      <c r="I184" s="32"/>
      <c r="J184" s="32"/>
      <c r="K184" s="32"/>
      <c r="L184" s="32"/>
      <c r="O184" s="31" t="s">
        <v>105</v>
      </c>
      <c r="P184" s="31"/>
      <c r="Q184" s="97">
        <v>28.537312271217743</v>
      </c>
      <c r="R184" s="32" t="s">
        <v>106</v>
      </c>
      <c r="S184" s="32"/>
      <c r="T184" s="32"/>
      <c r="U184" s="32"/>
      <c r="V184" s="32"/>
      <c r="W184" s="32"/>
      <c r="X184" s="32"/>
      <c r="Y184" s="32"/>
      <c r="Z184" s="32"/>
    </row>
    <row r="185" spans="1:26" x14ac:dyDescent="0.3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5.6" x14ac:dyDescent="0.3">
      <c r="A186" s="42" t="s">
        <v>255</v>
      </c>
      <c r="B186" s="105"/>
      <c r="C186" s="42" t="s">
        <v>145</v>
      </c>
      <c r="D186" s="105"/>
      <c r="E186" s="32"/>
      <c r="F186" s="32"/>
      <c r="G186" s="32"/>
      <c r="H186" s="32"/>
      <c r="I186" s="32"/>
      <c r="J186" s="32"/>
      <c r="K186" s="32"/>
      <c r="L186" s="32"/>
      <c r="O186" s="42" t="s">
        <v>255</v>
      </c>
      <c r="P186" s="42"/>
      <c r="Q186" s="42" t="s">
        <v>117</v>
      </c>
      <c r="R186" s="42" t="s">
        <v>136</v>
      </c>
      <c r="S186" s="32"/>
      <c r="T186" s="32"/>
      <c r="U186" s="32"/>
      <c r="V186" s="32"/>
      <c r="W186" s="32"/>
      <c r="X186" s="32"/>
      <c r="Y186" s="32"/>
      <c r="Z186" s="32"/>
    </row>
    <row r="188" spans="1:26" ht="16.8" x14ac:dyDescent="0.35">
      <c r="A188" s="24" t="s">
        <v>96</v>
      </c>
      <c r="B188" s="24" t="s">
        <v>97</v>
      </c>
      <c r="C188" s="24"/>
      <c r="D188" s="24"/>
      <c r="E188" s="24" t="s">
        <v>98</v>
      </c>
      <c r="F188" s="24"/>
      <c r="G188" s="24"/>
      <c r="H188" s="24" t="s">
        <v>99</v>
      </c>
      <c r="I188" s="24"/>
      <c r="J188" s="24"/>
      <c r="K188" s="24" t="s">
        <v>100</v>
      </c>
      <c r="L188" s="24"/>
      <c r="O188" s="24" t="s">
        <v>96</v>
      </c>
      <c r="P188" s="24" t="s">
        <v>97</v>
      </c>
      <c r="Q188" s="24"/>
      <c r="R188" s="24"/>
      <c r="S188" s="24" t="s">
        <v>98</v>
      </c>
      <c r="T188" s="24"/>
      <c r="U188" s="24"/>
      <c r="V188" s="24" t="s">
        <v>99</v>
      </c>
      <c r="W188" s="24"/>
      <c r="X188" s="24"/>
      <c r="Y188" s="24" t="s">
        <v>100</v>
      </c>
      <c r="Z188" s="24"/>
    </row>
    <row r="189" spans="1:26" x14ac:dyDescent="0.3">
      <c r="A189" s="25">
        <v>1</v>
      </c>
      <c r="B189" s="25">
        <v>3.76</v>
      </c>
      <c r="C189" s="25"/>
      <c r="D189" s="25"/>
      <c r="E189" s="26">
        <v>23.03</v>
      </c>
      <c r="F189" s="25"/>
      <c r="G189" s="25"/>
      <c r="H189" s="92">
        <f>($C$208)*(E189)+$C$209</f>
        <v>4.6427243479303826</v>
      </c>
      <c r="I189" s="92"/>
      <c r="J189" s="92"/>
      <c r="K189" s="92">
        <f>(H189-B189)^2</f>
        <v>0.77920227442911949</v>
      </c>
      <c r="L189" s="25"/>
      <c r="O189" s="25">
        <v>1</v>
      </c>
      <c r="P189" s="25">
        <v>3.76</v>
      </c>
      <c r="Q189" s="25"/>
      <c r="R189" s="25"/>
      <c r="S189" s="26">
        <v>21.48</v>
      </c>
      <c r="T189" s="25"/>
      <c r="U189" s="25"/>
      <c r="V189" s="92">
        <f>($Q$208)*(S189)+$Q$209</f>
        <v>5.0109880718215827</v>
      </c>
      <c r="W189" s="92"/>
      <c r="X189" s="92"/>
      <c r="Y189" s="92">
        <f>(V189-P189)^2</f>
        <v>1.5649711558398818</v>
      </c>
      <c r="Z189" s="25"/>
    </row>
    <row r="190" spans="1:26" x14ac:dyDescent="0.3">
      <c r="A190" s="25">
        <v>2</v>
      </c>
      <c r="B190" s="25">
        <v>3.78</v>
      </c>
      <c r="C190" s="25"/>
      <c r="D190" s="25"/>
      <c r="E190" s="26">
        <v>22.93</v>
      </c>
      <c r="F190" s="25"/>
      <c r="G190" s="25"/>
      <c r="H190" s="92">
        <f t="shared" ref="H190:H205" si="36">($C$208)*(E190)+$C$209</f>
        <v>4.7427045026776007</v>
      </c>
      <c r="I190" s="92"/>
      <c r="J190" s="92"/>
      <c r="K190" s="92">
        <f>(H190-B190)^2</f>
        <v>0.9267999594757268</v>
      </c>
      <c r="L190" s="25"/>
      <c r="O190" s="25">
        <v>2</v>
      </c>
      <c r="P190" s="25">
        <v>3.78</v>
      </c>
      <c r="Q190" s="25"/>
      <c r="R190" s="25"/>
      <c r="S190" s="26">
        <v>21.18</v>
      </c>
      <c r="T190" s="25"/>
      <c r="U190" s="25"/>
      <c r="V190" s="92">
        <f t="shared" ref="V190:V205" si="37">($Q$208)*(S190)+$Q$209</f>
        <v>5.3051131983965654</v>
      </c>
      <c r="W190" s="92"/>
      <c r="X190" s="92"/>
      <c r="Y190" s="92">
        <f>(V190-P190)^2</f>
        <v>2.325970267923402</v>
      </c>
      <c r="Z190" s="25"/>
    </row>
    <row r="191" spans="1:26" x14ac:dyDescent="0.3">
      <c r="A191" s="25">
        <v>3</v>
      </c>
      <c r="B191" s="25">
        <v>5.63</v>
      </c>
      <c r="C191" s="25"/>
      <c r="D191" s="25"/>
      <c r="E191" s="26">
        <v>22.74</v>
      </c>
      <c r="F191" s="25"/>
      <c r="G191" s="25"/>
      <c r="H191" s="92">
        <f t="shared" si="36"/>
        <v>4.9326667966973154</v>
      </c>
      <c r="I191" s="92"/>
      <c r="J191" s="92"/>
      <c r="K191" s="92">
        <f t="shared" ref="K191:K199" si="38">(H191-B191)^2</f>
        <v>0.48627359642838303</v>
      </c>
      <c r="L191" s="25"/>
      <c r="O191" s="25">
        <v>3</v>
      </c>
      <c r="P191" s="25">
        <v>5.63</v>
      </c>
      <c r="Q191" s="25"/>
      <c r="R191" s="25"/>
      <c r="S191" s="26">
        <v>22.17</v>
      </c>
      <c r="T191" s="25"/>
      <c r="U191" s="25"/>
      <c r="V191" s="92">
        <f t="shared" si="37"/>
        <v>4.3345002806991211</v>
      </c>
      <c r="W191" s="92"/>
      <c r="X191" s="92"/>
      <c r="Y191" s="92">
        <f t="shared" ref="Y191:Y199" si="39">(V191-P191)^2</f>
        <v>1.6783195227086558</v>
      </c>
      <c r="Z191" s="25"/>
    </row>
    <row r="192" spans="1:26" x14ac:dyDescent="0.3">
      <c r="A192" s="25">
        <v>4</v>
      </c>
      <c r="B192" s="25">
        <v>3.06</v>
      </c>
      <c r="C192" s="25"/>
      <c r="D192" s="25"/>
      <c r="E192" s="26">
        <v>24.9</v>
      </c>
      <c r="F192" s="25"/>
      <c r="G192" s="25"/>
      <c r="H192" s="92">
        <f t="shared" si="36"/>
        <v>2.7730954541574313</v>
      </c>
      <c r="I192" s="92"/>
      <c r="J192" s="92"/>
      <c r="K192" s="92">
        <f t="shared" si="38"/>
        <v>8.2314218425130634E-2</v>
      </c>
      <c r="L192" s="25"/>
      <c r="O192" s="25">
        <v>4</v>
      </c>
      <c r="P192" s="25">
        <v>3.06</v>
      </c>
      <c r="Q192" s="25"/>
      <c r="R192" s="25"/>
      <c r="S192" s="26">
        <v>24.1</v>
      </c>
      <c r="T192" s="25"/>
      <c r="U192" s="25"/>
      <c r="V192" s="92">
        <f t="shared" si="37"/>
        <v>2.4422952997333987</v>
      </c>
      <c r="W192" s="92"/>
      <c r="X192" s="92"/>
      <c r="Y192" s="92">
        <f t="shared" si="39"/>
        <v>0.38155909673145189</v>
      </c>
      <c r="Z192" s="25"/>
    </row>
    <row r="193" spans="1:26" x14ac:dyDescent="0.3">
      <c r="A193" s="25">
        <v>5</v>
      </c>
      <c r="B193" s="25">
        <v>3.32</v>
      </c>
      <c r="C193" s="25"/>
      <c r="D193" s="25"/>
      <c r="E193" s="26">
        <v>24.75</v>
      </c>
      <c r="F193" s="25"/>
      <c r="G193" s="25"/>
      <c r="H193" s="92">
        <f t="shared" si="36"/>
        <v>2.9230656862782531</v>
      </c>
      <c r="I193" s="92"/>
      <c r="J193" s="92"/>
      <c r="K193" s="92">
        <f t="shared" si="38"/>
        <v>0.15755684940975404</v>
      </c>
      <c r="L193" s="25"/>
      <c r="O193" s="25">
        <v>5</v>
      </c>
      <c r="P193" s="25">
        <v>3.32</v>
      </c>
      <c r="Q193" s="25"/>
      <c r="R193" s="25"/>
      <c r="S193" s="26">
        <v>23.29</v>
      </c>
      <c r="T193" s="25"/>
      <c r="U193" s="25"/>
      <c r="V193" s="92">
        <f t="shared" si="37"/>
        <v>3.236433141485854</v>
      </c>
      <c r="W193" s="92"/>
      <c r="X193" s="92"/>
      <c r="Y193" s="92">
        <f t="shared" si="39"/>
        <v>6.9834198419232631E-3</v>
      </c>
      <c r="Z193" s="25"/>
    </row>
    <row r="194" spans="1:26" x14ac:dyDescent="0.3">
      <c r="A194" s="25">
        <v>6</v>
      </c>
      <c r="B194" s="25">
        <v>3.49</v>
      </c>
      <c r="C194" s="25"/>
      <c r="D194" s="25"/>
      <c r="E194" s="26">
        <v>23.82</v>
      </c>
      <c r="F194" s="25"/>
      <c r="G194" s="25"/>
      <c r="H194" s="92">
        <f t="shared" si="36"/>
        <v>3.8528811254273698</v>
      </c>
      <c r="I194" s="92"/>
      <c r="J194" s="92"/>
      <c r="K194" s="92">
        <f t="shared" si="38"/>
        <v>0.13168271119143435</v>
      </c>
      <c r="L194" s="25"/>
      <c r="O194" s="25">
        <v>6</v>
      </c>
      <c r="P194" s="25">
        <v>3.49</v>
      </c>
      <c r="Q194" s="25"/>
      <c r="R194" s="25"/>
      <c r="S194" s="26">
        <v>22.34</v>
      </c>
      <c r="T194" s="25"/>
      <c r="U194" s="25"/>
      <c r="V194" s="92">
        <f t="shared" si="37"/>
        <v>4.1678293756399647</v>
      </c>
      <c r="W194" s="92"/>
      <c r="X194" s="92"/>
      <c r="Y194" s="92">
        <f t="shared" si="39"/>
        <v>0.45945266248046407</v>
      </c>
      <c r="Z194" s="25"/>
    </row>
    <row r="195" spans="1:26" x14ac:dyDescent="0.3">
      <c r="A195" s="25">
        <v>7</v>
      </c>
      <c r="B195" s="25">
        <v>3.38</v>
      </c>
      <c r="C195" s="25"/>
      <c r="D195" s="25"/>
      <c r="E195" s="26">
        <v>24.45</v>
      </c>
      <c r="F195" s="25"/>
      <c r="G195" s="25"/>
      <c r="H195" s="92">
        <f t="shared" si="36"/>
        <v>3.2230061505199039</v>
      </c>
      <c r="I195" s="92"/>
      <c r="J195" s="92"/>
      <c r="K195" s="92">
        <f t="shared" si="38"/>
        <v>2.4647068774579034E-2</v>
      </c>
      <c r="L195" s="25"/>
      <c r="O195" s="25">
        <v>7</v>
      </c>
      <c r="P195" s="25">
        <v>3.38</v>
      </c>
      <c r="Q195" s="25"/>
      <c r="R195" s="25"/>
      <c r="S195" s="26">
        <v>23.39</v>
      </c>
      <c r="T195" s="25"/>
      <c r="U195" s="25"/>
      <c r="V195" s="92">
        <f t="shared" si="37"/>
        <v>3.1383914326275253</v>
      </c>
      <c r="W195" s="92"/>
      <c r="X195" s="92"/>
      <c r="Y195" s="92">
        <f t="shared" si="39"/>
        <v>5.8374699827779597E-2</v>
      </c>
      <c r="Z195" s="25"/>
    </row>
    <row r="196" spans="1:26" x14ac:dyDescent="0.3">
      <c r="A196" s="25">
        <v>8</v>
      </c>
      <c r="B196" s="25">
        <v>2.91</v>
      </c>
      <c r="C196" s="25"/>
      <c r="D196" s="25"/>
      <c r="E196" s="26">
        <v>25.35</v>
      </c>
      <c r="F196" s="25"/>
      <c r="G196" s="25"/>
      <c r="H196" s="92">
        <f t="shared" si="36"/>
        <v>2.3231847577949516</v>
      </c>
      <c r="I196" s="92"/>
      <c r="J196" s="92"/>
      <c r="K196" s="92">
        <f t="shared" si="38"/>
        <v>0.34435212848416979</v>
      </c>
      <c r="L196" s="25"/>
      <c r="O196" s="25">
        <v>8</v>
      </c>
      <c r="P196" s="25">
        <v>2.91</v>
      </c>
      <c r="Q196" s="25"/>
      <c r="R196" s="25"/>
      <c r="S196" s="26">
        <v>24.15</v>
      </c>
      <c r="T196" s="25"/>
      <c r="U196" s="25"/>
      <c r="V196" s="92">
        <f t="shared" si="37"/>
        <v>2.3932744453042396</v>
      </c>
      <c r="W196" s="92"/>
      <c r="X196" s="92"/>
      <c r="Y196" s="92">
        <f t="shared" si="39"/>
        <v>0.26700529887564139</v>
      </c>
      <c r="Z196" s="25"/>
    </row>
    <row r="197" spans="1:26" x14ac:dyDescent="0.3">
      <c r="A197" s="25">
        <v>9</v>
      </c>
      <c r="B197" s="25">
        <v>2.56</v>
      </c>
      <c r="C197" s="25"/>
      <c r="D197" s="25"/>
      <c r="E197" s="26">
        <v>24.77</v>
      </c>
      <c r="F197" s="25"/>
      <c r="G197" s="25"/>
      <c r="H197" s="92">
        <f t="shared" si="36"/>
        <v>2.9030696553288102</v>
      </c>
      <c r="I197" s="92"/>
      <c r="J197" s="92"/>
      <c r="K197" s="92">
        <f t="shared" si="38"/>
        <v>0.11769678840742862</v>
      </c>
      <c r="L197" s="25"/>
      <c r="O197" s="25">
        <v>9</v>
      </c>
      <c r="P197" s="25">
        <v>2.56</v>
      </c>
      <c r="Q197" s="25"/>
      <c r="R197" s="25"/>
      <c r="S197" s="26">
        <v>24.21</v>
      </c>
      <c r="T197" s="25"/>
      <c r="U197" s="25"/>
      <c r="V197" s="92">
        <f t="shared" si="37"/>
        <v>2.3344494199892409</v>
      </c>
      <c r="W197" s="92"/>
      <c r="X197" s="92"/>
      <c r="Y197" s="92">
        <f t="shared" si="39"/>
        <v>5.0873064143189851E-2</v>
      </c>
      <c r="Z197" s="25"/>
    </row>
    <row r="198" spans="1:26" x14ac:dyDescent="0.3">
      <c r="A198" s="25">
        <v>10</v>
      </c>
      <c r="B198" s="25">
        <v>2.12</v>
      </c>
      <c r="C198" s="25"/>
      <c r="D198" s="25"/>
      <c r="E198" s="26">
        <v>25.52</v>
      </c>
      <c r="F198" s="25"/>
      <c r="G198" s="25"/>
      <c r="H198" s="92">
        <f t="shared" si="36"/>
        <v>2.1532184947246833</v>
      </c>
      <c r="I198" s="92"/>
      <c r="J198" s="92"/>
      <c r="K198" s="92">
        <f t="shared" si="38"/>
        <v>1.1034683917738048E-3</v>
      </c>
      <c r="L198" s="25"/>
      <c r="O198" s="25">
        <v>10</v>
      </c>
      <c r="P198" s="25">
        <v>2.12</v>
      </c>
      <c r="Q198" s="25"/>
      <c r="R198" s="25"/>
      <c r="S198" s="26">
        <v>23.89</v>
      </c>
      <c r="T198" s="25"/>
      <c r="U198" s="25"/>
      <c r="V198" s="92">
        <f t="shared" si="37"/>
        <v>2.6481828883358887</v>
      </c>
      <c r="W198" s="92"/>
      <c r="X198" s="92"/>
      <c r="Y198" s="92">
        <f t="shared" si="39"/>
        <v>0.27897716353084173</v>
      </c>
      <c r="Z198" s="25"/>
    </row>
    <row r="199" spans="1:26" x14ac:dyDescent="0.3">
      <c r="A199" s="25">
        <v>11</v>
      </c>
      <c r="B199" s="25">
        <v>8.01</v>
      </c>
      <c r="C199" s="25"/>
      <c r="D199" s="25"/>
      <c r="E199" s="26">
        <v>19.02</v>
      </c>
      <c r="F199" s="25"/>
      <c r="G199" s="25"/>
      <c r="H199" s="92">
        <f t="shared" si="36"/>
        <v>8.6519285532937786</v>
      </c>
      <c r="I199" s="92"/>
      <c r="J199" s="92"/>
      <c r="K199" s="92">
        <f t="shared" si="38"/>
        <v>0.41207226753384385</v>
      </c>
      <c r="L199" s="25"/>
      <c r="O199" s="25">
        <v>11</v>
      </c>
      <c r="P199" s="25">
        <v>8.01</v>
      </c>
      <c r="Q199" s="25"/>
      <c r="R199" s="25"/>
      <c r="S199" s="26">
        <v>17.920000000000002</v>
      </c>
      <c r="T199" s="25"/>
      <c r="U199" s="25"/>
      <c r="V199" s="92">
        <f t="shared" si="37"/>
        <v>8.5012729071780377</v>
      </c>
      <c r="W199" s="92"/>
      <c r="X199" s="92"/>
      <c r="Y199" s="92">
        <f t="shared" si="39"/>
        <v>0.2413490693271611</v>
      </c>
      <c r="Z199" s="25"/>
    </row>
    <row r="200" spans="1:26" x14ac:dyDescent="0.3">
      <c r="A200" s="25">
        <v>12</v>
      </c>
      <c r="B200" s="25">
        <v>8.01</v>
      </c>
      <c r="C200" s="25"/>
      <c r="D200" s="25"/>
      <c r="E200" s="26">
        <v>20.37</v>
      </c>
      <c r="F200" s="25"/>
      <c r="G200" s="25"/>
      <c r="H200" s="92">
        <f t="shared" si="36"/>
        <v>7.3021964642063502</v>
      </c>
      <c r="I200" s="92"/>
      <c r="J200" s="92"/>
      <c r="K200" s="92">
        <f>(H200-B200)^2</f>
        <v>0.5009858452819923</v>
      </c>
      <c r="L200" s="25"/>
      <c r="O200" s="25">
        <v>12</v>
      </c>
      <c r="P200" s="25">
        <v>8.01</v>
      </c>
      <c r="Q200" s="25"/>
      <c r="R200" s="25"/>
      <c r="S200" s="26">
        <v>18.38</v>
      </c>
      <c r="T200" s="25"/>
      <c r="U200" s="25"/>
      <c r="V200" s="92">
        <f t="shared" si="37"/>
        <v>8.0502810464297347</v>
      </c>
      <c r="W200" s="92"/>
      <c r="X200" s="92"/>
      <c r="Y200" s="92">
        <f>(V200-P200)^2</f>
        <v>1.6225627014744633E-3</v>
      </c>
      <c r="Z200" s="25"/>
    </row>
    <row r="201" spans="1:26" x14ac:dyDescent="0.3">
      <c r="A201" s="25">
        <v>13</v>
      </c>
      <c r="B201" s="25">
        <v>8.01</v>
      </c>
      <c r="C201" s="25"/>
      <c r="D201" s="25"/>
      <c r="E201" s="26">
        <v>20.12</v>
      </c>
      <c r="F201" s="25"/>
      <c r="G201" s="25"/>
      <c r="H201" s="92">
        <f t="shared" si="36"/>
        <v>7.5521468510743937</v>
      </c>
      <c r="I201" s="92"/>
      <c r="J201" s="92"/>
      <c r="K201" s="92">
        <f t="shared" ref="K201:K205" si="40">(H201-B201)^2</f>
        <v>0.20962950598109328</v>
      </c>
      <c r="L201" s="25"/>
      <c r="O201" s="25">
        <v>13</v>
      </c>
      <c r="P201" s="25">
        <v>8.01</v>
      </c>
      <c r="Q201" s="25"/>
      <c r="R201" s="25"/>
      <c r="S201" s="26">
        <v>19.32</v>
      </c>
      <c r="T201" s="25"/>
      <c r="U201" s="25"/>
      <c r="V201" s="92">
        <f t="shared" si="37"/>
        <v>7.1286889831614566</v>
      </c>
      <c r="W201" s="92"/>
      <c r="X201" s="92"/>
      <c r="Y201" s="92">
        <f t="shared" ref="Y201:Y205" si="41">(V201-P201)^2</f>
        <v>0.77670910840098695</v>
      </c>
      <c r="Z201" s="25"/>
    </row>
    <row r="202" spans="1:26" x14ac:dyDescent="0.3">
      <c r="A202" s="25">
        <v>14</v>
      </c>
      <c r="B202" s="25">
        <v>8.01</v>
      </c>
      <c r="C202" s="25"/>
      <c r="D202" s="25"/>
      <c r="E202" s="26">
        <v>19.649999999999999</v>
      </c>
      <c r="F202" s="25"/>
      <c r="G202" s="25"/>
      <c r="H202" s="92">
        <f t="shared" si="36"/>
        <v>8.0220535783863163</v>
      </c>
      <c r="I202" s="92"/>
      <c r="J202" s="92"/>
      <c r="K202" s="92">
        <f t="shared" si="40"/>
        <v>1.45288751915076E-4</v>
      </c>
      <c r="L202" s="25"/>
      <c r="O202" s="25">
        <v>14</v>
      </c>
      <c r="P202" s="25">
        <v>8.01</v>
      </c>
      <c r="Q202" s="25"/>
      <c r="R202" s="25"/>
      <c r="S202" s="26">
        <v>18.989999999999998</v>
      </c>
      <c r="T202" s="25"/>
      <c r="U202" s="25"/>
      <c r="V202" s="92">
        <f t="shared" si="37"/>
        <v>7.4522266223939369</v>
      </c>
      <c r="W202" s="92"/>
      <c r="X202" s="92"/>
      <c r="Y202" s="92">
        <f t="shared" si="41"/>
        <v>0.31111114076607566</v>
      </c>
      <c r="Z202" s="25"/>
    </row>
    <row r="203" spans="1:26" x14ac:dyDescent="0.3">
      <c r="A203" s="25">
        <v>15</v>
      </c>
      <c r="B203" s="25">
        <v>8.01</v>
      </c>
      <c r="C203" s="25"/>
      <c r="D203" s="25"/>
      <c r="E203" s="26">
        <v>19.72</v>
      </c>
      <c r="F203" s="25"/>
      <c r="G203" s="25"/>
      <c r="H203" s="92">
        <f t="shared" si="36"/>
        <v>7.9520674700632625</v>
      </c>
      <c r="I203" s="92"/>
      <c r="J203" s="92"/>
      <c r="K203" s="92">
        <f t="shared" si="40"/>
        <v>3.3561780248709582E-3</v>
      </c>
      <c r="L203" s="25"/>
      <c r="O203" s="25">
        <v>15</v>
      </c>
      <c r="P203" s="25">
        <v>8.01</v>
      </c>
      <c r="Q203" s="25"/>
      <c r="R203" s="25"/>
      <c r="S203" s="26">
        <v>18.73</v>
      </c>
      <c r="T203" s="25"/>
      <c r="U203" s="25"/>
      <c r="V203" s="92">
        <f t="shared" si="37"/>
        <v>7.7071350654255895</v>
      </c>
      <c r="W203" s="92"/>
      <c r="X203" s="92"/>
      <c r="Y203" s="92">
        <f t="shared" si="41"/>
        <v>9.1727168594761849E-2</v>
      </c>
      <c r="Z203" s="25"/>
    </row>
    <row r="204" spans="1:26" x14ac:dyDescent="0.3">
      <c r="A204" s="25" t="s">
        <v>143</v>
      </c>
      <c r="B204" s="25">
        <v>3.78</v>
      </c>
      <c r="C204" s="25"/>
      <c r="D204" s="25"/>
      <c r="E204" s="26">
        <f>AVERAGE(25.34,23.71,25.55)</f>
        <v>24.866666666666664</v>
      </c>
      <c r="F204" s="25"/>
      <c r="G204" s="25"/>
      <c r="H204" s="92">
        <f t="shared" si="36"/>
        <v>2.8064221724065028</v>
      </c>
      <c r="I204" s="92"/>
      <c r="J204" s="92"/>
      <c r="K204" s="92">
        <f t="shared" si="40"/>
        <v>0.94785378638167295</v>
      </c>
      <c r="L204" s="25"/>
      <c r="O204" s="25" t="s">
        <v>143</v>
      </c>
      <c r="P204" s="25">
        <v>3.78</v>
      </c>
      <c r="Q204" s="25"/>
      <c r="R204" s="25"/>
      <c r="S204" s="26">
        <f>AVERAGE(24.61,20.86,24.78)</f>
        <v>23.416666666666668</v>
      </c>
      <c r="T204" s="25"/>
      <c r="U204" s="25"/>
      <c r="V204" s="92">
        <f t="shared" si="37"/>
        <v>3.1122469769319707</v>
      </c>
      <c r="W204" s="92"/>
      <c r="X204" s="92"/>
      <c r="Y204" s="92">
        <f t="shared" si="41"/>
        <v>0.44589409981649181</v>
      </c>
      <c r="Z204" s="25"/>
    </row>
    <row r="205" spans="1:26" x14ac:dyDescent="0.3">
      <c r="A205" s="25" t="s">
        <v>144</v>
      </c>
      <c r="B205" s="25">
        <v>1.04</v>
      </c>
      <c r="C205" s="25"/>
      <c r="D205" s="25"/>
      <c r="E205" s="26">
        <f>AVERAGE(26.65,25.1,24.9)</f>
        <v>25.55</v>
      </c>
      <c r="F205" s="25"/>
      <c r="G205" s="25"/>
      <c r="H205" s="92">
        <f t="shared" si="36"/>
        <v>2.1232244483005189</v>
      </c>
      <c r="I205" s="92"/>
      <c r="J205" s="92"/>
      <c r="K205" s="92">
        <f t="shared" si="40"/>
        <v>1.1733752053959636</v>
      </c>
      <c r="L205" s="25"/>
      <c r="O205" s="25" t="s">
        <v>144</v>
      </c>
      <c r="P205" s="25">
        <v>1.04</v>
      </c>
      <c r="Q205" s="25"/>
      <c r="R205" s="25"/>
      <c r="S205" s="26">
        <f>AVERAGE(25.77,24.13,24.01)</f>
        <v>24.636666666666667</v>
      </c>
      <c r="T205" s="25"/>
      <c r="U205" s="25"/>
      <c r="V205" s="92">
        <f t="shared" si="37"/>
        <v>1.9161381288603749</v>
      </c>
      <c r="W205" s="92"/>
      <c r="X205" s="92"/>
      <c r="Y205" s="92">
        <f t="shared" si="41"/>
        <v>0.76761802084295894</v>
      </c>
      <c r="Z205" s="25"/>
    </row>
    <row r="206" spans="1:26" x14ac:dyDescent="0.3">
      <c r="A206" s="25"/>
      <c r="B206" s="25"/>
      <c r="C206" s="25"/>
      <c r="D206" s="25"/>
      <c r="E206" s="25"/>
      <c r="F206" s="25"/>
      <c r="G206" s="25"/>
      <c r="H206" s="92"/>
      <c r="I206" s="92"/>
      <c r="J206" s="92"/>
      <c r="K206" s="92"/>
      <c r="L206" s="25"/>
      <c r="O206" s="25"/>
      <c r="P206" s="25"/>
      <c r="Q206" s="25"/>
      <c r="R206" s="25"/>
      <c r="S206" s="25"/>
      <c r="T206" s="25"/>
      <c r="U206" s="25"/>
      <c r="V206" s="92"/>
      <c r="W206" s="92"/>
      <c r="X206" s="92"/>
      <c r="Y206" s="92"/>
      <c r="Z206" s="25"/>
    </row>
    <row r="207" spans="1:26" x14ac:dyDescent="0.3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x14ac:dyDescent="0.3">
      <c r="A208" s="25" t="s">
        <v>102</v>
      </c>
      <c r="B208" s="25"/>
      <c r="C208" s="96">
        <v>-0.99980154747216865</v>
      </c>
      <c r="D208" s="25"/>
      <c r="E208" s="25"/>
      <c r="F208" s="25"/>
      <c r="G208" s="4" t="s">
        <v>104</v>
      </c>
      <c r="H208" s="5">
        <f>SQRT(SUM(K189:K205)/COUNT(K189:K205))</f>
        <v>0.60871354901226638</v>
      </c>
      <c r="I208" s="6" t="s">
        <v>93</v>
      </c>
      <c r="J208" s="25"/>
      <c r="K208" s="25"/>
      <c r="L208" s="25"/>
      <c r="O208" s="25" t="s">
        <v>102</v>
      </c>
      <c r="P208" s="25"/>
      <c r="Q208" s="96">
        <v>-0.98041708858327514</v>
      </c>
      <c r="R208" s="25"/>
      <c r="S208" s="25"/>
      <c r="T208" s="25"/>
      <c r="U208" s="4" t="s">
        <v>104</v>
      </c>
      <c r="V208" s="5">
        <f>SQRT(SUM(Y189:Y205)/COUNT(Y189:Y205))</f>
        <v>0.75570448326099871</v>
      </c>
      <c r="W208" s="6" t="s">
        <v>93</v>
      </c>
      <c r="X208" s="25"/>
      <c r="Y208" s="25"/>
      <c r="Z208" s="25"/>
    </row>
    <row r="209" spans="1:26" x14ac:dyDescent="0.3">
      <c r="A209" s="25" t="s">
        <v>105</v>
      </c>
      <c r="B209" s="25"/>
      <c r="C209" s="96">
        <v>27.668153986214428</v>
      </c>
      <c r="D209" s="25" t="s">
        <v>106</v>
      </c>
      <c r="E209" s="25"/>
      <c r="F209" s="25"/>
      <c r="G209" s="25"/>
      <c r="H209" s="25"/>
      <c r="I209" s="25"/>
      <c r="J209" s="25"/>
      <c r="K209" s="25"/>
      <c r="L209" s="25"/>
      <c r="O209" s="25" t="s">
        <v>105</v>
      </c>
      <c r="P209" s="25"/>
      <c r="Q209" s="96">
        <v>26.070347134590332</v>
      </c>
      <c r="R209" s="25" t="s">
        <v>106</v>
      </c>
      <c r="S209" s="25"/>
      <c r="T209" s="25"/>
      <c r="U209" s="25"/>
      <c r="V209" s="25"/>
      <c r="W209" s="25"/>
      <c r="X209" s="25"/>
      <c r="Y209" s="25"/>
      <c r="Z209" s="25"/>
    </row>
    <row r="210" spans="1:26" x14ac:dyDescent="0.3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5.6" x14ac:dyDescent="0.3">
      <c r="A211" s="43" t="s">
        <v>256</v>
      </c>
      <c r="B211" s="43"/>
      <c r="C211" s="43" t="s">
        <v>145</v>
      </c>
      <c r="D211" s="43"/>
      <c r="E211" s="25"/>
      <c r="F211" s="25"/>
      <c r="G211" s="25"/>
      <c r="H211" s="25"/>
      <c r="I211" s="25"/>
      <c r="J211" s="25"/>
      <c r="K211" s="25"/>
      <c r="L211" s="25"/>
      <c r="O211" s="43" t="s">
        <v>256</v>
      </c>
      <c r="P211" s="43"/>
      <c r="Q211" s="43" t="s">
        <v>117</v>
      </c>
      <c r="R211" s="43" t="s">
        <v>136</v>
      </c>
      <c r="S211" s="25"/>
      <c r="T211" s="25"/>
      <c r="U211" s="25"/>
      <c r="V211" s="25"/>
      <c r="W211" s="25"/>
      <c r="X211" s="25"/>
      <c r="Y211" s="25"/>
      <c r="Z211" s="25"/>
    </row>
    <row r="213" spans="1:26" ht="16.8" x14ac:dyDescent="0.35">
      <c r="A213" s="91" t="s">
        <v>96</v>
      </c>
      <c r="B213" s="91" t="s">
        <v>97</v>
      </c>
      <c r="C213" s="91"/>
      <c r="D213" s="91"/>
      <c r="E213" s="91" t="s">
        <v>98</v>
      </c>
      <c r="F213" s="91"/>
      <c r="G213" s="91"/>
      <c r="H213" s="91" t="s">
        <v>99</v>
      </c>
      <c r="I213" s="91"/>
      <c r="J213" s="91"/>
      <c r="K213" s="91" t="s">
        <v>100</v>
      </c>
      <c r="L213" s="91"/>
      <c r="O213" s="91" t="s">
        <v>96</v>
      </c>
      <c r="P213" s="91" t="s">
        <v>97</v>
      </c>
      <c r="Q213" s="91"/>
      <c r="R213" s="91"/>
      <c r="S213" s="91" t="s">
        <v>98</v>
      </c>
      <c r="T213" s="91"/>
      <c r="U213" s="91"/>
      <c r="V213" s="91" t="s">
        <v>99</v>
      </c>
      <c r="W213" s="91"/>
      <c r="X213" s="91"/>
      <c r="Y213" s="91" t="s">
        <v>100</v>
      </c>
      <c r="Z213" s="91"/>
    </row>
    <row r="214" spans="1:26" x14ac:dyDescent="0.3">
      <c r="A214" s="30">
        <v>1</v>
      </c>
      <c r="B214" s="30">
        <v>3.76</v>
      </c>
      <c r="C214" s="30"/>
      <c r="D214" s="30"/>
      <c r="E214" s="90">
        <v>17.43</v>
      </c>
      <c r="F214" s="30"/>
      <c r="G214" s="30"/>
      <c r="H214" s="93">
        <f>($C$233)*(E214)+$C$234</f>
        <v>5.7479097889779887</v>
      </c>
      <c r="I214" s="93"/>
      <c r="J214" s="93"/>
      <c r="K214" s="93">
        <f>(H214-B214)^2</f>
        <v>3.9517853291145122</v>
      </c>
      <c r="L214" s="93"/>
      <c r="O214" s="30">
        <v>1</v>
      </c>
      <c r="P214" s="30">
        <v>3.76</v>
      </c>
      <c r="Q214" s="30"/>
      <c r="R214" s="30"/>
      <c r="S214" s="90">
        <v>15.38</v>
      </c>
      <c r="T214" s="30"/>
      <c r="U214" s="30"/>
      <c r="V214" s="93">
        <f>($Q$233)*(S214)+$Q$234</f>
        <v>6.4231514411802237</v>
      </c>
      <c r="W214" s="93"/>
      <c r="X214" s="93"/>
      <c r="Y214" s="93">
        <f>(V214-P214)^2</f>
        <v>7.0923755986603041</v>
      </c>
      <c r="Z214" s="30"/>
    </row>
    <row r="215" spans="1:26" x14ac:dyDescent="0.3">
      <c r="A215" s="30">
        <v>2</v>
      </c>
      <c r="B215" s="30">
        <v>3.78</v>
      </c>
      <c r="C215" s="30"/>
      <c r="D215" s="30"/>
      <c r="E215" s="90">
        <v>17.920000000000002</v>
      </c>
      <c r="F215" s="30"/>
      <c r="G215" s="30"/>
      <c r="H215" s="93">
        <f t="shared" ref="H215:H230" si="42">($C$233)*(E215)+$C$234</f>
        <v>5.1122933002358799</v>
      </c>
      <c r="I215" s="93"/>
      <c r="J215" s="93"/>
      <c r="K215" s="93">
        <f>(H215-B215)^2</f>
        <v>1.775005437853413</v>
      </c>
      <c r="L215" s="93"/>
      <c r="O215" s="30">
        <v>2</v>
      </c>
      <c r="P215" s="30">
        <v>3.78</v>
      </c>
      <c r="Q215" s="30"/>
      <c r="R215" s="30"/>
      <c r="S215" s="90">
        <v>15.81</v>
      </c>
      <c r="T215" s="30"/>
      <c r="U215" s="30"/>
      <c r="V215" s="93">
        <f t="shared" ref="V215:V230" si="43">($Q$233)*(S215)+$Q$234</f>
        <v>5.9428777107773847</v>
      </c>
      <c r="W215" s="93"/>
      <c r="X215" s="93"/>
      <c r="Y215" s="93">
        <f>(V215-P215)^2</f>
        <v>4.678039991777621</v>
      </c>
      <c r="Z215" s="30"/>
    </row>
    <row r="216" spans="1:26" x14ac:dyDescent="0.3">
      <c r="A216" s="30">
        <v>3</v>
      </c>
      <c r="B216" s="30">
        <v>5.63</v>
      </c>
      <c r="C216" s="30"/>
      <c r="D216" s="30"/>
      <c r="E216" s="90">
        <v>18.420000000000002</v>
      </c>
      <c r="F216" s="30"/>
      <c r="G216" s="30"/>
      <c r="H216" s="93">
        <f t="shared" si="42"/>
        <v>4.463705046417406</v>
      </c>
      <c r="I216" s="93"/>
      <c r="J216" s="93"/>
      <c r="K216" s="93">
        <f t="shared" ref="K216:K224" si="44">(H216-B216)^2</f>
        <v>1.3602439187522251</v>
      </c>
      <c r="L216" s="93"/>
      <c r="O216" s="30">
        <v>3</v>
      </c>
      <c r="P216" s="30">
        <v>5.63</v>
      </c>
      <c r="Q216" s="30"/>
      <c r="R216" s="30"/>
      <c r="S216" s="90">
        <v>18.010000000000002</v>
      </c>
      <c r="T216" s="30"/>
      <c r="U216" s="30"/>
      <c r="V216" s="93">
        <f t="shared" si="43"/>
        <v>3.4856632761581956</v>
      </c>
      <c r="W216" s="93"/>
      <c r="X216" s="93"/>
      <c r="Y216" s="93">
        <f t="shared" ref="Y216:Y224" si="45">(V216-P216)^2</f>
        <v>4.5981799852166025</v>
      </c>
      <c r="Z216" s="30"/>
    </row>
    <row r="217" spans="1:26" x14ac:dyDescent="0.3">
      <c r="A217" s="30">
        <v>4</v>
      </c>
      <c r="B217" s="30">
        <v>3.06</v>
      </c>
      <c r="C217" s="30"/>
      <c r="D217" s="30"/>
      <c r="E217" s="90">
        <v>19.079999999999998</v>
      </c>
      <c r="F217" s="30"/>
      <c r="G217" s="30"/>
      <c r="H217" s="93">
        <f t="shared" si="42"/>
        <v>3.6075685513770246</v>
      </c>
      <c r="I217" s="93"/>
      <c r="J217" s="93"/>
      <c r="K217" s="93">
        <f t="shared" si="44"/>
        <v>0.29983131845713318</v>
      </c>
      <c r="L217" s="93"/>
      <c r="O217" s="30">
        <v>4</v>
      </c>
      <c r="P217" s="30">
        <v>3.06</v>
      </c>
      <c r="Q217" s="30"/>
      <c r="R217" s="30"/>
      <c r="S217" s="90">
        <v>18.329999999999998</v>
      </c>
      <c r="T217" s="30"/>
      <c r="U217" s="30"/>
      <c r="V217" s="93">
        <f t="shared" si="43"/>
        <v>3.1282502674863188</v>
      </c>
      <c r="W217" s="93"/>
      <c r="X217" s="93"/>
      <c r="Y217" s="93">
        <f t="shared" si="45"/>
        <v>4.6580990119540642E-3</v>
      </c>
      <c r="Z217" s="30"/>
    </row>
    <row r="218" spans="1:26" x14ac:dyDescent="0.3">
      <c r="A218" s="30">
        <v>5</v>
      </c>
      <c r="B218" s="30">
        <v>3.32</v>
      </c>
      <c r="C218" s="30"/>
      <c r="D218" s="30"/>
      <c r="E218" s="90">
        <v>18.239999999999998</v>
      </c>
      <c r="F218" s="30"/>
      <c r="G218" s="30"/>
      <c r="H218" s="93">
        <f t="shared" si="42"/>
        <v>4.6971968177920616</v>
      </c>
      <c r="I218" s="93"/>
      <c r="J218" s="93"/>
      <c r="K218" s="93">
        <f t="shared" si="44"/>
        <v>1.8966710749365812</v>
      </c>
      <c r="L218" s="93"/>
      <c r="O218" s="30">
        <v>5</v>
      </c>
      <c r="P218" s="30">
        <v>3.32</v>
      </c>
      <c r="Q218" s="30"/>
      <c r="R218" s="30"/>
      <c r="S218" s="90">
        <v>16.84</v>
      </c>
      <c r="T218" s="30"/>
      <c r="U218" s="30"/>
      <c r="V218" s="93">
        <f t="shared" si="43"/>
        <v>4.7924545891147652</v>
      </c>
      <c r="W218" s="93"/>
      <c r="X218" s="93"/>
      <c r="Y218" s="93">
        <f t="shared" si="45"/>
        <v>2.1681225170051324</v>
      </c>
      <c r="Z218" s="30"/>
    </row>
    <row r="219" spans="1:26" x14ac:dyDescent="0.3">
      <c r="A219" s="30">
        <v>6</v>
      </c>
      <c r="B219" s="30">
        <v>3.49</v>
      </c>
      <c r="C219" s="30"/>
      <c r="D219" s="30"/>
      <c r="E219" s="90">
        <v>18.72</v>
      </c>
      <c r="F219" s="30"/>
      <c r="G219" s="30"/>
      <c r="H219" s="93">
        <f t="shared" si="42"/>
        <v>4.0745520941263251</v>
      </c>
      <c r="I219" s="93"/>
      <c r="J219" s="93"/>
      <c r="K219" s="93">
        <f t="shared" si="44"/>
        <v>0.34170115074747182</v>
      </c>
      <c r="L219" s="93"/>
      <c r="O219" s="30">
        <v>6</v>
      </c>
      <c r="P219" s="30">
        <v>3.49</v>
      </c>
      <c r="Q219" s="30"/>
      <c r="R219" s="30"/>
      <c r="S219" s="90">
        <v>16.8</v>
      </c>
      <c r="T219" s="30"/>
      <c r="U219" s="30"/>
      <c r="V219" s="93">
        <f t="shared" si="43"/>
        <v>4.8371312151987489</v>
      </c>
      <c r="W219" s="93"/>
      <c r="X219" s="93"/>
      <c r="Y219" s="93">
        <f t="shared" si="45"/>
        <v>1.8147625109628573</v>
      </c>
      <c r="Z219" s="30"/>
    </row>
    <row r="220" spans="1:26" x14ac:dyDescent="0.3">
      <c r="A220" s="30">
        <v>7</v>
      </c>
      <c r="B220" s="30">
        <v>3.38</v>
      </c>
      <c r="C220" s="30"/>
      <c r="D220" s="30"/>
      <c r="E220" s="90">
        <v>19.38</v>
      </c>
      <c r="F220" s="30"/>
      <c r="G220" s="30"/>
      <c r="H220" s="93">
        <f>($C$233)*(E220)+$C$234</f>
        <v>3.2184155990859402</v>
      </c>
      <c r="I220" s="93"/>
      <c r="J220" s="93"/>
      <c r="K220" s="93">
        <f t="shared" si="44"/>
        <v>2.6109518618755569E-2</v>
      </c>
      <c r="L220" s="93"/>
      <c r="O220" s="30">
        <v>7</v>
      </c>
      <c r="P220" s="30">
        <v>3.38</v>
      </c>
      <c r="Q220" s="30"/>
      <c r="R220" s="30"/>
      <c r="S220" s="90">
        <v>18.73</v>
      </c>
      <c r="T220" s="30"/>
      <c r="U220" s="30"/>
      <c r="V220" s="93">
        <f t="shared" si="43"/>
        <v>2.681484006646464</v>
      </c>
      <c r="W220" s="93"/>
      <c r="X220" s="93"/>
      <c r="Y220" s="93">
        <f t="shared" si="45"/>
        <v>0.48792459297067697</v>
      </c>
      <c r="Z220" s="30"/>
    </row>
    <row r="221" spans="1:26" x14ac:dyDescent="0.3">
      <c r="A221" s="30">
        <v>8</v>
      </c>
      <c r="B221" s="30">
        <v>2.91</v>
      </c>
      <c r="C221" s="30"/>
      <c r="D221" s="30"/>
      <c r="E221" s="90">
        <v>20.21</v>
      </c>
      <c r="F221" s="30"/>
      <c r="G221" s="30"/>
      <c r="H221" s="93">
        <f t="shared" si="42"/>
        <v>2.1417590977472685</v>
      </c>
      <c r="I221" s="93"/>
      <c r="J221" s="93"/>
      <c r="K221" s="93">
        <f t="shared" si="44"/>
        <v>0.59019408389409123</v>
      </c>
      <c r="L221" s="93"/>
      <c r="O221" s="30">
        <v>8</v>
      </c>
      <c r="P221" s="30">
        <v>2.91</v>
      </c>
      <c r="Q221" s="30"/>
      <c r="R221" s="30"/>
      <c r="S221" s="90">
        <v>18.809999999999999</v>
      </c>
      <c r="T221" s="30"/>
      <c r="U221" s="30"/>
      <c r="V221" s="93">
        <f t="shared" si="43"/>
        <v>2.5921307544784931</v>
      </c>
      <c r="W221" s="93"/>
      <c r="X221" s="93"/>
      <c r="Y221" s="93">
        <f t="shared" si="45"/>
        <v>0.10104085724841215</v>
      </c>
      <c r="Z221" s="30"/>
    </row>
    <row r="222" spans="1:26" x14ac:dyDescent="0.3">
      <c r="A222" s="30">
        <v>9</v>
      </c>
      <c r="B222" s="30">
        <v>2.56</v>
      </c>
      <c r="C222" s="30"/>
      <c r="D222" s="30"/>
      <c r="E222" s="90">
        <v>19.350000000000001</v>
      </c>
      <c r="F222" s="30"/>
      <c r="G222" s="30"/>
      <c r="H222" s="93">
        <f t="shared" si="42"/>
        <v>3.257330894315043</v>
      </c>
      <c r="I222" s="93"/>
      <c r="J222" s="93"/>
      <c r="K222" s="93">
        <f t="shared" si="44"/>
        <v>0.48627037616621754</v>
      </c>
      <c r="L222" s="93"/>
      <c r="O222" s="30">
        <v>9</v>
      </c>
      <c r="P222" s="30">
        <v>2.56</v>
      </c>
      <c r="Q222" s="30"/>
      <c r="R222" s="30"/>
      <c r="S222" s="90">
        <v>18.13</v>
      </c>
      <c r="T222" s="30"/>
      <c r="U222" s="30"/>
      <c r="V222" s="93">
        <f t="shared" si="43"/>
        <v>3.3516333979062445</v>
      </c>
      <c r="W222" s="93"/>
      <c r="X222" s="93"/>
      <c r="Y222" s="93">
        <f t="shared" si="45"/>
        <v>0.62668343668058635</v>
      </c>
      <c r="Z222" s="30"/>
    </row>
    <row r="223" spans="1:26" x14ac:dyDescent="0.3">
      <c r="A223" s="30">
        <v>10</v>
      </c>
      <c r="B223" s="30">
        <v>2.12</v>
      </c>
      <c r="C223" s="30"/>
      <c r="D223" s="30"/>
      <c r="E223" s="90">
        <v>20.67</v>
      </c>
      <c r="F223" s="30"/>
      <c r="G223" s="30"/>
      <c r="H223" s="93">
        <f t="shared" si="42"/>
        <v>1.5450579042342731</v>
      </c>
      <c r="I223" s="93"/>
      <c r="J223" s="93"/>
      <c r="K223" s="93">
        <f t="shared" si="44"/>
        <v>0.33055841348348636</v>
      </c>
      <c r="L223" s="93"/>
      <c r="O223" s="30">
        <v>10</v>
      </c>
      <c r="P223" s="30">
        <v>2.12</v>
      </c>
      <c r="Q223" s="30"/>
      <c r="R223" s="30"/>
      <c r="S223" s="90">
        <v>19.52</v>
      </c>
      <c r="T223" s="30"/>
      <c r="U223" s="30"/>
      <c r="V223" s="93">
        <f t="shared" si="43"/>
        <v>1.7991206414877574</v>
      </c>
      <c r="W223" s="93"/>
      <c r="X223" s="93"/>
      <c r="Y223" s="93">
        <f t="shared" si="45"/>
        <v>0.10296356271922838</v>
      </c>
      <c r="Z223" s="30"/>
    </row>
    <row r="224" spans="1:26" x14ac:dyDescent="0.3">
      <c r="A224" s="30">
        <v>11</v>
      </c>
      <c r="B224" s="30">
        <v>8.01</v>
      </c>
      <c r="C224" s="30"/>
      <c r="D224" s="30"/>
      <c r="E224" s="90">
        <v>15.09</v>
      </c>
      <c r="F224" s="30"/>
      <c r="G224" s="30"/>
      <c r="H224" s="93">
        <f t="shared" si="42"/>
        <v>8.7833028168484439</v>
      </c>
      <c r="I224" s="93"/>
      <c r="J224" s="93"/>
      <c r="K224" s="93">
        <f t="shared" si="44"/>
        <v>0.59799724654573838</v>
      </c>
      <c r="L224" s="93"/>
      <c r="O224" s="30">
        <v>11</v>
      </c>
      <c r="P224" s="30">
        <v>8.01</v>
      </c>
      <c r="Q224" s="30"/>
      <c r="R224" s="30"/>
      <c r="S224" s="90">
        <v>13.82</v>
      </c>
      <c r="T224" s="30"/>
      <c r="U224" s="30"/>
      <c r="V224" s="93">
        <f t="shared" si="43"/>
        <v>8.1655398584556487</v>
      </c>
      <c r="W224" s="93"/>
      <c r="X224" s="93"/>
      <c r="Y224" s="93">
        <f t="shared" si="45"/>
        <v>2.4192647568403291E-2</v>
      </c>
      <c r="Z224" s="30"/>
    </row>
    <row r="225" spans="1:26" x14ac:dyDescent="0.3">
      <c r="A225" s="30">
        <v>12</v>
      </c>
      <c r="B225" s="30">
        <v>8.01</v>
      </c>
      <c r="C225" s="30"/>
      <c r="D225" s="30"/>
      <c r="E225" s="90">
        <v>17.32</v>
      </c>
      <c r="F225" s="30"/>
      <c r="G225" s="30"/>
      <c r="H225" s="93">
        <f t="shared" si="42"/>
        <v>5.8905992048180487</v>
      </c>
      <c r="I225" s="93"/>
      <c r="J225" s="93"/>
      <c r="K225" s="93">
        <f>(H225-B225)^2</f>
        <v>4.4918597306178869</v>
      </c>
      <c r="L225" s="93"/>
      <c r="O225" s="30">
        <v>12</v>
      </c>
      <c r="P225" s="30">
        <v>8.01</v>
      </c>
      <c r="Q225" s="30"/>
      <c r="R225" s="30"/>
      <c r="S225" s="90">
        <v>14.87</v>
      </c>
      <c r="T225" s="30"/>
      <c r="U225" s="30"/>
      <c r="V225" s="93">
        <f t="shared" si="43"/>
        <v>6.9927784237510373</v>
      </c>
      <c r="W225" s="93"/>
      <c r="X225" s="93"/>
      <c r="Y225" s="93">
        <f>(V225-P225)^2</f>
        <v>1.0347397351864238</v>
      </c>
      <c r="Z225" s="30"/>
    </row>
    <row r="226" spans="1:26" x14ac:dyDescent="0.3">
      <c r="A226" s="30">
        <v>13</v>
      </c>
      <c r="B226" s="30">
        <v>8.01</v>
      </c>
      <c r="C226" s="30"/>
      <c r="D226" s="30"/>
      <c r="E226" s="90">
        <v>16.66</v>
      </c>
      <c r="F226" s="30"/>
      <c r="G226" s="30"/>
      <c r="H226" s="93">
        <f t="shared" si="42"/>
        <v>6.7467356998584371</v>
      </c>
      <c r="I226" s="93"/>
      <c r="J226" s="93"/>
      <c r="K226" s="93">
        <f t="shared" ref="K226:K230" si="46">(H226-B226)^2</f>
        <v>1.5958366920121521</v>
      </c>
      <c r="L226" s="93"/>
      <c r="O226" s="30">
        <v>13</v>
      </c>
      <c r="P226" s="30">
        <v>8.01</v>
      </c>
      <c r="Q226" s="30"/>
      <c r="R226" s="30"/>
      <c r="S226" s="90">
        <v>16</v>
      </c>
      <c r="T226" s="30"/>
      <c r="U226" s="30"/>
      <c r="V226" s="93">
        <f>($Q$233)*(S226)+$Q$234</f>
        <v>5.730663736878455</v>
      </c>
      <c r="W226" s="93"/>
      <c r="X226" s="93"/>
      <c r="Y226" s="93">
        <f t="shared" ref="Y226:Y230" si="47">(V226-P226)^2</f>
        <v>5.1953738003808878</v>
      </c>
      <c r="Z226" s="30"/>
    </row>
    <row r="227" spans="1:26" x14ac:dyDescent="0.3">
      <c r="A227" s="30">
        <v>14</v>
      </c>
      <c r="B227" s="30">
        <v>8.01</v>
      </c>
      <c r="C227" s="30"/>
      <c r="D227" s="30"/>
      <c r="E227" s="90">
        <v>16.079999999999998</v>
      </c>
      <c r="F227" s="30"/>
      <c r="G227" s="30"/>
      <c r="H227" s="93">
        <f t="shared" si="42"/>
        <v>7.4990980742878683</v>
      </c>
      <c r="I227" s="93"/>
      <c r="J227" s="93"/>
      <c r="K227" s="93">
        <f t="shared" si="46"/>
        <v>0.26102077769636428</v>
      </c>
      <c r="L227" s="93"/>
      <c r="O227" s="30">
        <v>14</v>
      </c>
      <c r="P227" s="30">
        <v>8.01</v>
      </c>
      <c r="Q227" s="30"/>
      <c r="R227" s="30"/>
      <c r="S227" s="90">
        <v>15.32</v>
      </c>
      <c r="T227" s="30"/>
      <c r="U227" s="30"/>
      <c r="V227" s="93">
        <f t="shared" si="43"/>
        <v>6.4901663803062029</v>
      </c>
      <c r="W227" s="93"/>
      <c r="X227" s="93"/>
      <c r="Y227" s="93">
        <f t="shared" si="47"/>
        <v>2.3098942315515489</v>
      </c>
      <c r="Z227" s="30"/>
    </row>
    <row r="228" spans="1:26" x14ac:dyDescent="0.3">
      <c r="A228" s="30">
        <v>15</v>
      </c>
      <c r="B228" s="30">
        <v>8.01</v>
      </c>
      <c r="C228" s="30"/>
      <c r="D228" s="30"/>
      <c r="E228" s="90">
        <v>16.170000000000002</v>
      </c>
      <c r="F228" s="30"/>
      <c r="G228" s="30"/>
      <c r="H228" s="93">
        <f t="shared" si="42"/>
        <v>7.3823521886005388</v>
      </c>
      <c r="I228" s="93"/>
      <c r="J228" s="93"/>
      <c r="K228" s="93">
        <f t="shared" si="46"/>
        <v>0.39394177515453338</v>
      </c>
      <c r="L228" s="93"/>
      <c r="O228" s="30">
        <v>15</v>
      </c>
      <c r="P228" s="30">
        <v>8.01</v>
      </c>
      <c r="Q228" s="30"/>
      <c r="R228" s="30"/>
      <c r="S228" s="90">
        <v>15.09</v>
      </c>
      <c r="T228" s="30"/>
      <c r="U228" s="30"/>
      <c r="V228" s="93">
        <f t="shared" si="43"/>
        <v>6.7470569802891198</v>
      </c>
      <c r="W228" s="93"/>
      <c r="X228" s="93"/>
      <c r="Y228" s="93">
        <f t="shared" si="47"/>
        <v>1.5950250710364362</v>
      </c>
      <c r="Z228" s="30"/>
    </row>
    <row r="229" spans="1:26" x14ac:dyDescent="0.3">
      <c r="A229" s="30" t="s">
        <v>143</v>
      </c>
      <c r="B229" s="30">
        <v>3.78</v>
      </c>
      <c r="C229" s="30"/>
      <c r="D229" s="30"/>
      <c r="E229" s="90">
        <f>AVERAGE(20.5,18.6,20.91)</f>
        <v>20.003333333333334</v>
      </c>
      <c r="F229" s="30"/>
      <c r="G229" s="30"/>
      <c r="H229" s="93">
        <f t="shared" si="42"/>
        <v>2.4098422426589075</v>
      </c>
      <c r="I229" s="93"/>
      <c r="J229" s="93"/>
      <c r="K229" s="93">
        <f t="shared" si="46"/>
        <v>1.8773322800019716</v>
      </c>
      <c r="L229" s="93"/>
      <c r="O229" s="30" t="s">
        <v>143</v>
      </c>
      <c r="P229" s="30">
        <v>3.78</v>
      </c>
      <c r="Q229" s="30"/>
      <c r="R229" s="30"/>
      <c r="S229" s="90">
        <f>AVERAGE(19.2,14.29,20.27)</f>
        <v>17.919999999999998</v>
      </c>
      <c r="T229" s="30"/>
      <c r="U229" s="30"/>
      <c r="V229" s="93">
        <f t="shared" si="43"/>
        <v>3.586185684847166</v>
      </c>
      <c r="W229" s="93"/>
      <c r="X229" s="93"/>
      <c r="Y229" s="93">
        <f t="shared" si="47"/>
        <v>3.7563988758161963E-2</v>
      </c>
      <c r="Z229" s="30"/>
    </row>
    <row r="230" spans="1:26" x14ac:dyDescent="0.3">
      <c r="A230" s="30" t="s">
        <v>144</v>
      </c>
      <c r="B230" s="30">
        <v>1.04</v>
      </c>
      <c r="C230" s="30"/>
      <c r="D230" s="30"/>
      <c r="E230" s="90">
        <f>AVERAGE(21.39,19.73,19.14)</f>
        <v>20.08666666666667</v>
      </c>
      <c r="F230" s="30"/>
      <c r="G230" s="30"/>
      <c r="H230" s="93">
        <f t="shared" si="42"/>
        <v>2.3017442003558237</v>
      </c>
      <c r="I230" s="93"/>
      <c r="J230" s="93"/>
      <c r="K230" s="93">
        <f t="shared" si="46"/>
        <v>1.591998427131557</v>
      </c>
      <c r="L230" s="93"/>
      <c r="O230" s="30" t="s">
        <v>144</v>
      </c>
      <c r="P230" s="30">
        <v>1.04</v>
      </c>
      <c r="Q230" s="30"/>
      <c r="R230" s="30"/>
      <c r="S230" s="90">
        <f>AVERAGE(20.78,18.04,18.84)</f>
        <v>19.22</v>
      </c>
      <c r="T230" s="30"/>
      <c r="U230" s="30"/>
      <c r="V230" s="93">
        <f t="shared" si="43"/>
        <v>2.1341953371176459</v>
      </c>
      <c r="W230" s="93"/>
      <c r="X230" s="93"/>
      <c r="Y230" s="93">
        <f t="shared" si="47"/>
        <v>1.1972634357699985</v>
      </c>
      <c r="Z230" s="30"/>
    </row>
    <row r="231" spans="1:26" x14ac:dyDescent="0.3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x14ac:dyDescent="0.3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x14ac:dyDescent="0.3">
      <c r="A233" s="30" t="s">
        <v>102</v>
      </c>
      <c r="B233" s="30"/>
      <c r="C233" s="98">
        <v>-1.2971765076369479</v>
      </c>
      <c r="D233" s="30"/>
      <c r="E233" s="30"/>
      <c r="F233" s="30"/>
      <c r="G233" s="4" t="s">
        <v>104</v>
      </c>
      <c r="H233" s="5">
        <f>SQRT(SUM(K214:K230)/COUNT(K214:K230))</f>
        <v>1.1341842767377195</v>
      </c>
      <c r="I233" s="6" t="s">
        <v>93</v>
      </c>
      <c r="J233" s="30"/>
      <c r="K233" s="30"/>
      <c r="L233" s="30"/>
      <c r="O233" s="30" t="s">
        <v>102</v>
      </c>
      <c r="P233" s="30"/>
      <c r="Q233" s="98">
        <v>-1.1169156520996306</v>
      </c>
      <c r="R233" s="30"/>
      <c r="S233" s="30"/>
      <c r="T233" s="30"/>
      <c r="U233" s="4" t="s">
        <v>104</v>
      </c>
      <c r="V233" s="5">
        <f>SQRT(SUM(Y214:Y230)/COUNT(Y214:Y230))</f>
        <v>1.3947127906428123</v>
      </c>
      <c r="W233" s="6" t="s">
        <v>93</v>
      </c>
      <c r="X233" s="30"/>
      <c r="Y233" s="30"/>
      <c r="Z233" s="30"/>
    </row>
    <row r="234" spans="1:26" x14ac:dyDescent="0.3">
      <c r="A234" s="30" t="s">
        <v>105</v>
      </c>
      <c r="B234" s="30"/>
      <c r="C234" s="98">
        <v>28.357696317089989</v>
      </c>
      <c r="D234" s="30" t="s">
        <v>106</v>
      </c>
      <c r="E234" s="30"/>
      <c r="F234" s="30"/>
      <c r="G234" s="30"/>
      <c r="H234" s="30"/>
      <c r="I234" s="30"/>
      <c r="J234" s="30"/>
      <c r="K234" s="30"/>
      <c r="L234" s="30"/>
      <c r="O234" s="30" t="s">
        <v>105</v>
      </c>
      <c r="P234" s="30"/>
      <c r="Q234" s="98">
        <v>23.601314170472545</v>
      </c>
      <c r="R234" s="30" t="s">
        <v>106</v>
      </c>
      <c r="S234" s="30"/>
      <c r="T234" s="30"/>
      <c r="U234" s="30"/>
      <c r="V234" s="30"/>
      <c r="W234" s="30"/>
      <c r="X234" s="30"/>
      <c r="Y234" s="30"/>
      <c r="Z234" s="30"/>
    </row>
    <row r="235" spans="1:26" x14ac:dyDescent="0.3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6" x14ac:dyDescent="0.3">
      <c r="A236" s="44" t="s">
        <v>257</v>
      </c>
      <c r="B236" s="44"/>
      <c r="C236" s="44" t="s">
        <v>145</v>
      </c>
      <c r="D236" s="44"/>
      <c r="E236" s="30"/>
      <c r="F236" s="30"/>
      <c r="G236" s="30"/>
      <c r="H236" s="30"/>
      <c r="I236" s="30"/>
      <c r="J236" s="30"/>
      <c r="K236" s="30"/>
      <c r="L236" s="30"/>
      <c r="O236" s="44" t="s">
        <v>257</v>
      </c>
      <c r="P236" s="44"/>
      <c r="Q236" s="44" t="s">
        <v>117</v>
      </c>
      <c r="R236" s="44" t="s">
        <v>136</v>
      </c>
      <c r="S236" s="30"/>
      <c r="T236" s="30"/>
      <c r="U236" s="30"/>
      <c r="V236" s="30"/>
      <c r="W236" s="30"/>
      <c r="X236" s="30"/>
      <c r="Y236" s="30"/>
      <c r="Z23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7181-BBF4-4B04-8F39-AC665942D5D0}">
  <sheetPr>
    <tabColor rgb="FF00B050"/>
  </sheetPr>
  <dimension ref="A1:Z17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146</v>
      </c>
    </row>
    <row r="3" spans="1:12" x14ac:dyDescent="0.3">
      <c r="G3" t="s">
        <v>147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3.2</v>
      </c>
      <c r="C14" s="32"/>
      <c r="D14" s="32"/>
      <c r="E14" s="33">
        <v>26.907</v>
      </c>
      <c r="F14" s="32"/>
      <c r="G14" s="32"/>
      <c r="H14" s="94">
        <f t="shared" ref="H14:H23" si="0">($C$26)*(E14)+$C$27</f>
        <v>3.7153358727871222</v>
      </c>
      <c r="I14" s="94"/>
      <c r="J14" s="94"/>
      <c r="K14" s="94">
        <f>(H14-B14)^2</f>
        <v>0.26557106178126477</v>
      </c>
      <c r="L14" s="32"/>
    </row>
    <row r="15" spans="1:12" x14ac:dyDescent="0.3">
      <c r="A15" s="32" t="s">
        <v>148</v>
      </c>
      <c r="B15" s="35">
        <v>1.8</v>
      </c>
      <c r="C15" s="32"/>
      <c r="D15" s="32"/>
      <c r="E15" s="33">
        <f>AVERAGE(28.8487,29.3541,28.0683)</f>
        <v>28.757033333333329</v>
      </c>
      <c r="F15" s="32"/>
      <c r="G15" s="32"/>
      <c r="H15" s="94">
        <f t="shared" si="0"/>
        <v>2.1730956415952782</v>
      </c>
      <c r="I15" s="94"/>
      <c r="J15" s="94"/>
      <c r="K15" s="94">
        <f>(H15-B15)^2</f>
        <v>0.13920035777739229</v>
      </c>
      <c r="L15" s="32"/>
    </row>
    <row r="16" spans="1:12" x14ac:dyDescent="0.3">
      <c r="A16" s="32">
        <v>5</v>
      </c>
      <c r="B16" s="35">
        <v>7</v>
      </c>
      <c r="C16" s="32"/>
      <c r="D16" s="32"/>
      <c r="E16" s="33">
        <v>23.177</v>
      </c>
      <c r="F16" s="32"/>
      <c r="G16" s="32"/>
      <c r="H16" s="94">
        <f t="shared" si="0"/>
        <v>6.8247696103840632</v>
      </c>
      <c r="I16" s="94"/>
      <c r="J16" s="94"/>
      <c r="K16" s="94">
        <f t="shared" ref="K16:K22" si="1">(H16-B16)^2</f>
        <v>3.0705689444953027E-2</v>
      </c>
      <c r="L16" s="32"/>
    </row>
    <row r="17" spans="1:26" x14ac:dyDescent="0.3">
      <c r="A17" s="32">
        <v>6</v>
      </c>
      <c r="B17" s="35">
        <v>5.9</v>
      </c>
      <c r="C17" s="32"/>
      <c r="D17" s="32"/>
      <c r="E17" s="33">
        <v>25.136800000000001</v>
      </c>
      <c r="F17" s="32"/>
      <c r="G17" s="32"/>
      <c r="H17" s="94">
        <f t="shared" si="0"/>
        <v>5.1910247742064541</v>
      </c>
      <c r="I17" s="94"/>
      <c r="J17" s="94"/>
      <c r="K17" s="94">
        <f t="shared" si="1"/>
        <v>0.5026458707890098</v>
      </c>
      <c r="L17" s="32"/>
    </row>
    <row r="18" spans="1:26" x14ac:dyDescent="0.3">
      <c r="A18" s="32">
        <v>7</v>
      </c>
      <c r="B18" s="35">
        <v>4.0999999999999996</v>
      </c>
      <c r="C18" s="32"/>
      <c r="D18" s="32"/>
      <c r="E18" s="33">
        <v>26.540600000000001</v>
      </c>
      <c r="F18" s="32"/>
      <c r="G18" s="32"/>
      <c r="H18" s="94">
        <f t="shared" si="0"/>
        <v>4.0207772994507991</v>
      </c>
      <c r="I18" s="94"/>
      <c r="J18" s="94"/>
      <c r="K18" s="94">
        <f t="shared" si="1"/>
        <v>6.2762362823083019E-3</v>
      </c>
      <c r="L18" s="32"/>
    </row>
    <row r="19" spans="1:26" x14ac:dyDescent="0.3">
      <c r="A19" s="32">
        <v>8</v>
      </c>
      <c r="B19" s="35">
        <v>4.5</v>
      </c>
      <c r="C19" s="32"/>
      <c r="D19" s="32"/>
      <c r="E19" s="33">
        <v>25.974699999999999</v>
      </c>
      <c r="F19" s="32"/>
      <c r="G19" s="32"/>
      <c r="H19" s="94">
        <f t="shared" si="0"/>
        <v>4.4925275815167822</v>
      </c>
      <c r="I19" s="94"/>
      <c r="J19" s="94"/>
      <c r="K19" s="94">
        <f t="shared" si="1"/>
        <v>5.5837037988334708E-5</v>
      </c>
      <c r="L19" s="32"/>
    </row>
    <row r="20" spans="1:26" x14ac:dyDescent="0.3">
      <c r="A20" s="32">
        <v>9</v>
      </c>
      <c r="B20" s="35">
        <v>3.8</v>
      </c>
      <c r="C20" s="32"/>
      <c r="D20" s="32"/>
      <c r="E20" s="33">
        <v>27.2287</v>
      </c>
      <c r="F20" s="32"/>
      <c r="G20" s="32"/>
      <c r="H20" s="94">
        <f t="shared" si="0"/>
        <v>3.4471576332737364</v>
      </c>
      <c r="I20" s="94"/>
      <c r="J20" s="94"/>
      <c r="K20" s="94">
        <f t="shared" si="1"/>
        <v>0.124497735756991</v>
      </c>
      <c r="L20" s="32"/>
    </row>
    <row r="21" spans="1:26" x14ac:dyDescent="0.3">
      <c r="A21" s="32">
        <v>10</v>
      </c>
      <c r="B21" s="35">
        <v>6.1</v>
      </c>
      <c r="C21" s="32"/>
      <c r="D21" s="32"/>
      <c r="E21" s="33">
        <v>24.4114</v>
      </c>
      <c r="F21" s="32"/>
      <c r="G21" s="32"/>
      <c r="H21" s="94">
        <f t="shared" si="0"/>
        <v>5.7957387777594889</v>
      </c>
      <c r="I21" s="94"/>
      <c r="J21" s="94"/>
      <c r="K21" s="94">
        <f t="shared" si="1"/>
        <v>9.2574891359289493E-2</v>
      </c>
      <c r="L21" s="32"/>
    </row>
    <row r="22" spans="1:26" x14ac:dyDescent="0.3">
      <c r="A22" s="32" t="s">
        <v>149</v>
      </c>
      <c r="B22" s="35">
        <v>2.2999999999999998</v>
      </c>
      <c r="C22" s="32"/>
      <c r="D22" s="32"/>
      <c r="E22" s="33">
        <f>AVERAGE(27.0291,29.3506,28.1449)</f>
        <v>28.174866666666663</v>
      </c>
      <c r="F22" s="32"/>
      <c r="G22" s="32"/>
      <c r="H22" s="94">
        <f t="shared" si="0"/>
        <v>2.658406278120129</v>
      </c>
      <c r="I22" s="94"/>
      <c r="J22" s="94"/>
      <c r="K22" s="94">
        <f t="shared" si="1"/>
        <v>0.12845506019592337</v>
      </c>
      <c r="L22" s="32"/>
    </row>
    <row r="23" spans="1:26" x14ac:dyDescent="0.3">
      <c r="A23" s="32">
        <v>14</v>
      </c>
      <c r="B23" s="35">
        <v>11.5</v>
      </c>
      <c r="C23" s="32"/>
      <c r="D23" s="32"/>
      <c r="E23" s="33">
        <v>17.1114</v>
      </c>
      <c r="F23" s="32"/>
      <c r="G23" s="32"/>
      <c r="H23" s="94">
        <f t="shared" si="0"/>
        <v>11.881225717292372</v>
      </c>
      <c r="I23" s="94"/>
      <c r="J23" s="94"/>
      <c r="K23" s="94">
        <f>(H23-B23)^2</f>
        <v>0.14533304752508344</v>
      </c>
      <c r="L23" s="32"/>
    </row>
    <row r="24" spans="1:26" x14ac:dyDescent="0.3">
      <c r="A24" s="32"/>
      <c r="B24" s="35"/>
      <c r="C24" s="32"/>
      <c r="D24" s="32"/>
      <c r="E24" s="34"/>
      <c r="F24" s="32"/>
      <c r="G24" s="32"/>
      <c r="H24" s="34"/>
      <c r="I24" s="32"/>
      <c r="J24" s="32"/>
      <c r="K24" s="33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102</v>
      </c>
      <c r="B26" s="32"/>
      <c r="C26" s="97">
        <v>-0.83362834788121698</v>
      </c>
      <c r="D26" s="32"/>
      <c r="E26" s="32"/>
      <c r="F26" s="32"/>
      <c r="G26" s="4" t="s">
        <v>104</v>
      </c>
      <c r="H26" s="5">
        <f>SQRT(SUM(K14:K23)/COUNT(K14:K23))</f>
        <v>0.37885561734653</v>
      </c>
      <c r="I26" s="6" t="s">
        <v>93</v>
      </c>
      <c r="J26" s="32"/>
      <c r="K26" s="32"/>
      <c r="L26" s="32"/>
    </row>
    <row r="27" spans="1:26" x14ac:dyDescent="0.3">
      <c r="A27" s="31" t="s">
        <v>105</v>
      </c>
      <c r="B27" s="32"/>
      <c r="C27" s="97">
        <v>26.145773829227029</v>
      </c>
      <c r="D27" s="32" t="s">
        <v>106</v>
      </c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26" ht="15.6" x14ac:dyDescent="0.3">
      <c r="A29" s="42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1" spans="1:26" ht="16.8" x14ac:dyDescent="0.35">
      <c r="A31" s="24" t="s">
        <v>96</v>
      </c>
      <c r="B31" s="24" t="s">
        <v>97</v>
      </c>
      <c r="C31" s="24"/>
      <c r="D31" s="24"/>
      <c r="E31" s="24" t="s">
        <v>98</v>
      </c>
      <c r="F31" s="24"/>
      <c r="G31" s="24"/>
      <c r="H31" s="24" t="s">
        <v>99</v>
      </c>
      <c r="I31" s="24"/>
      <c r="J31" s="24"/>
      <c r="K31" s="24" t="s">
        <v>100</v>
      </c>
      <c r="L31" s="24"/>
      <c r="O31" s="24" t="s">
        <v>96</v>
      </c>
      <c r="P31" s="24" t="s">
        <v>97</v>
      </c>
      <c r="Q31" s="24"/>
      <c r="R31" s="24"/>
      <c r="S31" s="24" t="s">
        <v>98</v>
      </c>
      <c r="T31" s="24"/>
      <c r="U31" s="24"/>
      <c r="V31" s="24" t="s">
        <v>99</v>
      </c>
      <c r="W31" s="24"/>
      <c r="X31" s="24"/>
      <c r="Y31" s="24" t="s">
        <v>100</v>
      </c>
      <c r="Z31" s="24"/>
    </row>
    <row r="32" spans="1:26" x14ac:dyDescent="0.3">
      <c r="A32" s="25">
        <v>1</v>
      </c>
      <c r="B32" s="25">
        <v>3.2</v>
      </c>
      <c r="C32" s="25"/>
      <c r="D32" s="25"/>
      <c r="E32" s="26">
        <v>26.91</v>
      </c>
      <c r="F32" s="25"/>
      <c r="G32" s="25"/>
      <c r="H32" s="92">
        <f>($C$44)*(E32)+$C$45</f>
        <v>3.6925738381884727</v>
      </c>
      <c r="I32" s="92"/>
      <c r="J32" s="92"/>
      <c r="K32" s="92">
        <f>(H32-B32)^2</f>
        <v>0.24262898606772354</v>
      </c>
      <c r="L32" s="25"/>
      <c r="O32" s="25">
        <v>1</v>
      </c>
      <c r="P32" s="25">
        <v>3.2</v>
      </c>
      <c r="Q32" s="25"/>
      <c r="R32" s="25"/>
      <c r="S32" s="26">
        <v>27.82</v>
      </c>
      <c r="T32" s="25"/>
      <c r="U32" s="25"/>
      <c r="V32" s="92">
        <f>($Q$44)*(S32)+$Q$45</f>
        <v>2.9649664313796258</v>
      </c>
      <c r="W32" s="92"/>
      <c r="X32" s="92"/>
      <c r="Y32" s="92">
        <f>(V32-P32)^2</f>
        <v>5.5240778378428237E-2</v>
      </c>
      <c r="Z32" s="25"/>
    </row>
    <row r="33" spans="1:26" x14ac:dyDescent="0.3">
      <c r="A33" s="25" t="s">
        <v>148</v>
      </c>
      <c r="B33" s="25">
        <v>1.8</v>
      </c>
      <c r="C33" s="25"/>
      <c r="D33" s="25"/>
      <c r="E33" s="26">
        <f>AVERAGE(28.96,29.38,28.1)</f>
        <v>28.813333333333333</v>
      </c>
      <c r="F33" s="25"/>
      <c r="G33" s="25"/>
      <c r="H33" s="92">
        <f t="shared" ref="H33:H41" si="2">($C$44)*(E33)+$C$45</f>
        <v>2.1161193421757183</v>
      </c>
      <c r="I33" s="92"/>
      <c r="J33" s="92"/>
      <c r="K33" s="92">
        <f>(H33-B33)^2</f>
        <v>9.993143849760884E-2</v>
      </c>
      <c r="L33" s="25"/>
      <c r="O33" s="25" t="s">
        <v>148</v>
      </c>
      <c r="P33" s="25">
        <v>1.8</v>
      </c>
      <c r="Q33" s="25"/>
      <c r="R33" s="25"/>
      <c r="S33" s="26">
        <f>AVERAGE(29.18,29.8,28.63)</f>
        <v>29.203333333333333</v>
      </c>
      <c r="T33" s="25"/>
      <c r="U33" s="25"/>
      <c r="V33" s="92">
        <f t="shared" ref="V33:V41" si="3">($Q$44)*(S33)+$Q$45</f>
        <v>1.8373232847471357</v>
      </c>
      <c r="W33" s="92"/>
      <c r="X33" s="92"/>
      <c r="Y33" s="92">
        <f>(V33-P33)^2</f>
        <v>1.3930275843157681E-3</v>
      </c>
      <c r="Z33" s="25"/>
    </row>
    <row r="34" spans="1:26" x14ac:dyDescent="0.3">
      <c r="A34" s="25">
        <v>5</v>
      </c>
      <c r="B34" s="28">
        <v>7</v>
      </c>
      <c r="C34" s="25"/>
      <c r="D34" s="25"/>
      <c r="E34" s="26">
        <v>23.03</v>
      </c>
      <c r="F34" s="25"/>
      <c r="G34" s="25"/>
      <c r="H34" s="92">
        <f t="shared" si="2"/>
        <v>6.906221882599759</v>
      </c>
      <c r="I34" s="92"/>
      <c r="J34" s="92"/>
      <c r="K34" s="92">
        <f t="shared" ref="K34:K40" si="4">(H34-B34)^2</f>
        <v>8.7943353031333833E-3</v>
      </c>
      <c r="L34" s="25"/>
      <c r="O34" s="25">
        <v>5</v>
      </c>
      <c r="P34" s="28">
        <v>7</v>
      </c>
      <c r="Q34" s="25"/>
      <c r="R34" s="25"/>
      <c r="S34" s="26">
        <v>23.87</v>
      </c>
      <c r="T34" s="25"/>
      <c r="U34" s="25"/>
      <c r="V34" s="92">
        <f t="shared" si="3"/>
        <v>6.184863127185654</v>
      </c>
      <c r="W34" s="92"/>
      <c r="X34" s="92"/>
      <c r="Y34" s="92">
        <f t="shared" ref="Y34:Y40" si="5">(V34-P34)^2</f>
        <v>0.6644481214215513</v>
      </c>
      <c r="Z34" s="25"/>
    </row>
    <row r="35" spans="1:26" x14ac:dyDescent="0.3">
      <c r="A35" s="25">
        <v>6</v>
      </c>
      <c r="B35" s="25">
        <v>5.9</v>
      </c>
      <c r="C35" s="25"/>
      <c r="D35" s="25"/>
      <c r="E35" s="26">
        <v>25.03</v>
      </c>
      <c r="F35" s="25"/>
      <c r="G35" s="25"/>
      <c r="H35" s="92">
        <f t="shared" si="2"/>
        <v>5.2497022720784763</v>
      </c>
      <c r="I35" s="92"/>
      <c r="J35" s="92"/>
      <c r="K35" s="92">
        <f t="shared" si="4"/>
        <v>0.42288713493989655</v>
      </c>
      <c r="L35" s="25"/>
      <c r="O35" s="25">
        <v>6</v>
      </c>
      <c r="P35" s="25">
        <v>5.9</v>
      </c>
      <c r="Q35" s="25"/>
      <c r="R35" s="25"/>
      <c r="S35" s="26">
        <v>24.48</v>
      </c>
      <c r="T35" s="25"/>
      <c r="U35" s="25"/>
      <c r="V35" s="92">
        <f t="shared" si="3"/>
        <v>5.6876132577067473</v>
      </c>
      <c r="W35" s="92"/>
      <c r="X35" s="92"/>
      <c r="Y35" s="92">
        <f t="shared" si="5"/>
        <v>4.5108128301940685E-2</v>
      </c>
      <c r="Z35" s="25"/>
    </row>
    <row r="36" spans="1:26" x14ac:dyDescent="0.3">
      <c r="A36" s="25">
        <v>7</v>
      </c>
      <c r="B36" s="25">
        <v>4.0999999999999996</v>
      </c>
      <c r="C36" s="25"/>
      <c r="D36" s="25"/>
      <c r="E36" s="26">
        <v>26.44</v>
      </c>
      <c r="F36" s="25"/>
      <c r="G36" s="25"/>
      <c r="H36" s="92">
        <f t="shared" si="2"/>
        <v>4.0818559466609727</v>
      </c>
      <c r="I36" s="92"/>
      <c r="J36" s="92"/>
      <c r="K36" s="92">
        <f t="shared" si="4"/>
        <v>3.292066715694536E-4</v>
      </c>
      <c r="L36" s="25"/>
      <c r="O36" s="25">
        <v>7</v>
      </c>
      <c r="P36" s="25">
        <v>4.0999999999999996</v>
      </c>
      <c r="Q36" s="25"/>
      <c r="R36" s="25"/>
      <c r="S36" s="26">
        <v>25.65</v>
      </c>
      <c r="T36" s="25"/>
      <c r="U36" s="25"/>
      <c r="V36" s="92">
        <f t="shared" si="3"/>
        <v>4.7338717047718006</v>
      </c>
      <c r="W36" s="92"/>
      <c r="X36" s="92"/>
      <c r="Y36" s="92">
        <f t="shared" si="5"/>
        <v>0.40179333811030926</v>
      </c>
      <c r="Z36" s="25"/>
    </row>
    <row r="37" spans="1:26" x14ac:dyDescent="0.3">
      <c r="A37" s="25">
        <v>8</v>
      </c>
      <c r="B37" s="25">
        <v>4.5</v>
      </c>
      <c r="C37" s="25"/>
      <c r="D37" s="25"/>
      <c r="E37" s="26">
        <v>25.94</v>
      </c>
      <c r="F37" s="25"/>
      <c r="G37" s="25"/>
      <c r="H37" s="92">
        <f t="shared" si="2"/>
        <v>4.4959858492912943</v>
      </c>
      <c r="I37" s="92"/>
      <c r="J37" s="92"/>
      <c r="K37" s="92">
        <f t="shared" si="4"/>
        <v>1.6113405912202467E-5</v>
      </c>
      <c r="L37" s="25"/>
      <c r="O37" s="25">
        <v>8</v>
      </c>
      <c r="P37" s="25">
        <v>4.5</v>
      </c>
      <c r="Q37" s="25"/>
      <c r="R37" s="25"/>
      <c r="S37" s="26">
        <v>26.27</v>
      </c>
      <c r="T37" s="25"/>
      <c r="U37" s="25"/>
      <c r="V37" s="92">
        <f t="shared" si="3"/>
        <v>4.2284701980883206</v>
      </c>
      <c r="W37" s="92"/>
      <c r="X37" s="92"/>
      <c r="Y37" s="92">
        <f t="shared" si="5"/>
        <v>7.3728433326195858E-2</v>
      </c>
      <c r="Z37" s="25"/>
    </row>
    <row r="38" spans="1:26" x14ac:dyDescent="0.3">
      <c r="A38" s="25">
        <v>9</v>
      </c>
      <c r="B38" s="25">
        <v>3.8</v>
      </c>
      <c r="C38" s="25"/>
      <c r="D38" s="25"/>
      <c r="E38" s="26">
        <v>27.23</v>
      </c>
      <c r="F38" s="25"/>
      <c r="G38" s="25"/>
      <c r="H38" s="92">
        <f t="shared" si="2"/>
        <v>3.4275307005050664</v>
      </c>
      <c r="I38" s="92"/>
      <c r="J38" s="92"/>
      <c r="K38" s="92">
        <f t="shared" si="4"/>
        <v>0.13873337906624644</v>
      </c>
      <c r="L38" s="25"/>
      <c r="O38" s="25">
        <v>9</v>
      </c>
      <c r="P38" s="25">
        <v>3.8</v>
      </c>
      <c r="Q38" s="25"/>
      <c r="R38" s="25"/>
      <c r="S38" s="26">
        <v>26.35</v>
      </c>
      <c r="T38" s="25"/>
      <c r="U38" s="25"/>
      <c r="V38" s="92">
        <f t="shared" si="3"/>
        <v>4.1632571004517409</v>
      </c>
      <c r="W38" s="92"/>
      <c r="X38" s="92"/>
      <c r="Y38" s="92">
        <f t="shared" si="5"/>
        <v>0.13195572102860631</v>
      </c>
      <c r="Z38" s="25"/>
    </row>
    <row r="39" spans="1:26" x14ac:dyDescent="0.3">
      <c r="A39" s="25">
        <v>10</v>
      </c>
      <c r="B39" s="25">
        <v>6.1</v>
      </c>
      <c r="C39" s="25"/>
      <c r="D39" s="25"/>
      <c r="E39" s="26">
        <v>24.35</v>
      </c>
      <c r="F39" s="25"/>
      <c r="G39" s="25"/>
      <c r="H39" s="92">
        <f t="shared" si="2"/>
        <v>5.812918939655713</v>
      </c>
      <c r="I39" s="92"/>
      <c r="J39" s="92"/>
      <c r="K39" s="92">
        <f t="shared" si="4"/>
        <v>8.241553520839992E-2</v>
      </c>
      <c r="L39" s="25"/>
      <c r="O39" s="25">
        <v>10</v>
      </c>
      <c r="P39" s="25">
        <v>6.1</v>
      </c>
      <c r="Q39" s="25"/>
      <c r="R39" s="25"/>
      <c r="S39" s="26">
        <v>23.95</v>
      </c>
      <c r="T39" s="25"/>
      <c r="U39" s="25"/>
      <c r="V39" s="92">
        <f t="shared" si="3"/>
        <v>6.1196500295490779</v>
      </c>
      <c r="W39" s="92"/>
      <c r="X39" s="92"/>
      <c r="Y39" s="92">
        <f t="shared" si="5"/>
        <v>3.86123661279648E-4</v>
      </c>
      <c r="Z39" s="25"/>
    </row>
    <row r="40" spans="1:26" x14ac:dyDescent="0.3">
      <c r="A40" s="25" t="s">
        <v>149</v>
      </c>
      <c r="B40" s="25">
        <v>2.2999999999999998</v>
      </c>
      <c r="C40" s="25"/>
      <c r="D40" s="25"/>
      <c r="E40" s="26">
        <f>AVERAGE(27.07,29.48,28.17)</f>
        <v>28.24</v>
      </c>
      <c r="F40" s="25"/>
      <c r="G40" s="25"/>
      <c r="H40" s="92">
        <f t="shared" si="2"/>
        <v>2.5909882971918208</v>
      </c>
      <c r="I40" s="92"/>
      <c r="J40" s="92"/>
      <c r="K40" s="92">
        <f t="shared" si="4"/>
        <v>8.4674189102595512E-2</v>
      </c>
      <c r="L40" s="25"/>
      <c r="O40" s="25" t="s">
        <v>149</v>
      </c>
      <c r="P40" s="25">
        <v>2.2999999999999998</v>
      </c>
      <c r="Q40" s="25"/>
      <c r="R40" s="25"/>
      <c r="S40" s="26">
        <f>AVERAGE(27.5,29.48,28.03)</f>
        <v>28.33666666666667</v>
      </c>
      <c r="T40" s="25"/>
      <c r="U40" s="25"/>
      <c r="V40" s="92">
        <f t="shared" si="3"/>
        <v>2.543798509143393</v>
      </c>
      <c r="W40" s="92"/>
      <c r="X40" s="92"/>
      <c r="Y40" s="92">
        <f t="shared" si="5"/>
        <v>5.9437713060541172E-2</v>
      </c>
      <c r="Z40" s="25"/>
    </row>
    <row r="41" spans="1:26" x14ac:dyDescent="0.3">
      <c r="A41" s="25">
        <v>14</v>
      </c>
      <c r="B41" s="25">
        <v>11.5</v>
      </c>
      <c r="C41" s="25"/>
      <c r="D41" s="25"/>
      <c r="E41" s="26">
        <v>17.09</v>
      </c>
      <c r="F41" s="25"/>
      <c r="G41" s="25"/>
      <c r="H41" s="92">
        <f t="shared" si="2"/>
        <v>11.826085125847966</v>
      </c>
      <c r="I41" s="92"/>
      <c r="J41" s="92"/>
      <c r="K41" s="92">
        <f>(H41-B41)^2</f>
        <v>0.10633150929928369</v>
      </c>
      <c r="L41" s="25"/>
      <c r="O41" s="25">
        <v>14</v>
      </c>
      <c r="P41" s="25">
        <v>11.5</v>
      </c>
      <c r="Q41" s="25"/>
      <c r="R41" s="25"/>
      <c r="S41" s="26">
        <v>17.059999999999999</v>
      </c>
      <c r="T41" s="25"/>
      <c r="U41" s="25"/>
      <c r="V41" s="92">
        <f t="shared" si="3"/>
        <v>11.736128063499338</v>
      </c>
      <c r="W41" s="92"/>
      <c r="X41" s="92"/>
      <c r="Y41" s="92">
        <f>(V41-P41)^2</f>
        <v>5.5756462371947459E-2</v>
      </c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92"/>
      <c r="I42" s="92"/>
      <c r="J42" s="92"/>
      <c r="K42" s="92"/>
      <c r="L42" s="25"/>
      <c r="O42" s="25"/>
      <c r="P42" s="25"/>
      <c r="Q42" s="25"/>
      <c r="R42" s="25"/>
      <c r="S42" s="26"/>
      <c r="T42" s="25"/>
      <c r="U42" s="25"/>
      <c r="V42" s="25"/>
      <c r="W42" s="25"/>
      <c r="X42" s="25"/>
      <c r="Y42" s="25"/>
      <c r="Z42" s="25"/>
    </row>
    <row r="43" spans="1:26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4" t="s">
        <v>102</v>
      </c>
      <c r="B44" s="24"/>
      <c r="C44" s="96">
        <v>-0.82825980526064091</v>
      </c>
      <c r="D44" s="25"/>
      <c r="E44" s="25"/>
      <c r="F44" s="25"/>
      <c r="G44" s="107" t="s">
        <v>104</v>
      </c>
      <c r="H44" s="5">
        <f>SQRT(SUM(K32:K41)/COUNT(K32:K41))</f>
        <v>0.34449119401842038</v>
      </c>
      <c r="I44" s="108" t="s">
        <v>93</v>
      </c>
      <c r="J44" s="25"/>
      <c r="K44" s="25"/>
      <c r="L44" s="25"/>
      <c r="O44" s="24" t="s">
        <v>102</v>
      </c>
      <c r="P44" s="24"/>
      <c r="Q44" s="96">
        <v>-0.81516372045722207</v>
      </c>
      <c r="R44" s="25"/>
      <c r="S44" s="25"/>
      <c r="T44" s="25"/>
      <c r="U44" s="107" t="s">
        <v>104</v>
      </c>
      <c r="V44" s="5">
        <f>SQRT(SUM(Y32:Y41)/COUNT(Y32:Y41))</f>
        <v>0.38590774120832505</v>
      </c>
      <c r="W44" s="108" t="s">
        <v>93</v>
      </c>
      <c r="X44" s="25"/>
      <c r="Y44" s="25"/>
      <c r="Z44" s="25"/>
    </row>
    <row r="45" spans="1:26" x14ac:dyDescent="0.3">
      <c r="A45" s="24" t="s">
        <v>105</v>
      </c>
      <c r="B45" s="24"/>
      <c r="C45" s="96">
        <v>25.981045197752319</v>
      </c>
      <c r="D45" s="25" t="s">
        <v>106</v>
      </c>
      <c r="E45" s="25"/>
      <c r="F45" s="25"/>
      <c r="G45" s="25"/>
      <c r="H45" s="25"/>
      <c r="I45" s="25"/>
      <c r="J45" s="25"/>
      <c r="K45" s="25"/>
      <c r="L45" s="25"/>
      <c r="O45" s="24" t="s">
        <v>105</v>
      </c>
      <c r="P45" s="24"/>
      <c r="Q45" s="96">
        <v>25.642821134499545</v>
      </c>
      <c r="R45" s="25" t="s">
        <v>106</v>
      </c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6" x14ac:dyDescent="0.3">
      <c r="A47" s="43" t="s">
        <v>112</v>
      </c>
      <c r="B47" s="43"/>
      <c r="C47" s="43" t="s">
        <v>150</v>
      </c>
      <c r="D47" s="43"/>
      <c r="E47" s="25"/>
      <c r="F47" s="25"/>
      <c r="G47" s="25"/>
      <c r="H47" s="25"/>
      <c r="I47" s="25"/>
      <c r="J47" s="25"/>
      <c r="K47" s="25"/>
      <c r="L47" s="25"/>
      <c r="O47" s="43" t="s">
        <v>112</v>
      </c>
      <c r="P47" s="43"/>
      <c r="Q47" s="43" t="s">
        <v>117</v>
      </c>
      <c r="R47" s="43" t="s">
        <v>136</v>
      </c>
      <c r="S47" s="25"/>
      <c r="T47" s="25"/>
      <c r="U47" s="25"/>
      <c r="V47" s="25"/>
      <c r="W47" s="25"/>
      <c r="X47" s="25"/>
      <c r="Y47" s="25"/>
      <c r="Z47" s="25"/>
    </row>
    <row r="49" spans="1:26" ht="16.8" x14ac:dyDescent="0.35">
      <c r="A49" s="91" t="s">
        <v>96</v>
      </c>
      <c r="B49" s="91" t="s">
        <v>97</v>
      </c>
      <c r="C49" s="91"/>
      <c r="D49" s="91"/>
      <c r="E49" s="91" t="s">
        <v>98</v>
      </c>
      <c r="F49" s="91"/>
      <c r="G49" s="91"/>
      <c r="H49" s="91" t="s">
        <v>99</v>
      </c>
      <c r="I49" s="91"/>
      <c r="J49" s="91"/>
      <c r="K49" s="91" t="s">
        <v>100</v>
      </c>
      <c r="L49" s="91"/>
      <c r="O49" s="91" t="s">
        <v>96</v>
      </c>
      <c r="P49" s="91" t="s">
        <v>97</v>
      </c>
      <c r="Q49" s="91"/>
      <c r="R49" s="91"/>
      <c r="S49" s="91" t="s">
        <v>98</v>
      </c>
      <c r="T49" s="91"/>
      <c r="U49" s="91"/>
      <c r="V49" s="91" t="s">
        <v>99</v>
      </c>
      <c r="W49" s="91"/>
      <c r="X49" s="91"/>
      <c r="Y49" s="91" t="s">
        <v>100</v>
      </c>
      <c r="Z49" s="91"/>
    </row>
    <row r="50" spans="1:26" x14ac:dyDescent="0.3">
      <c r="A50" s="30">
        <v>1</v>
      </c>
      <c r="B50" s="30">
        <v>3.2</v>
      </c>
      <c r="C50" s="30"/>
      <c r="D50" s="30"/>
      <c r="E50" s="90">
        <v>26.92</v>
      </c>
      <c r="F50" s="30"/>
      <c r="G50" s="30"/>
      <c r="H50" s="93">
        <f>($C$62)*(E50)+$C$63</f>
        <v>3.6921042509678124</v>
      </c>
      <c r="I50" s="93"/>
      <c r="J50" s="93"/>
      <c r="K50" s="93">
        <f>(H50-B50)^2</f>
        <v>0.24216659382059147</v>
      </c>
      <c r="L50" s="30"/>
      <c r="O50" s="30">
        <v>1</v>
      </c>
      <c r="P50" s="30">
        <v>3.2</v>
      </c>
      <c r="Q50" s="30"/>
      <c r="R50" s="30"/>
      <c r="S50" s="90">
        <v>27.82</v>
      </c>
      <c r="T50" s="30"/>
      <c r="U50" s="30"/>
      <c r="V50" s="93">
        <f>($Q$62)*(S50)+$Q$63</f>
        <v>2.9682959713791526</v>
      </c>
      <c r="W50" s="93"/>
      <c r="X50" s="93"/>
      <c r="Y50" s="93">
        <f>(V50-P50)^2</f>
        <v>5.3686756879130562E-2</v>
      </c>
      <c r="Z50" s="30"/>
    </row>
    <row r="51" spans="1:26" x14ac:dyDescent="0.3">
      <c r="A51" s="30" t="s">
        <v>148</v>
      </c>
      <c r="B51" s="30">
        <v>1.8</v>
      </c>
      <c r="C51" s="30"/>
      <c r="D51" s="30"/>
      <c r="E51" s="90">
        <f>AVERAGE(28.97,29.39,28.11)</f>
        <v>28.823333333333334</v>
      </c>
      <c r="F51" s="30"/>
      <c r="G51" s="30"/>
      <c r="H51" s="93">
        <f t="shared" ref="H51:H59" si="6">($C$62)*(E51)+$C$63</f>
        <v>2.1118052657089379</v>
      </c>
      <c r="I51" s="93"/>
      <c r="J51" s="93"/>
      <c r="K51" s="93">
        <f>(H51-B51)^2</f>
        <v>9.7222523723821341E-2</v>
      </c>
      <c r="L51" s="30"/>
      <c r="O51" s="30" t="s">
        <v>148</v>
      </c>
      <c r="P51" s="30">
        <v>1.8</v>
      </c>
      <c r="Q51" s="30"/>
      <c r="R51" s="30"/>
      <c r="S51" s="90">
        <f>AVERAGE(29.18,29.81,28.63)</f>
        <v>29.206666666666663</v>
      </c>
      <c r="T51" s="30"/>
      <c r="U51" s="30"/>
      <c r="V51" s="93">
        <f t="shared" ref="V51:V59" si="7">($Q$62)*(S51)+$Q$63</f>
        <v>1.8355731608183099</v>
      </c>
      <c r="W51" s="93"/>
      <c r="X51" s="93"/>
      <c r="Y51" s="93">
        <f>(V51-P51)^2</f>
        <v>1.2654497706053357E-3</v>
      </c>
      <c r="Z51" s="30"/>
    </row>
    <row r="52" spans="1:26" x14ac:dyDescent="0.3">
      <c r="A52" s="30">
        <v>5</v>
      </c>
      <c r="B52" s="99">
        <v>7</v>
      </c>
      <c r="C52" s="30"/>
      <c r="D52" s="30"/>
      <c r="E52" s="90">
        <v>23.04</v>
      </c>
      <c r="F52" s="30"/>
      <c r="G52" s="30"/>
      <c r="H52" s="93">
        <f t="shared" si="6"/>
        <v>6.9135893978002727</v>
      </c>
      <c r="I52" s="93"/>
      <c r="J52" s="93"/>
      <c r="K52" s="93">
        <f t="shared" ref="K52:K58" si="8">(H52-B52)^2</f>
        <v>7.466792172519515E-3</v>
      </c>
      <c r="L52" s="30"/>
      <c r="O52" s="30">
        <v>5</v>
      </c>
      <c r="P52" s="99">
        <v>7</v>
      </c>
      <c r="Q52" s="30"/>
      <c r="R52" s="30"/>
      <c r="S52" s="90">
        <v>23.87</v>
      </c>
      <c r="T52" s="30"/>
      <c r="U52" s="30"/>
      <c r="V52" s="93">
        <f t="shared" si="7"/>
        <v>6.1949222466546381</v>
      </c>
      <c r="W52" s="93"/>
      <c r="X52" s="93"/>
      <c r="Y52" s="93">
        <f t="shared" ref="Y52:Y58" si="9">(V52-P52)^2</f>
        <v>0.64815018893161536</v>
      </c>
      <c r="Z52" s="30"/>
    </row>
    <row r="53" spans="1:26" x14ac:dyDescent="0.3">
      <c r="A53" s="30">
        <v>6</v>
      </c>
      <c r="B53" s="30">
        <v>5.9</v>
      </c>
      <c r="C53" s="30"/>
      <c r="D53" s="30"/>
      <c r="E53" s="90">
        <v>25.04</v>
      </c>
      <c r="F53" s="30"/>
      <c r="G53" s="30"/>
      <c r="H53" s="93">
        <f t="shared" si="6"/>
        <v>5.2530300437629229</v>
      </c>
      <c r="I53" s="93"/>
      <c r="J53" s="93"/>
      <c r="K53" s="93">
        <f t="shared" si="8"/>
        <v>0.4185701242734059</v>
      </c>
      <c r="L53" s="30"/>
      <c r="O53" s="30">
        <v>6</v>
      </c>
      <c r="P53" s="30">
        <v>5.9</v>
      </c>
      <c r="Q53" s="30"/>
      <c r="R53" s="30"/>
      <c r="S53" s="90">
        <v>24.49</v>
      </c>
      <c r="T53" s="30"/>
      <c r="U53" s="30"/>
      <c r="V53" s="93">
        <f t="shared" si="7"/>
        <v>5.6884644515481071</v>
      </c>
      <c r="W53" s="93"/>
      <c r="X53" s="93"/>
      <c r="Y53" s="93">
        <f t="shared" si="9"/>
        <v>4.4747288258843283E-2</v>
      </c>
      <c r="Z53" s="30"/>
    </row>
    <row r="54" spans="1:26" x14ac:dyDescent="0.3">
      <c r="A54" s="30">
        <v>7</v>
      </c>
      <c r="B54" s="30">
        <v>4.0999999999999996</v>
      </c>
      <c r="C54" s="30"/>
      <c r="D54" s="30"/>
      <c r="E54" s="90">
        <v>26.45</v>
      </c>
      <c r="F54" s="30"/>
      <c r="G54" s="30"/>
      <c r="H54" s="93">
        <f t="shared" si="6"/>
        <v>4.0823356991665918</v>
      </c>
      <c r="I54" s="93"/>
      <c r="J54" s="93"/>
      <c r="K54" s="93">
        <f t="shared" si="8"/>
        <v>3.1202752393313379E-4</v>
      </c>
      <c r="L54" s="30"/>
      <c r="O54" s="30">
        <v>7</v>
      </c>
      <c r="P54" s="30">
        <v>4.0999999999999996</v>
      </c>
      <c r="Q54" s="30"/>
      <c r="R54" s="30"/>
      <c r="S54" s="90">
        <v>25.66</v>
      </c>
      <c r="T54" s="30"/>
      <c r="U54" s="30"/>
      <c r="V54" s="93">
        <f t="shared" si="7"/>
        <v>4.7327295801373914</v>
      </c>
      <c r="W54" s="93"/>
      <c r="X54" s="93"/>
      <c r="Y54" s="93">
        <f t="shared" si="9"/>
        <v>0.40034672158084006</v>
      </c>
      <c r="Z54" s="30"/>
    </row>
    <row r="55" spans="1:26" x14ac:dyDescent="0.3">
      <c r="A55" s="30">
        <v>8</v>
      </c>
      <c r="B55" s="30">
        <v>4.5</v>
      </c>
      <c r="C55" s="30"/>
      <c r="D55" s="30"/>
      <c r="E55" s="90">
        <v>25.95</v>
      </c>
      <c r="F55" s="30"/>
      <c r="G55" s="30"/>
      <c r="H55" s="93">
        <f t="shared" si="6"/>
        <v>4.4974755376759319</v>
      </c>
      <c r="I55" s="93"/>
      <c r="J55" s="93"/>
      <c r="K55" s="93">
        <f t="shared" si="8"/>
        <v>6.3729100256393674E-6</v>
      </c>
      <c r="L55" s="30"/>
      <c r="O55" s="30">
        <v>8</v>
      </c>
      <c r="P55" s="30">
        <v>4.5</v>
      </c>
      <c r="Q55" s="30"/>
      <c r="R55" s="30"/>
      <c r="S55" s="90">
        <v>26.28</v>
      </c>
      <c r="T55" s="30"/>
      <c r="U55" s="30"/>
      <c r="V55" s="93">
        <f t="shared" si="7"/>
        <v>4.2262717850308604</v>
      </c>
      <c r="W55" s="93"/>
      <c r="X55" s="93"/>
      <c r="Y55" s="93">
        <f t="shared" si="9"/>
        <v>7.4927135670191491E-2</v>
      </c>
      <c r="Z55" s="30"/>
    </row>
    <row r="56" spans="1:26" x14ac:dyDescent="0.3">
      <c r="A56" s="30">
        <v>9</v>
      </c>
      <c r="B56" s="30">
        <v>3.8</v>
      </c>
      <c r="C56" s="30"/>
      <c r="D56" s="30"/>
      <c r="E56" s="90">
        <v>27.24</v>
      </c>
      <c r="F56" s="30"/>
      <c r="G56" s="30"/>
      <c r="H56" s="93">
        <f t="shared" si="6"/>
        <v>3.42641475432184</v>
      </c>
      <c r="I56" s="93"/>
      <c r="J56" s="93"/>
      <c r="K56" s="93">
        <f t="shared" si="8"/>
        <v>0.13956593578841106</v>
      </c>
      <c r="L56" s="30"/>
      <c r="O56" s="30">
        <v>9</v>
      </c>
      <c r="P56" s="30">
        <v>3.8</v>
      </c>
      <c r="Q56" s="30"/>
      <c r="R56" s="30"/>
      <c r="S56" s="90">
        <v>26.36</v>
      </c>
      <c r="T56" s="30"/>
      <c r="U56" s="30"/>
      <c r="V56" s="93">
        <f t="shared" si="7"/>
        <v>4.1609223921138891</v>
      </c>
      <c r="W56" s="93"/>
      <c r="X56" s="93"/>
      <c r="Y56" s="93">
        <f t="shared" si="9"/>
        <v>0.13026497312921209</v>
      </c>
      <c r="Z56" s="30"/>
    </row>
    <row r="57" spans="1:26" x14ac:dyDescent="0.3">
      <c r="A57" s="30">
        <v>10</v>
      </c>
      <c r="B57" s="30">
        <v>6.1</v>
      </c>
      <c r="C57" s="30"/>
      <c r="D57" s="30"/>
      <c r="E57" s="90">
        <v>24.36</v>
      </c>
      <c r="F57" s="30"/>
      <c r="G57" s="30"/>
      <c r="H57" s="93">
        <f t="shared" si="6"/>
        <v>5.8176202241356236</v>
      </c>
      <c r="I57" s="93"/>
      <c r="J57" s="93"/>
      <c r="K57" s="93">
        <f t="shared" si="8"/>
        <v>7.9738337817215232E-2</v>
      </c>
      <c r="L57" s="30"/>
      <c r="O57" s="30">
        <v>10</v>
      </c>
      <c r="P57" s="30">
        <v>6.1</v>
      </c>
      <c r="Q57" s="30"/>
      <c r="R57" s="30"/>
      <c r="S57" s="90">
        <v>23.96</v>
      </c>
      <c r="T57" s="30"/>
      <c r="U57" s="30"/>
      <c r="V57" s="93">
        <f t="shared" si="7"/>
        <v>6.1214041796230454</v>
      </c>
      <c r="W57" s="93"/>
      <c r="X57" s="93"/>
      <c r="Y57" s="93">
        <f t="shared" si="9"/>
        <v>4.5813890533560685E-4</v>
      </c>
      <c r="Z57" s="30"/>
    </row>
    <row r="58" spans="1:26" x14ac:dyDescent="0.3">
      <c r="A58" s="30" t="s">
        <v>149</v>
      </c>
      <c r="B58" s="30">
        <v>2.2999999999999998</v>
      </c>
      <c r="C58" s="30"/>
      <c r="D58" s="30"/>
      <c r="E58" s="90">
        <f>AVERAGE(27.08,29.5,28.18)</f>
        <v>28.25333333333333</v>
      </c>
      <c r="F58" s="30"/>
      <c r="G58" s="30"/>
      <c r="H58" s="93">
        <f t="shared" si="6"/>
        <v>2.5850646816095839</v>
      </c>
      <c r="I58" s="93"/>
      <c r="J58" s="93"/>
      <c r="K58" s="93">
        <f t="shared" si="8"/>
        <v>8.1261872701173549E-2</v>
      </c>
      <c r="L58" s="30"/>
      <c r="O58" s="30" t="s">
        <v>149</v>
      </c>
      <c r="P58" s="30">
        <v>2.2999999999999998</v>
      </c>
      <c r="Q58" s="30"/>
      <c r="R58" s="30"/>
      <c r="S58" s="90">
        <f>AVERAGE(27.51,29.49,28.04)</f>
        <v>28.346666666666664</v>
      </c>
      <c r="T58" s="30"/>
      <c r="U58" s="30"/>
      <c r="V58" s="93">
        <f t="shared" si="7"/>
        <v>2.5380791346757583</v>
      </c>
      <c r="W58" s="93"/>
      <c r="X58" s="93"/>
      <c r="Y58" s="93">
        <f t="shared" si="9"/>
        <v>5.6681674367957943E-2</v>
      </c>
      <c r="Z58" s="30"/>
    </row>
    <row r="59" spans="1:26" x14ac:dyDescent="0.3">
      <c r="A59" s="30">
        <v>14</v>
      </c>
      <c r="B59" s="30">
        <v>11.5</v>
      </c>
      <c r="C59" s="30"/>
      <c r="D59" s="30"/>
      <c r="E59" s="90">
        <v>17.13</v>
      </c>
      <c r="F59" s="30"/>
      <c r="G59" s="30"/>
      <c r="H59" s="93">
        <f t="shared" si="6"/>
        <v>11.820542288980638</v>
      </c>
      <c r="I59" s="93"/>
      <c r="J59" s="93"/>
      <c r="K59" s="93">
        <f>(H59-B59)^2</f>
        <v>0.10274735902494696</v>
      </c>
      <c r="L59" s="30"/>
      <c r="O59" s="30">
        <v>14</v>
      </c>
      <c r="P59" s="30">
        <v>11.5</v>
      </c>
      <c r="Q59" s="30"/>
      <c r="R59" s="30"/>
      <c r="S59" s="90">
        <v>17.09</v>
      </c>
      <c r="T59" s="30"/>
      <c r="U59" s="30"/>
      <c r="V59" s="93">
        <f t="shared" si="7"/>
        <v>11.733283296368002</v>
      </c>
      <c r="W59" s="93"/>
      <c r="X59" s="93"/>
      <c r="Y59" s="93">
        <f>(V59-P59)^2</f>
        <v>5.442109636432118E-2</v>
      </c>
      <c r="Z59" s="30"/>
    </row>
    <row r="60" spans="1:26" x14ac:dyDescent="0.3">
      <c r="A60" s="30"/>
      <c r="B60" s="30"/>
      <c r="C60" s="30"/>
      <c r="D60" s="30"/>
      <c r="E60" s="30"/>
      <c r="F60" s="30"/>
      <c r="G60" s="30"/>
      <c r="H60" s="93"/>
      <c r="I60" s="93"/>
      <c r="J60" s="93"/>
      <c r="K60" s="93"/>
      <c r="L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3">
      <c r="A62" s="91" t="s">
        <v>102</v>
      </c>
      <c r="B62" s="91"/>
      <c r="C62" s="98">
        <v>-0.83027967701867444</v>
      </c>
      <c r="D62" s="30"/>
      <c r="E62" s="30"/>
      <c r="F62" s="30"/>
      <c r="G62" s="107" t="s">
        <v>104</v>
      </c>
      <c r="H62" s="5">
        <f>SQRT(SUM(K50:K59)/COUNT(K50:K59))</f>
        <v>0.34191489288360105</v>
      </c>
      <c r="I62" s="108" t="s">
        <v>93</v>
      </c>
      <c r="J62" s="30"/>
      <c r="K62" s="30"/>
      <c r="L62" s="30"/>
      <c r="O62" s="91" t="s">
        <v>102</v>
      </c>
      <c r="P62" s="91"/>
      <c r="Q62" s="98">
        <v>-0.81686741146214803</v>
      </c>
      <c r="R62" s="30"/>
      <c r="S62" s="30"/>
      <c r="T62" s="30"/>
      <c r="U62" s="107" t="s">
        <v>104</v>
      </c>
      <c r="V62" s="5">
        <f>SQRT(SUM(Y50:Y59)/COUNT(Y50:Y59))</f>
        <v>0.3827465772359111</v>
      </c>
      <c r="W62" s="108" t="s">
        <v>93</v>
      </c>
      <c r="X62" s="30"/>
      <c r="Y62" s="30"/>
      <c r="Z62" s="30"/>
    </row>
    <row r="63" spans="1:26" x14ac:dyDescent="0.3">
      <c r="A63" s="91" t="s">
        <v>105</v>
      </c>
      <c r="B63" s="91"/>
      <c r="C63" s="98">
        <v>26.043233156310531</v>
      </c>
      <c r="D63" s="30" t="s">
        <v>106</v>
      </c>
      <c r="E63" s="30"/>
      <c r="F63" s="30"/>
      <c r="G63" s="30"/>
      <c r="H63" s="30"/>
      <c r="I63" s="30"/>
      <c r="J63" s="30"/>
      <c r="K63" s="30"/>
      <c r="L63" s="30"/>
      <c r="O63" s="91" t="s">
        <v>105</v>
      </c>
      <c r="P63" s="91"/>
      <c r="Q63" s="98">
        <v>25.693547358256112</v>
      </c>
      <c r="R63" s="30" t="s">
        <v>106</v>
      </c>
      <c r="S63" s="30"/>
      <c r="T63" s="30"/>
      <c r="U63" s="30"/>
      <c r="V63" s="30"/>
      <c r="W63" s="30"/>
      <c r="X63" s="30"/>
      <c r="Y63" s="30"/>
      <c r="Z63" s="30"/>
    </row>
    <row r="64" spans="1:26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O64" s="30"/>
      <c r="P64" s="30"/>
      <c r="Q64" s="37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6" x14ac:dyDescent="0.3">
      <c r="A65" s="44" t="s">
        <v>116</v>
      </c>
      <c r="B65" s="44"/>
      <c r="C65" s="44" t="s">
        <v>150</v>
      </c>
      <c r="D65" s="44"/>
      <c r="E65" s="30"/>
      <c r="F65" s="30"/>
      <c r="G65" s="30"/>
      <c r="H65" s="30"/>
      <c r="I65" s="30"/>
      <c r="J65" s="30"/>
      <c r="K65" s="30"/>
      <c r="L65" s="30"/>
      <c r="O65" s="44" t="s">
        <v>116</v>
      </c>
      <c r="P65" s="44"/>
      <c r="Q65" s="44" t="s">
        <v>117</v>
      </c>
      <c r="R65" s="44" t="s">
        <v>136</v>
      </c>
      <c r="S65" s="30"/>
      <c r="T65" s="30"/>
      <c r="U65" s="30"/>
      <c r="V65" s="30"/>
      <c r="W65" s="30"/>
      <c r="X65" s="30"/>
      <c r="Y65" s="30"/>
      <c r="Z65" s="30"/>
    </row>
    <row r="67" spans="1:26" ht="16.8" x14ac:dyDescent="0.35">
      <c r="A67" s="31" t="s">
        <v>96</v>
      </c>
      <c r="B67" s="31" t="s">
        <v>97</v>
      </c>
      <c r="C67" s="31"/>
      <c r="D67" s="31"/>
      <c r="E67" s="31" t="s">
        <v>98</v>
      </c>
      <c r="F67" s="31"/>
      <c r="G67" s="31"/>
      <c r="H67" s="31" t="s">
        <v>99</v>
      </c>
      <c r="I67" s="31"/>
      <c r="J67" s="31"/>
      <c r="K67" s="31" t="s">
        <v>100</v>
      </c>
      <c r="L67" s="31"/>
      <c r="O67" s="31" t="s">
        <v>96</v>
      </c>
      <c r="P67" s="31" t="s">
        <v>108</v>
      </c>
      <c r="Q67" s="31"/>
      <c r="R67" s="31"/>
      <c r="S67" s="31" t="s">
        <v>109</v>
      </c>
      <c r="T67" s="31"/>
      <c r="U67" s="31"/>
      <c r="V67" s="31" t="s">
        <v>110</v>
      </c>
      <c r="W67" s="31"/>
      <c r="X67" s="31"/>
      <c r="Y67" s="31" t="s">
        <v>111</v>
      </c>
      <c r="Z67" s="31"/>
    </row>
    <row r="68" spans="1:26" x14ac:dyDescent="0.3">
      <c r="A68" s="32">
        <v>1</v>
      </c>
      <c r="B68" s="35">
        <v>3.2</v>
      </c>
      <c r="C68" s="32"/>
      <c r="D68" s="32"/>
      <c r="E68" s="33">
        <v>26.87</v>
      </c>
      <c r="F68" s="32"/>
      <c r="G68" s="32"/>
      <c r="H68" s="94">
        <f>($C$80)*(E68)+$C$81</f>
        <v>3.6964059153514626</v>
      </c>
      <c r="I68" s="94"/>
      <c r="J68" s="94"/>
      <c r="K68" s="94">
        <f>(H68-B68)^2</f>
        <v>0.24641883279592325</v>
      </c>
      <c r="L68" s="32"/>
      <c r="O68" s="32">
        <v>1</v>
      </c>
      <c r="P68" s="32">
        <v>3.2</v>
      </c>
      <c r="Q68" s="32"/>
      <c r="R68" s="32"/>
      <c r="S68" s="33">
        <v>27.79</v>
      </c>
      <c r="T68" s="32"/>
      <c r="U68" s="32"/>
      <c r="V68" s="94">
        <f>($Q$80)*(S68)+$Q$81</f>
        <v>2.9628813327714489</v>
      </c>
      <c r="W68" s="94"/>
      <c r="X68" s="94"/>
      <c r="Y68" s="94">
        <f>(V68-P68)^2</f>
        <v>5.6225262348244417E-2</v>
      </c>
      <c r="Z68" s="32"/>
    </row>
    <row r="69" spans="1:26" x14ac:dyDescent="0.3">
      <c r="A69" s="32" t="s">
        <v>148</v>
      </c>
      <c r="B69" s="35">
        <v>1.8</v>
      </c>
      <c r="C69" s="32"/>
      <c r="D69" s="32"/>
      <c r="E69" s="33">
        <f>AVERAGE(28.92,29.34,28.06)</f>
        <v>28.773333333333337</v>
      </c>
      <c r="F69" s="32"/>
      <c r="G69" s="32"/>
      <c r="H69" s="94">
        <f t="shared" ref="H69:H77" si="10">($C$80)*(E69)+$C$81</f>
        <v>2.1139671781491387</v>
      </c>
      <c r="I69" s="94"/>
      <c r="J69" s="94"/>
      <c r="K69" s="94">
        <f>(H69-B69)^2</f>
        <v>9.8575388954932966E-2</v>
      </c>
      <c r="L69" s="32"/>
      <c r="O69" s="32" t="s">
        <v>148</v>
      </c>
      <c r="P69" s="32">
        <v>1.8</v>
      </c>
      <c r="Q69" s="32"/>
      <c r="R69" s="32"/>
      <c r="S69" s="33">
        <f>AVERAGE(29.14,29.77,28.59)</f>
        <v>29.166666666666668</v>
      </c>
      <c r="T69" s="32"/>
      <c r="U69" s="32"/>
      <c r="V69" s="94">
        <f t="shared" ref="V69:V77" si="11">($Q$80)*(S69)+$Q$81</f>
        <v>1.8367032450991374</v>
      </c>
      <c r="W69" s="94"/>
      <c r="X69" s="94"/>
      <c r="Y69" s="94">
        <f>(V69-P69)^2</f>
        <v>1.3471282008073507E-3</v>
      </c>
      <c r="Z69" s="32"/>
    </row>
    <row r="70" spans="1:26" x14ac:dyDescent="0.3">
      <c r="A70" s="32">
        <v>5</v>
      </c>
      <c r="B70" s="35">
        <v>7</v>
      </c>
      <c r="C70" s="32"/>
      <c r="D70" s="32"/>
      <c r="E70" s="33">
        <v>23</v>
      </c>
      <c r="F70" s="32"/>
      <c r="G70" s="32"/>
      <c r="H70" s="94">
        <f t="shared" si="10"/>
        <v>6.9139389694528575</v>
      </c>
      <c r="I70" s="94"/>
      <c r="J70" s="94"/>
      <c r="K70" s="94">
        <f t="shared" ref="K70:K76" si="12">(H70-B70)^2</f>
        <v>7.4065009788362004E-3</v>
      </c>
      <c r="L70" s="32"/>
      <c r="O70" s="32">
        <v>5</v>
      </c>
      <c r="P70" s="35">
        <v>7</v>
      </c>
      <c r="Q70" s="32"/>
      <c r="R70" s="32"/>
      <c r="S70" s="33">
        <v>23.84</v>
      </c>
      <c r="T70" s="32"/>
      <c r="U70" s="32"/>
      <c r="V70" s="94">
        <f t="shared" si="11"/>
        <v>6.1941671291193536</v>
      </c>
      <c r="W70" s="94"/>
      <c r="X70" s="94"/>
      <c r="Y70" s="94">
        <f t="shared" ref="Y70:Y76" si="13">(V70-P70)^2</f>
        <v>0.64936661579174448</v>
      </c>
      <c r="Z70" s="32"/>
    </row>
    <row r="71" spans="1:26" x14ac:dyDescent="0.3">
      <c r="A71" s="32">
        <v>6</v>
      </c>
      <c r="B71" s="35">
        <v>5.9</v>
      </c>
      <c r="C71" s="32"/>
      <c r="D71" s="32"/>
      <c r="E71" s="33">
        <v>25</v>
      </c>
      <c r="F71" s="32"/>
      <c r="G71" s="32"/>
      <c r="H71" s="94">
        <f t="shared" si="10"/>
        <v>5.2511311895554975</v>
      </c>
      <c r="I71" s="94"/>
      <c r="J71" s="94"/>
      <c r="K71" s="94">
        <f t="shared" si="12"/>
        <v>0.42103073316766415</v>
      </c>
      <c r="L71" s="32"/>
      <c r="O71" s="32">
        <v>6</v>
      </c>
      <c r="P71" s="32">
        <v>5.9</v>
      </c>
      <c r="Q71" s="32"/>
      <c r="R71" s="32"/>
      <c r="S71" s="33">
        <v>24.45</v>
      </c>
      <c r="T71" s="32"/>
      <c r="U71" s="32"/>
      <c r="V71" s="94">
        <f t="shared" si="11"/>
        <v>5.6951584365187919</v>
      </c>
      <c r="W71" s="94"/>
      <c r="X71" s="94"/>
      <c r="Y71" s="94">
        <f t="shared" si="13"/>
        <v>4.1960066129425933E-2</v>
      </c>
      <c r="Z71" s="32"/>
    </row>
    <row r="72" spans="1:26" x14ac:dyDescent="0.3">
      <c r="A72" s="32">
        <v>7</v>
      </c>
      <c r="B72" s="35">
        <v>4.0999999999999996</v>
      </c>
      <c r="C72" s="32"/>
      <c r="D72" s="32"/>
      <c r="E72" s="33">
        <v>26.41</v>
      </c>
      <c r="F72" s="32"/>
      <c r="G72" s="32"/>
      <c r="H72" s="94">
        <f t="shared" si="10"/>
        <v>4.0788517047278567</v>
      </c>
      <c r="I72" s="94"/>
      <c r="J72" s="94"/>
      <c r="K72" s="94">
        <f t="shared" si="12"/>
        <v>4.4725039291774186E-4</v>
      </c>
      <c r="L72" s="32"/>
      <c r="O72" s="32">
        <v>7</v>
      </c>
      <c r="P72" s="32">
        <v>4.0999999999999996</v>
      </c>
      <c r="Q72" s="32"/>
      <c r="R72" s="32"/>
      <c r="S72" s="33">
        <v>25.63</v>
      </c>
      <c r="T72" s="32"/>
      <c r="U72" s="32"/>
      <c r="V72" s="94">
        <f t="shared" si="11"/>
        <v>4.7298629327996693</v>
      </c>
      <c r="W72" s="94"/>
      <c r="X72" s="94"/>
      <c r="Y72" s="94">
        <f t="shared" si="13"/>
        <v>0.39672731411500117</v>
      </c>
      <c r="Z72" s="32"/>
    </row>
    <row r="73" spans="1:26" x14ac:dyDescent="0.3">
      <c r="A73" s="32">
        <v>8</v>
      </c>
      <c r="B73" s="35">
        <v>4.5</v>
      </c>
      <c r="C73" s="32"/>
      <c r="D73" s="32"/>
      <c r="E73" s="33">
        <v>25.91</v>
      </c>
      <c r="F73" s="32"/>
      <c r="G73" s="32"/>
      <c r="H73" s="94">
        <f t="shared" si="10"/>
        <v>4.4945536497021976</v>
      </c>
      <c r="I73" s="94"/>
      <c r="J73" s="94"/>
      <c r="K73" s="94">
        <f t="shared" si="12"/>
        <v>2.9662731566372102E-5</v>
      </c>
      <c r="L73" s="32"/>
      <c r="O73" s="32">
        <v>8</v>
      </c>
      <c r="P73" s="32">
        <v>4.5</v>
      </c>
      <c r="Q73" s="32"/>
      <c r="R73" s="32"/>
      <c r="S73" s="33">
        <v>26.25</v>
      </c>
      <c r="T73" s="32"/>
      <c r="U73" s="32"/>
      <c r="V73" s="94">
        <f t="shared" si="11"/>
        <v>4.2226737698286065</v>
      </c>
      <c r="W73" s="94"/>
      <c r="X73" s="94"/>
      <c r="Y73" s="94">
        <f t="shared" si="13"/>
        <v>7.6909837941076711E-2</v>
      </c>
      <c r="Z73" s="32"/>
    </row>
    <row r="74" spans="1:26" x14ac:dyDescent="0.3">
      <c r="A74" s="32">
        <v>9</v>
      </c>
      <c r="B74" s="35">
        <v>3.8</v>
      </c>
      <c r="C74" s="32"/>
      <c r="D74" s="32"/>
      <c r="E74" s="33">
        <v>27.2</v>
      </c>
      <c r="F74" s="32"/>
      <c r="G74" s="32"/>
      <c r="H74" s="94">
        <f t="shared" si="10"/>
        <v>3.4220426316684005</v>
      </c>
      <c r="I74" s="94"/>
      <c r="J74" s="94"/>
      <c r="K74" s="94">
        <f t="shared" si="12"/>
        <v>0.14285177227614823</v>
      </c>
      <c r="L74" s="32"/>
      <c r="O74" s="32">
        <v>9</v>
      </c>
      <c r="P74" s="32">
        <v>3.8</v>
      </c>
      <c r="Q74" s="32"/>
      <c r="R74" s="32"/>
      <c r="S74" s="33">
        <v>26.32</v>
      </c>
      <c r="T74" s="32"/>
      <c r="U74" s="32"/>
      <c r="V74" s="94">
        <f t="shared" si="11"/>
        <v>4.1654104772350991</v>
      </c>
      <c r="W74" s="94"/>
      <c r="X74" s="94"/>
      <c r="Y74" s="94">
        <f t="shared" si="13"/>
        <v>0.13352481687318296</v>
      </c>
      <c r="Z74" s="32"/>
    </row>
    <row r="75" spans="1:26" x14ac:dyDescent="0.3">
      <c r="A75" s="32">
        <v>10</v>
      </c>
      <c r="B75" s="35">
        <v>6.1</v>
      </c>
      <c r="C75" s="32"/>
      <c r="D75" s="32"/>
      <c r="E75" s="33">
        <v>24.31</v>
      </c>
      <c r="F75" s="32"/>
      <c r="G75" s="32"/>
      <c r="H75" s="94">
        <f t="shared" si="10"/>
        <v>5.824799873620087</v>
      </c>
      <c r="I75" s="94"/>
      <c r="J75" s="94"/>
      <c r="K75" s="94">
        <f t="shared" si="12"/>
        <v>7.5735109559519898E-2</v>
      </c>
      <c r="L75" s="32"/>
      <c r="O75" s="32">
        <v>10</v>
      </c>
      <c r="P75" s="32">
        <v>6.1</v>
      </c>
      <c r="Q75" s="32"/>
      <c r="R75" s="32"/>
      <c r="S75" s="33">
        <v>23.93</v>
      </c>
      <c r="T75" s="32"/>
      <c r="U75" s="32"/>
      <c r="V75" s="94">
        <f t="shared" si="11"/>
        <v>6.120542895784844</v>
      </c>
      <c r="W75" s="94"/>
      <c r="X75" s="94"/>
      <c r="Y75" s="94">
        <f t="shared" si="13"/>
        <v>4.2201056722697622E-4</v>
      </c>
      <c r="Z75" s="32"/>
    </row>
    <row r="76" spans="1:26" x14ac:dyDescent="0.3">
      <c r="A76" s="32" t="s">
        <v>149</v>
      </c>
      <c r="B76" s="35">
        <v>2.2999999999999998</v>
      </c>
      <c r="C76" s="32"/>
      <c r="D76" s="32"/>
      <c r="E76" s="33">
        <f>AVERAGE(27.03,29.45,28.14)</f>
        <v>28.206666666666667</v>
      </c>
      <c r="F76" s="32"/>
      <c r="G76" s="32"/>
      <c r="H76" s="94">
        <f t="shared" si="10"/>
        <v>2.585096049120061</v>
      </c>
      <c r="I76" s="94"/>
      <c r="J76" s="94"/>
      <c r="K76" s="94">
        <f t="shared" si="12"/>
        <v>8.1279757223868321E-2</v>
      </c>
      <c r="L76" s="32"/>
      <c r="O76" s="32" t="s">
        <v>149</v>
      </c>
      <c r="P76" s="32">
        <v>2.2999999999999998</v>
      </c>
      <c r="Q76" s="32"/>
      <c r="R76" s="32"/>
      <c r="S76" s="33">
        <f>AVERAGE(27.47,29.45,28)</f>
        <v>28.306666666666668</v>
      </c>
      <c r="T76" s="32"/>
      <c r="U76" s="32"/>
      <c r="V76" s="94">
        <f t="shared" si="11"/>
        <v>2.5402236969622258</v>
      </c>
      <c r="W76" s="94"/>
      <c r="X76" s="94"/>
      <c r="Y76" s="94">
        <f t="shared" si="13"/>
        <v>5.7707424582199393E-2</v>
      </c>
      <c r="Z76" s="32"/>
    </row>
    <row r="77" spans="1:26" x14ac:dyDescent="0.3">
      <c r="A77" s="32">
        <v>14</v>
      </c>
      <c r="B77" s="35">
        <v>11.5</v>
      </c>
      <c r="C77" s="32"/>
      <c r="D77" s="32"/>
      <c r="E77" s="33">
        <v>17.100000000000001</v>
      </c>
      <c r="F77" s="32"/>
      <c r="G77" s="32"/>
      <c r="H77" s="94">
        <f t="shared" si="10"/>
        <v>11.819221920150072</v>
      </c>
      <c r="I77" s="94"/>
      <c r="J77" s="94"/>
      <c r="K77" s="94">
        <f>(H77-B77)^2</f>
        <v>0.10190263430429916</v>
      </c>
      <c r="L77" s="32"/>
      <c r="O77" s="32">
        <v>14</v>
      </c>
      <c r="P77" s="32">
        <v>11.5</v>
      </c>
      <c r="Q77" s="32"/>
      <c r="R77" s="32"/>
      <c r="S77" s="33">
        <v>17.07</v>
      </c>
      <c r="T77" s="32"/>
      <c r="U77" s="32"/>
      <c r="V77" s="94">
        <f t="shared" si="11"/>
        <v>11.732345569948551</v>
      </c>
      <c r="W77" s="94"/>
      <c r="X77" s="94"/>
      <c r="Y77" s="94">
        <f>(V77-P77)^2</f>
        <v>5.3984463874717024E-2</v>
      </c>
      <c r="Z77" s="32"/>
    </row>
    <row r="78" spans="1:26" x14ac:dyDescent="0.3">
      <c r="A78" s="32"/>
      <c r="B78" s="35"/>
      <c r="C78" s="32"/>
      <c r="D78" s="32"/>
      <c r="E78" s="34"/>
      <c r="F78" s="32"/>
      <c r="G78" s="32"/>
      <c r="H78" s="34"/>
      <c r="I78" s="32"/>
      <c r="J78" s="32"/>
      <c r="K78" s="33"/>
      <c r="L78" s="32"/>
      <c r="O78" s="32"/>
      <c r="P78" s="32"/>
      <c r="Q78" s="32"/>
      <c r="R78" s="32"/>
      <c r="S78" s="33"/>
      <c r="T78" s="32"/>
      <c r="U78" s="32"/>
      <c r="V78" s="32"/>
      <c r="W78" s="32"/>
      <c r="X78" s="32"/>
      <c r="Y78" s="32"/>
      <c r="Z78" s="32"/>
    </row>
    <row r="79" spans="1:26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3">
      <c r="A80" s="31" t="s">
        <v>102</v>
      </c>
      <c r="B80" s="32"/>
      <c r="C80" s="97">
        <v>-0.83140388994868064</v>
      </c>
      <c r="D80" s="32"/>
      <c r="E80" s="32"/>
      <c r="F80" s="32"/>
      <c r="G80" s="4" t="s">
        <v>104</v>
      </c>
      <c r="H80" s="5">
        <f>SQRT(SUM(K68:K77)/COUNT(K68:K77))</f>
        <v>0.34288156007369019</v>
      </c>
      <c r="I80" s="6" t="s">
        <v>93</v>
      </c>
      <c r="J80" s="32"/>
      <c r="K80" s="32"/>
      <c r="L80" s="32"/>
      <c r="O80" s="31" t="s">
        <v>102</v>
      </c>
      <c r="P80" s="31"/>
      <c r="Q80" s="97">
        <v>-0.81804703705010307</v>
      </c>
      <c r="R80" s="32"/>
      <c r="S80" s="32"/>
      <c r="T80" s="32"/>
      <c r="U80" s="107" t="s">
        <v>104</v>
      </c>
      <c r="V80" s="5">
        <f>SQRT(SUM(Y68:Y77)/COUNT(Y68:Y77))</f>
        <v>0.38316771007270778</v>
      </c>
      <c r="W80" s="108" t="s">
        <v>93</v>
      </c>
      <c r="X80" s="32"/>
      <c r="Y80" s="32"/>
      <c r="Z80" s="32"/>
    </row>
    <row r="81" spans="1:26" x14ac:dyDescent="0.3">
      <c r="A81" s="31" t="s">
        <v>105</v>
      </c>
      <c r="B81" s="32"/>
      <c r="C81" s="97">
        <v>26.036228438272513</v>
      </c>
      <c r="D81" s="32" t="s">
        <v>106</v>
      </c>
      <c r="E81" s="32"/>
      <c r="F81" s="32"/>
      <c r="G81" s="32"/>
      <c r="H81" s="32"/>
      <c r="I81" s="32"/>
      <c r="J81" s="32"/>
      <c r="K81" s="32"/>
      <c r="L81" s="32"/>
      <c r="O81" s="31" t="s">
        <v>105</v>
      </c>
      <c r="P81" s="31"/>
      <c r="Q81" s="97">
        <v>25.696408492393811</v>
      </c>
      <c r="R81" s="32" t="s">
        <v>106</v>
      </c>
      <c r="S81" s="32"/>
      <c r="T81" s="32"/>
      <c r="U81" s="32"/>
      <c r="V81" s="32"/>
      <c r="W81" s="32"/>
      <c r="X81" s="32"/>
      <c r="Y81" s="32"/>
      <c r="Z81" s="32"/>
    </row>
    <row r="82" spans="1:26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6" x14ac:dyDescent="0.3">
      <c r="A83" s="42" t="s">
        <v>252</v>
      </c>
      <c r="B83" s="32"/>
      <c r="C83" s="42" t="s">
        <v>150</v>
      </c>
      <c r="D83" s="32"/>
      <c r="E83" s="32"/>
      <c r="F83" s="32"/>
      <c r="G83" s="32"/>
      <c r="H83" s="32"/>
      <c r="I83" s="32"/>
      <c r="J83" s="32"/>
      <c r="K83" s="32"/>
      <c r="L83" s="32"/>
      <c r="O83" s="42" t="s">
        <v>252</v>
      </c>
      <c r="P83" s="42"/>
      <c r="Q83" s="42" t="s">
        <v>117</v>
      </c>
      <c r="R83" s="42" t="s">
        <v>136</v>
      </c>
      <c r="S83" s="32"/>
      <c r="T83" s="32"/>
      <c r="U83" s="32"/>
      <c r="V83" s="32"/>
      <c r="W83" s="32"/>
      <c r="X83" s="32"/>
      <c r="Y83" s="32"/>
      <c r="Z83" s="32"/>
    </row>
    <row r="85" spans="1:26" ht="16.8" x14ac:dyDescent="0.35">
      <c r="A85" s="24" t="s">
        <v>96</v>
      </c>
      <c r="B85" s="24" t="s">
        <v>97</v>
      </c>
      <c r="C85" s="24"/>
      <c r="D85" s="24"/>
      <c r="E85" s="24" t="s">
        <v>98</v>
      </c>
      <c r="F85" s="24"/>
      <c r="G85" s="24"/>
      <c r="H85" s="24" t="s">
        <v>99</v>
      </c>
      <c r="I85" s="24"/>
      <c r="J85" s="24"/>
      <c r="K85" s="24" t="s">
        <v>100</v>
      </c>
      <c r="L85" s="24"/>
      <c r="O85" s="24" t="s">
        <v>96</v>
      </c>
      <c r="P85" s="24" t="s">
        <v>97</v>
      </c>
      <c r="Q85" s="24"/>
      <c r="R85" s="24"/>
      <c r="S85" s="24" t="s">
        <v>98</v>
      </c>
      <c r="T85" s="24"/>
      <c r="U85" s="24"/>
      <c r="V85" s="24" t="s">
        <v>99</v>
      </c>
      <c r="W85" s="24"/>
      <c r="X85" s="24"/>
      <c r="Y85" s="24" t="s">
        <v>100</v>
      </c>
      <c r="Z85" s="24"/>
    </row>
    <row r="86" spans="1:26" x14ac:dyDescent="0.3">
      <c r="A86" s="25">
        <v>1</v>
      </c>
      <c r="B86" s="25">
        <v>3.2</v>
      </c>
      <c r="C86" s="25"/>
      <c r="D86" s="25"/>
      <c r="E86" s="26">
        <v>26.68</v>
      </c>
      <c r="F86" s="25"/>
      <c r="G86" s="25"/>
      <c r="H86" s="92">
        <f>($C$98)*(E86)+$C$99</f>
        <v>3.701912391925827</v>
      </c>
      <c r="I86" s="92"/>
      <c r="J86" s="92"/>
      <c r="K86" s="92">
        <f>(H86-B86)^2</f>
        <v>0.2519160491687048</v>
      </c>
      <c r="L86" s="25"/>
      <c r="O86" s="25">
        <v>1</v>
      </c>
      <c r="P86" s="25">
        <v>3.2</v>
      </c>
      <c r="Q86" s="25"/>
      <c r="R86" s="25"/>
      <c r="S86" s="26">
        <v>27.54</v>
      </c>
      <c r="T86" s="25"/>
      <c r="U86" s="25"/>
      <c r="V86" s="92">
        <f>($Q$98)*(S86)+$Q$99</f>
        <v>2.9840079486176698</v>
      </c>
      <c r="W86" s="92"/>
      <c r="X86" s="92"/>
      <c r="Y86" s="92">
        <f>(V86-P86)^2</f>
        <v>4.6652566260347236E-2</v>
      </c>
      <c r="Z86" s="25"/>
    </row>
    <row r="87" spans="1:26" x14ac:dyDescent="0.3">
      <c r="A87" s="25" t="s">
        <v>148</v>
      </c>
      <c r="B87" s="25">
        <v>1.8</v>
      </c>
      <c r="C87" s="25"/>
      <c r="D87" s="25"/>
      <c r="E87" s="26">
        <f>AVERAGE(28.72,29.14,27.86)</f>
        <v>28.573333333333334</v>
      </c>
      <c r="F87" s="25"/>
      <c r="G87" s="25"/>
      <c r="H87" s="92">
        <f t="shared" ref="H87:H95" si="14">($C$98)*(E87)+$C$99</f>
        <v>2.1435050889363048</v>
      </c>
      <c r="I87" s="92"/>
      <c r="J87" s="92"/>
      <c r="K87" s="92">
        <f>(H87-B87)^2</f>
        <v>0.11799574612513861</v>
      </c>
      <c r="L87" s="25"/>
      <c r="O87" s="25" t="s">
        <v>148</v>
      </c>
      <c r="P87" s="25">
        <v>1.8</v>
      </c>
      <c r="Q87" s="25"/>
      <c r="R87" s="25"/>
      <c r="S87" s="26">
        <f>AVERAGE(28.9,29.53,28.35)</f>
        <v>28.926666666666666</v>
      </c>
      <c r="T87" s="25"/>
      <c r="U87" s="25"/>
      <c r="V87" s="92">
        <f t="shared" ref="V87:V95" si="15">($Q$98)*(S87)+$Q$99</f>
        <v>1.8596695955481231</v>
      </c>
      <c r="W87" s="92"/>
      <c r="X87" s="92"/>
      <c r="Y87" s="92">
        <f>(V87-P87)^2</f>
        <v>3.5604606328765815E-3</v>
      </c>
      <c r="Z87" s="25"/>
    </row>
    <row r="88" spans="1:26" x14ac:dyDescent="0.3">
      <c r="A88" s="25">
        <v>5</v>
      </c>
      <c r="B88" s="28">
        <v>7</v>
      </c>
      <c r="C88" s="25"/>
      <c r="D88" s="25"/>
      <c r="E88" s="26">
        <v>22.81</v>
      </c>
      <c r="F88" s="25"/>
      <c r="G88" s="25"/>
      <c r="H88" s="92">
        <f t="shared" si="14"/>
        <v>6.8873188686350453</v>
      </c>
      <c r="I88" s="92"/>
      <c r="J88" s="92"/>
      <c r="K88" s="92">
        <f t="shared" ref="K88:K94" si="16">(H88-B88)^2</f>
        <v>1.2697037365686182E-2</v>
      </c>
      <c r="L88" s="25"/>
      <c r="O88" s="25">
        <v>5</v>
      </c>
      <c r="P88" s="28">
        <v>7</v>
      </c>
      <c r="Q88" s="25"/>
      <c r="R88" s="25"/>
      <c r="S88" s="26">
        <v>23.61</v>
      </c>
      <c r="T88" s="25"/>
      <c r="U88" s="25"/>
      <c r="V88" s="92">
        <f t="shared" si="15"/>
        <v>6.1705341944566037</v>
      </c>
      <c r="W88" s="92"/>
      <c r="X88" s="92"/>
      <c r="Y88" s="92">
        <f t="shared" ref="Y88:Y94" si="17">(V88-P88)^2</f>
        <v>0.68801352256575532</v>
      </c>
      <c r="Z88" s="25"/>
    </row>
    <row r="89" spans="1:26" x14ac:dyDescent="0.3">
      <c r="A89" s="25">
        <v>6</v>
      </c>
      <c r="B89" s="25">
        <v>5.9</v>
      </c>
      <c r="C89" s="25"/>
      <c r="D89" s="25"/>
      <c r="E89" s="26">
        <v>24.81</v>
      </c>
      <c r="F89" s="25"/>
      <c r="G89" s="25"/>
      <c r="H89" s="92">
        <f t="shared" si="14"/>
        <v>5.2411139711109023</v>
      </c>
      <c r="I89" s="92"/>
      <c r="J89" s="92"/>
      <c r="K89" s="92">
        <f t="shared" si="16"/>
        <v>0.43413079906524538</v>
      </c>
      <c r="L89" s="25"/>
      <c r="O89" s="25">
        <v>6</v>
      </c>
      <c r="P89" s="25">
        <v>5.9</v>
      </c>
      <c r="Q89" s="25"/>
      <c r="R89" s="25"/>
      <c r="S89" s="26">
        <v>24.22</v>
      </c>
      <c r="T89" s="25"/>
      <c r="U89" s="25"/>
      <c r="V89" s="92">
        <f t="shared" si="15"/>
        <v>5.6759334285630274</v>
      </c>
      <c r="W89" s="92"/>
      <c r="X89" s="92"/>
      <c r="Y89" s="92">
        <f t="shared" si="17"/>
        <v>5.02058284355201E-2</v>
      </c>
      <c r="Z89" s="25"/>
    </row>
    <row r="90" spans="1:26" x14ac:dyDescent="0.3">
      <c r="A90" s="25">
        <v>7</v>
      </c>
      <c r="B90" s="25">
        <v>4.0999999999999996</v>
      </c>
      <c r="C90" s="25"/>
      <c r="D90" s="25"/>
      <c r="E90" s="26">
        <v>26.23</v>
      </c>
      <c r="F90" s="25"/>
      <c r="G90" s="25"/>
      <c r="H90" s="92">
        <f t="shared" si="14"/>
        <v>4.0723084938687606</v>
      </c>
      <c r="I90" s="92"/>
      <c r="J90" s="92"/>
      <c r="K90" s="92">
        <f t="shared" si="16"/>
        <v>7.6681951181644997E-4</v>
      </c>
      <c r="L90" s="25"/>
      <c r="O90" s="25">
        <v>7</v>
      </c>
      <c r="P90" s="25">
        <v>4.0999999999999996</v>
      </c>
      <c r="Q90" s="25"/>
      <c r="R90" s="25"/>
      <c r="S90" s="26">
        <v>25.38</v>
      </c>
      <c r="T90" s="25"/>
      <c r="U90" s="25"/>
      <c r="V90" s="92">
        <f t="shared" si="15"/>
        <v>4.7353811524375402</v>
      </c>
      <c r="W90" s="92"/>
      <c r="X90" s="92"/>
      <c r="Y90" s="92">
        <f t="shared" si="17"/>
        <v>0.40370920887285716</v>
      </c>
      <c r="Z90" s="25"/>
    </row>
    <row r="91" spans="1:26" x14ac:dyDescent="0.3">
      <c r="A91" s="25">
        <v>8</v>
      </c>
      <c r="B91" s="25">
        <v>4.5</v>
      </c>
      <c r="C91" s="25"/>
      <c r="D91" s="25"/>
      <c r="E91" s="26">
        <v>25.73</v>
      </c>
      <c r="F91" s="25"/>
      <c r="G91" s="25"/>
      <c r="H91" s="92">
        <f t="shared" si="14"/>
        <v>4.4838597182497963</v>
      </c>
      <c r="I91" s="92"/>
      <c r="J91" s="92"/>
      <c r="K91" s="92">
        <f t="shared" si="16"/>
        <v>2.6050869497595716E-4</v>
      </c>
      <c r="L91" s="25"/>
      <c r="O91" s="25">
        <v>8</v>
      </c>
      <c r="P91" s="25">
        <v>4.5</v>
      </c>
      <c r="Q91" s="25"/>
      <c r="R91" s="25"/>
      <c r="S91" s="26">
        <v>26.02</v>
      </c>
      <c r="T91" s="25"/>
      <c r="U91" s="25"/>
      <c r="V91" s="92">
        <f t="shared" si="15"/>
        <v>4.2164557587131348</v>
      </c>
      <c r="W91" s="92"/>
      <c r="X91" s="92"/>
      <c r="Y91" s="92">
        <f t="shared" si="17"/>
        <v>8.0397336766944022E-2</v>
      </c>
      <c r="Z91" s="25"/>
    </row>
    <row r="92" spans="1:26" x14ac:dyDescent="0.3">
      <c r="A92" s="25">
        <v>9</v>
      </c>
      <c r="B92" s="25">
        <v>3.8</v>
      </c>
      <c r="C92" s="25"/>
      <c r="D92" s="25"/>
      <c r="E92" s="26">
        <v>27.02</v>
      </c>
      <c r="F92" s="25"/>
      <c r="G92" s="25"/>
      <c r="H92" s="92">
        <f t="shared" si="14"/>
        <v>3.422057559346726</v>
      </c>
      <c r="I92" s="92"/>
      <c r="J92" s="92"/>
      <c r="K92" s="92">
        <f t="shared" si="16"/>
        <v>0.14284048844695343</v>
      </c>
      <c r="L92" s="25"/>
      <c r="O92" s="25">
        <v>9</v>
      </c>
      <c r="P92" s="25">
        <v>3.8</v>
      </c>
      <c r="Q92" s="25"/>
      <c r="R92" s="25"/>
      <c r="S92" s="26">
        <v>26.1</v>
      </c>
      <c r="T92" s="25"/>
      <c r="U92" s="25"/>
      <c r="V92" s="92">
        <f t="shared" si="15"/>
        <v>4.151590084497581</v>
      </c>
      <c r="W92" s="92"/>
      <c r="X92" s="92"/>
      <c r="Y92" s="92">
        <f t="shared" si="17"/>
        <v>0.1236155875170163</v>
      </c>
      <c r="Z92" s="25"/>
    </row>
    <row r="93" spans="1:26" x14ac:dyDescent="0.3">
      <c r="A93" s="25">
        <v>10</v>
      </c>
      <c r="B93" s="25">
        <v>6.1</v>
      </c>
      <c r="C93" s="25"/>
      <c r="D93" s="25"/>
      <c r="E93" s="26">
        <v>24.13</v>
      </c>
      <c r="F93" s="25"/>
      <c r="G93" s="25"/>
      <c r="H93" s="92">
        <f t="shared" si="14"/>
        <v>5.8008236362691115</v>
      </c>
      <c r="I93" s="92"/>
      <c r="J93" s="92"/>
      <c r="K93" s="92">
        <f t="shared" si="16"/>
        <v>8.9506496615236714E-2</v>
      </c>
      <c r="L93" s="25"/>
      <c r="O93" s="25">
        <v>10</v>
      </c>
      <c r="P93" s="25">
        <v>6.1</v>
      </c>
      <c r="Q93" s="25"/>
      <c r="R93" s="25"/>
      <c r="S93" s="26">
        <v>23.7</v>
      </c>
      <c r="T93" s="25"/>
      <c r="U93" s="25"/>
      <c r="V93" s="92">
        <f t="shared" si="15"/>
        <v>6.0975603109641057</v>
      </c>
      <c r="W93" s="92"/>
      <c r="X93" s="92"/>
      <c r="Y93" s="92">
        <f t="shared" si="17"/>
        <v>5.9520825918612836E-6</v>
      </c>
      <c r="Z93" s="25"/>
    </row>
    <row r="94" spans="1:26" x14ac:dyDescent="0.3">
      <c r="A94" s="25" t="s">
        <v>149</v>
      </c>
      <c r="B94" s="25">
        <v>2.2999999999999998</v>
      </c>
      <c r="C94" s="25"/>
      <c r="D94" s="25"/>
      <c r="E94" s="26">
        <f>AVERAGE(26.83,29.26,27.95)</f>
        <v>28.013333333333335</v>
      </c>
      <c r="F94" s="25"/>
      <c r="G94" s="25"/>
      <c r="H94" s="92">
        <f t="shared" si="14"/>
        <v>2.6044424602430638</v>
      </c>
      <c r="I94" s="92"/>
      <c r="J94" s="92"/>
      <c r="K94" s="92">
        <f t="shared" si="16"/>
        <v>9.2685211598849598E-2</v>
      </c>
      <c r="L94" s="25"/>
      <c r="O94" s="25" t="s">
        <v>149</v>
      </c>
      <c r="P94" s="25">
        <v>2.2999999999999998</v>
      </c>
      <c r="Q94" s="25"/>
      <c r="R94" s="25"/>
      <c r="S94" s="26">
        <f>AVERAGE(27.23,29.22,27.77)</f>
        <v>28.073333333333334</v>
      </c>
      <c r="T94" s="25"/>
      <c r="U94" s="25"/>
      <c r="V94" s="92">
        <f t="shared" si="15"/>
        <v>2.5515701205139969</v>
      </c>
      <c r="W94" s="92"/>
      <c r="X94" s="92"/>
      <c r="Y94" s="92">
        <f t="shared" si="17"/>
        <v>6.3287525535427006E-2</v>
      </c>
      <c r="Z94" s="25"/>
    </row>
    <row r="95" spans="1:26" x14ac:dyDescent="0.3">
      <c r="A95" s="25">
        <v>14</v>
      </c>
      <c r="B95" s="25">
        <v>11.5</v>
      </c>
      <c r="C95" s="25"/>
      <c r="D95" s="25"/>
      <c r="E95" s="26">
        <v>16.79</v>
      </c>
      <c r="F95" s="25"/>
      <c r="G95" s="25"/>
      <c r="H95" s="92">
        <f t="shared" si="14"/>
        <v>11.842395610182711</v>
      </c>
      <c r="I95" s="92"/>
      <c r="J95" s="92"/>
      <c r="K95" s="92">
        <f>(H95-B95)^2</f>
        <v>0.11723475387239116</v>
      </c>
      <c r="L95" s="25"/>
      <c r="O95" s="25">
        <v>14</v>
      </c>
      <c r="P95" s="25">
        <v>11.5</v>
      </c>
      <c r="Q95" s="25"/>
      <c r="R95" s="25"/>
      <c r="S95" s="26">
        <v>16.72</v>
      </c>
      <c r="T95" s="25"/>
      <c r="U95" s="25"/>
      <c r="V95" s="92">
        <f t="shared" si="15"/>
        <v>11.757090386270914</v>
      </c>
      <c r="W95" s="92"/>
      <c r="X95" s="92"/>
      <c r="Y95" s="92">
        <f>(V95-P95)^2</f>
        <v>6.6095466712927625E-2</v>
      </c>
      <c r="Z95" s="25"/>
    </row>
    <row r="96" spans="1:26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4" t="s">
        <v>102</v>
      </c>
      <c r="B98" s="24"/>
      <c r="C98" s="96">
        <v>-0.82310244876207095</v>
      </c>
      <c r="D98" s="25"/>
      <c r="E98" s="25"/>
      <c r="F98" s="25"/>
      <c r="G98" s="107" t="s">
        <v>104</v>
      </c>
      <c r="H98" s="5">
        <f>SQRT(SUM(K86:K95)/COUNT(K86:K95))</f>
        <v>0.35496956354946807</v>
      </c>
      <c r="I98" s="108" t="s">
        <v>93</v>
      </c>
      <c r="J98" s="25"/>
      <c r="K98" s="25"/>
      <c r="L98" s="25"/>
      <c r="O98" s="24" t="s">
        <v>102</v>
      </c>
      <c r="P98" s="24"/>
      <c r="Q98" s="96">
        <v>-0.81082092769438474</v>
      </c>
      <c r="R98" s="25"/>
      <c r="S98" s="25"/>
      <c r="T98" s="25"/>
      <c r="U98" s="107" t="s">
        <v>104</v>
      </c>
      <c r="V98" s="5">
        <f>SQRT(SUM(Y86:Y95)/COUNT(Y86:Y95))</f>
        <v>0.39058205992880207</v>
      </c>
      <c r="W98" s="108" t="s">
        <v>93</v>
      </c>
      <c r="X98" s="25"/>
      <c r="Y98" s="25"/>
      <c r="Z98" s="25"/>
    </row>
    <row r="99" spans="1:26" x14ac:dyDescent="0.3">
      <c r="A99" s="24" t="s">
        <v>105</v>
      </c>
      <c r="B99" s="24"/>
      <c r="C99" s="96">
        <v>25.662285724897881</v>
      </c>
      <c r="D99" s="25" t="s">
        <v>106</v>
      </c>
      <c r="E99" s="25"/>
      <c r="F99" s="25"/>
      <c r="G99" s="25"/>
      <c r="H99" s="25"/>
      <c r="I99" s="25"/>
      <c r="J99" s="25"/>
      <c r="K99" s="25"/>
      <c r="L99" s="25"/>
      <c r="O99" s="24" t="s">
        <v>105</v>
      </c>
      <c r="P99" s="24"/>
      <c r="Q99" s="96">
        <v>25.314016297321025</v>
      </c>
      <c r="R99" s="25" t="s">
        <v>106</v>
      </c>
      <c r="S99" s="25"/>
      <c r="T99" s="25"/>
      <c r="U99" s="25"/>
      <c r="V99" s="25"/>
      <c r="W99" s="25"/>
      <c r="X99" s="25"/>
      <c r="Y99" s="25"/>
      <c r="Z99" s="25"/>
    </row>
    <row r="100" spans="1:26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6" x14ac:dyDescent="0.3">
      <c r="A101" s="43" t="s">
        <v>253</v>
      </c>
      <c r="B101" s="43"/>
      <c r="C101" s="43" t="s">
        <v>150</v>
      </c>
      <c r="D101" s="43"/>
      <c r="E101" s="25"/>
      <c r="F101" s="25"/>
      <c r="G101" s="25"/>
      <c r="H101" s="25"/>
      <c r="I101" s="25"/>
      <c r="J101" s="25"/>
      <c r="K101" s="25"/>
      <c r="L101" s="25"/>
      <c r="O101" s="43" t="s">
        <v>253</v>
      </c>
      <c r="P101" s="43"/>
      <c r="Q101" s="43" t="s">
        <v>117</v>
      </c>
      <c r="R101" s="43" t="s">
        <v>136</v>
      </c>
      <c r="S101" s="25"/>
      <c r="T101" s="25"/>
      <c r="U101" s="25"/>
      <c r="V101" s="25"/>
      <c r="W101" s="25"/>
      <c r="X101" s="25"/>
      <c r="Y101" s="25"/>
      <c r="Z101" s="25"/>
    </row>
    <row r="103" spans="1:26" ht="16.8" x14ac:dyDescent="0.35">
      <c r="A103" s="91" t="s">
        <v>96</v>
      </c>
      <c r="B103" s="91" t="s">
        <v>97</v>
      </c>
      <c r="C103" s="91"/>
      <c r="D103" s="91"/>
      <c r="E103" s="91" t="s">
        <v>98</v>
      </c>
      <c r="F103" s="91"/>
      <c r="G103" s="91"/>
      <c r="H103" s="91" t="s">
        <v>99</v>
      </c>
      <c r="I103" s="91"/>
      <c r="J103" s="91"/>
      <c r="K103" s="91" t="s">
        <v>100</v>
      </c>
      <c r="L103" s="91"/>
      <c r="O103" s="91" t="s">
        <v>96</v>
      </c>
      <c r="P103" s="91" t="s">
        <v>97</v>
      </c>
      <c r="Q103" s="91"/>
      <c r="R103" s="91"/>
      <c r="S103" s="91" t="s">
        <v>98</v>
      </c>
      <c r="T103" s="91"/>
      <c r="U103" s="91"/>
      <c r="V103" s="91" t="s">
        <v>99</v>
      </c>
      <c r="W103" s="91"/>
      <c r="X103" s="91"/>
      <c r="Y103" s="91" t="s">
        <v>100</v>
      </c>
      <c r="Z103" s="91"/>
    </row>
    <row r="104" spans="1:26" x14ac:dyDescent="0.3">
      <c r="A104" s="30">
        <v>1</v>
      </c>
      <c r="B104" s="30">
        <v>3.2</v>
      </c>
      <c r="C104" s="30"/>
      <c r="D104" s="30"/>
      <c r="E104" s="90">
        <v>25.97</v>
      </c>
      <c r="F104" s="30"/>
      <c r="G104" s="30"/>
      <c r="H104" s="93">
        <f>($C$116)*(E104)+$C$117</f>
        <v>3.7838950307938681</v>
      </c>
      <c r="I104" s="93"/>
      <c r="J104" s="93"/>
      <c r="K104" s="93">
        <f>(H104-B104)^2</f>
        <v>0.34093340698577201</v>
      </c>
      <c r="L104" s="30"/>
      <c r="O104" s="30">
        <v>1</v>
      </c>
      <c r="P104" s="30">
        <v>3.2</v>
      </c>
      <c r="Q104" s="30"/>
      <c r="R104" s="30"/>
      <c r="S104" s="90">
        <v>26.89</v>
      </c>
      <c r="T104" s="30"/>
      <c r="U104" s="30"/>
      <c r="V104" s="93">
        <f>($Q$116)*(S104)+$Q$117</f>
        <v>3.0416793842160104</v>
      </c>
      <c r="W104" s="93"/>
      <c r="X104" s="93"/>
      <c r="Y104" s="93">
        <f>(V104-P104)^2</f>
        <v>2.5065417382221726E-2</v>
      </c>
      <c r="Z104" s="30"/>
    </row>
    <row r="105" spans="1:26" x14ac:dyDescent="0.3">
      <c r="A105" s="30" t="s">
        <v>148</v>
      </c>
      <c r="B105" s="30">
        <v>1.8</v>
      </c>
      <c r="C105" s="30"/>
      <c r="D105" s="30"/>
      <c r="E105" s="90">
        <f>AVERAGE(27.9,28.32,26.97)</f>
        <v>27.73</v>
      </c>
      <c r="F105" s="30"/>
      <c r="G105" s="30"/>
      <c r="H105" s="93">
        <f t="shared" ref="H105:H113" si="18">($C$116)*(E105)+$C$117</f>
        <v>2.408147521916586</v>
      </c>
      <c r="I105" s="93"/>
      <c r="J105" s="93"/>
      <c r="K105" s="93">
        <f>(H105-B105)^2</f>
        <v>0.36984340841328439</v>
      </c>
      <c r="L105" s="30"/>
      <c r="O105" s="30" t="s">
        <v>148</v>
      </c>
      <c r="P105" s="30">
        <v>1.8</v>
      </c>
      <c r="Q105" s="30"/>
      <c r="R105" s="30"/>
      <c r="S105" s="90">
        <f>AVERAGE(27.98,28.66,27.54)</f>
        <v>28.060000000000002</v>
      </c>
      <c r="T105" s="30"/>
      <c r="U105" s="30"/>
      <c r="V105" s="93">
        <f t="shared" ref="V105:V113" si="19">($Q$116)*(S105)+$Q$117</f>
        <v>2.1416358079268285</v>
      </c>
      <c r="W105" s="93"/>
      <c r="X105" s="93"/>
      <c r="Y105" s="93">
        <f>(V105-P105)^2</f>
        <v>0.11671502525781682</v>
      </c>
      <c r="Z105" s="30"/>
    </row>
    <row r="106" spans="1:26" x14ac:dyDescent="0.3">
      <c r="A106" s="30">
        <v>5</v>
      </c>
      <c r="B106" s="99">
        <v>7</v>
      </c>
      <c r="C106" s="30"/>
      <c r="D106" s="30"/>
      <c r="E106" s="90">
        <v>22.21</v>
      </c>
      <c r="F106" s="30"/>
      <c r="G106" s="30"/>
      <c r="H106" s="93">
        <f t="shared" si="18"/>
        <v>6.7229919815771488</v>
      </c>
      <c r="I106" s="93"/>
      <c r="J106" s="93"/>
      <c r="K106" s="93">
        <f t="shared" ref="K106:K112" si="20">(H106-B106)^2</f>
        <v>7.6733442270554647E-2</v>
      </c>
      <c r="L106" s="30"/>
      <c r="O106" s="30">
        <v>5</v>
      </c>
      <c r="P106" s="99">
        <v>7</v>
      </c>
      <c r="Q106" s="30"/>
      <c r="R106" s="30"/>
      <c r="S106" s="90">
        <v>23.05</v>
      </c>
      <c r="T106" s="30"/>
      <c r="U106" s="30"/>
      <c r="V106" s="93">
        <f t="shared" si="19"/>
        <v>5.9956685576779449</v>
      </c>
      <c r="W106" s="93"/>
      <c r="X106" s="93"/>
      <c r="Y106" s="93">
        <f t="shared" ref="Y106:Y112" si="21">(V106-P106)^2</f>
        <v>1.0086816460366994</v>
      </c>
      <c r="Z106" s="30"/>
    </row>
    <row r="107" spans="1:26" x14ac:dyDescent="0.3">
      <c r="A107" s="30">
        <v>6</v>
      </c>
      <c r="B107" s="30">
        <v>5.9</v>
      </c>
      <c r="C107" s="30"/>
      <c r="D107" s="30"/>
      <c r="E107" s="90">
        <v>24.29</v>
      </c>
      <c r="F107" s="30"/>
      <c r="G107" s="30"/>
      <c r="H107" s="93">
        <f t="shared" si="18"/>
        <v>5.0971085619949079</v>
      </c>
      <c r="I107" s="93"/>
      <c r="J107" s="93"/>
      <c r="K107" s="93">
        <f t="shared" si="20"/>
        <v>0.64463466122188517</v>
      </c>
      <c r="L107" s="30"/>
      <c r="O107" s="30">
        <v>6</v>
      </c>
      <c r="P107" s="30">
        <v>5.9</v>
      </c>
      <c r="Q107" s="30"/>
      <c r="R107" s="30"/>
      <c r="S107" s="90">
        <v>23.68</v>
      </c>
      <c r="T107" s="30"/>
      <c r="U107" s="30"/>
      <c r="V107" s="93">
        <f t="shared" si="19"/>
        <v>5.5110297089068467</v>
      </c>
      <c r="W107" s="93"/>
      <c r="X107" s="93"/>
      <c r="Y107" s="93">
        <f t="shared" si="21"/>
        <v>0.15129788735309266</v>
      </c>
      <c r="Z107" s="30"/>
    </row>
    <row r="108" spans="1:26" x14ac:dyDescent="0.3">
      <c r="A108" s="30">
        <v>7</v>
      </c>
      <c r="B108" s="30">
        <v>4.0999999999999996</v>
      </c>
      <c r="C108" s="30"/>
      <c r="D108" s="30"/>
      <c r="E108" s="90">
        <v>25.78</v>
      </c>
      <c r="F108" s="30"/>
      <c r="G108" s="30"/>
      <c r="H108" s="93">
        <f t="shared" si="18"/>
        <v>3.9324132277749371</v>
      </c>
      <c r="I108" s="93"/>
      <c r="J108" s="93"/>
      <c r="K108" s="93">
        <f t="shared" si="20"/>
        <v>2.8085326224815004E-2</v>
      </c>
      <c r="L108" s="30"/>
      <c r="O108" s="30">
        <v>7</v>
      </c>
      <c r="P108" s="30">
        <v>4.0999999999999996</v>
      </c>
      <c r="Q108" s="30"/>
      <c r="R108" s="30"/>
      <c r="S108" s="90">
        <v>24.94</v>
      </c>
      <c r="T108" s="30"/>
      <c r="U108" s="30"/>
      <c r="V108" s="93">
        <f t="shared" si="19"/>
        <v>4.5417520113646503</v>
      </c>
      <c r="W108" s="93"/>
      <c r="X108" s="93"/>
      <c r="Y108" s="93">
        <f t="shared" si="21"/>
        <v>0.19514483954471448</v>
      </c>
      <c r="Z108" s="30"/>
    </row>
    <row r="109" spans="1:26" x14ac:dyDescent="0.3">
      <c r="A109" s="30">
        <v>8</v>
      </c>
      <c r="B109" s="30">
        <v>4.5</v>
      </c>
      <c r="C109" s="30"/>
      <c r="D109" s="30"/>
      <c r="E109" s="90">
        <v>25.14</v>
      </c>
      <c r="F109" s="30"/>
      <c r="G109" s="30"/>
      <c r="H109" s="93">
        <f t="shared" si="18"/>
        <v>4.4326850491848546</v>
      </c>
      <c r="I109" s="93"/>
      <c r="J109" s="93"/>
      <c r="K109" s="93">
        <f t="shared" si="20"/>
        <v>4.5313026032454415E-3</v>
      </c>
      <c r="L109" s="30"/>
      <c r="O109" s="30">
        <v>8</v>
      </c>
      <c r="P109" s="30">
        <v>4.5</v>
      </c>
      <c r="Q109" s="30"/>
      <c r="R109" s="30"/>
      <c r="S109" s="90">
        <v>25.38</v>
      </c>
      <c r="T109" s="30"/>
      <c r="U109" s="30"/>
      <c r="V109" s="93">
        <f t="shared" si="19"/>
        <v>4.2032740852388066</v>
      </c>
      <c r="W109" s="93"/>
      <c r="X109" s="93"/>
      <c r="Y109" s="93">
        <f t="shared" si="21"/>
        <v>8.8046268490866997E-2</v>
      </c>
      <c r="Z109" s="30"/>
    </row>
    <row r="110" spans="1:26" x14ac:dyDescent="0.3">
      <c r="A110" s="30">
        <v>9</v>
      </c>
      <c r="B110" s="30">
        <v>3.8</v>
      </c>
      <c r="C110" s="30"/>
      <c r="D110" s="30"/>
      <c r="E110" s="90">
        <v>26.48</v>
      </c>
      <c r="F110" s="30"/>
      <c r="G110" s="30"/>
      <c r="H110" s="93">
        <f t="shared" si="18"/>
        <v>3.3852409231078369</v>
      </c>
      <c r="I110" s="93"/>
      <c r="J110" s="93"/>
      <c r="K110" s="93">
        <f t="shared" si="20"/>
        <v>0.17202509186443915</v>
      </c>
      <c r="L110" s="30"/>
      <c r="O110" s="30">
        <v>9</v>
      </c>
      <c r="P110" s="30">
        <v>3.8</v>
      </c>
      <c r="Q110" s="30"/>
      <c r="R110" s="30"/>
      <c r="S110" s="90">
        <v>25.51</v>
      </c>
      <c r="T110" s="30"/>
      <c r="U110" s="30"/>
      <c r="V110" s="93">
        <f t="shared" si="19"/>
        <v>4.103269243428894</v>
      </c>
      <c r="W110" s="93"/>
      <c r="X110" s="93"/>
      <c r="Y110" s="93">
        <f t="shared" si="21"/>
        <v>9.1972234009933859E-2</v>
      </c>
      <c r="Z110" s="30"/>
    </row>
    <row r="111" spans="1:26" x14ac:dyDescent="0.3">
      <c r="A111" s="30">
        <v>10</v>
      </c>
      <c r="B111" s="30">
        <v>6.1</v>
      </c>
      <c r="C111" s="30"/>
      <c r="D111" s="30"/>
      <c r="E111" s="90">
        <v>23.6</v>
      </c>
      <c r="F111" s="30"/>
      <c r="G111" s="30"/>
      <c r="H111" s="93">
        <f t="shared" si="18"/>
        <v>5.6364641194524765</v>
      </c>
      <c r="I111" s="93"/>
      <c r="J111" s="93"/>
      <c r="K111" s="93">
        <f t="shared" si="20"/>
        <v>0.21486551255496766</v>
      </c>
      <c r="L111" s="30"/>
      <c r="O111" s="30">
        <v>10</v>
      </c>
      <c r="P111" s="30">
        <v>6.1</v>
      </c>
      <c r="Q111" s="30"/>
      <c r="R111" s="30"/>
      <c r="S111" s="90">
        <v>23.14</v>
      </c>
      <c r="T111" s="30"/>
      <c r="U111" s="30"/>
      <c r="V111" s="93">
        <f t="shared" si="19"/>
        <v>5.9264344364249304</v>
      </c>
      <c r="W111" s="93"/>
      <c r="X111" s="93"/>
      <c r="Y111" s="93">
        <f t="shared" si="21"/>
        <v>3.0125004859131405E-2</v>
      </c>
      <c r="Z111" s="30"/>
    </row>
    <row r="112" spans="1:26" x14ac:dyDescent="0.3">
      <c r="A112" s="30" t="s">
        <v>149</v>
      </c>
      <c r="B112" s="30">
        <v>2.2999999999999998</v>
      </c>
      <c r="C112" s="30"/>
      <c r="D112" s="30"/>
      <c r="E112" s="90">
        <f>AVERAGE(25.97,28.5,27.15)</f>
        <v>27.206666666666667</v>
      </c>
      <c r="F112" s="30"/>
      <c r="G112" s="30"/>
      <c r="H112" s="93">
        <f t="shared" si="18"/>
        <v>2.8172239592153225</v>
      </c>
      <c r="I112" s="93"/>
      <c r="J112" s="93"/>
      <c r="K112" s="93">
        <f t="shared" si="20"/>
        <v>0.26752062398637383</v>
      </c>
      <c r="L112" s="30"/>
      <c r="O112" s="30" t="s">
        <v>149</v>
      </c>
      <c r="P112" s="30">
        <v>2.2999999999999998</v>
      </c>
      <c r="Q112" s="30"/>
      <c r="R112" s="30"/>
      <c r="S112" s="90">
        <f>AVERAGE(26.36,28.45,26.95)</f>
        <v>27.253333333333334</v>
      </c>
      <c r="T112" s="30"/>
      <c r="U112" s="30"/>
      <c r="V112" s="93">
        <f t="shared" si="19"/>
        <v>2.7621786724908794</v>
      </c>
      <c r="W112" s="93"/>
      <c r="X112" s="93"/>
      <c r="Y112" s="93">
        <f t="shared" si="21"/>
        <v>0.21360912530543177</v>
      </c>
      <c r="Z112" s="30"/>
    </row>
    <row r="113" spans="1:26" x14ac:dyDescent="0.3">
      <c r="A113" s="30">
        <v>14</v>
      </c>
      <c r="B113" s="30">
        <v>11.5</v>
      </c>
      <c r="C113" s="30"/>
      <c r="D113" s="30"/>
      <c r="E113" s="90">
        <v>15.48</v>
      </c>
      <c r="F113" s="30"/>
      <c r="G113" s="30"/>
      <c r="H113" s="93">
        <f t="shared" si="18"/>
        <v>11.98366285359084</v>
      </c>
      <c r="I113" s="93"/>
      <c r="J113" s="93"/>
      <c r="K113" s="93">
        <f>(H113-B113)^2</f>
        <v>0.23392975594363394</v>
      </c>
      <c r="L113" s="30"/>
      <c r="O113" s="30">
        <v>14</v>
      </c>
      <c r="P113" s="30">
        <v>11.5</v>
      </c>
      <c r="Q113" s="30"/>
      <c r="R113" s="30"/>
      <c r="S113" s="90">
        <v>15.28</v>
      </c>
      <c r="T113" s="30"/>
      <c r="U113" s="30"/>
      <c r="V113" s="93">
        <f t="shared" si="19"/>
        <v>11.972881025854829</v>
      </c>
      <c r="W113" s="93"/>
      <c r="X113" s="93"/>
      <c r="Y113" s="93">
        <f>(V113-P113)^2</f>
        <v>0.22361646461351509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9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1" t="s">
        <v>102</v>
      </c>
      <c r="B116" s="91"/>
      <c r="C116" s="98">
        <v>-0.78167472095300039</v>
      </c>
      <c r="D116" s="30"/>
      <c r="E116" s="30"/>
      <c r="F116" s="30"/>
      <c r="G116" s="107" t="s">
        <v>104</v>
      </c>
      <c r="H116" s="5">
        <f>SQRT(SUM(K104:K113)/COUNT(K104:K113))</f>
        <v>0.48508788194191893</v>
      </c>
      <c r="I116" s="108" t="s">
        <v>93</v>
      </c>
      <c r="J116" s="30"/>
      <c r="K116" s="30"/>
      <c r="L116" s="30"/>
      <c r="O116" s="91" t="s">
        <v>102</v>
      </c>
      <c r="P116" s="91"/>
      <c r="Q116" s="98">
        <v>-0.76926801392237865</v>
      </c>
      <c r="R116" s="30"/>
      <c r="S116" s="30"/>
      <c r="T116" s="30"/>
      <c r="U116" s="107" t="s">
        <v>104</v>
      </c>
      <c r="V116" s="5">
        <f>SQRT(SUM(Y104:Y113)/COUNT(Y104:Y113))</f>
        <v>0.46306305325014047</v>
      </c>
      <c r="W116" s="108" t="s">
        <v>93</v>
      </c>
      <c r="X116" s="30"/>
      <c r="Y116" s="30"/>
      <c r="Z116" s="30"/>
    </row>
    <row r="117" spans="1:26" x14ac:dyDescent="0.3">
      <c r="A117" s="91" t="s">
        <v>105</v>
      </c>
      <c r="B117" s="91"/>
      <c r="C117" s="98">
        <v>24.083987533943287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1" t="s">
        <v>105</v>
      </c>
      <c r="P117" s="91"/>
      <c r="Q117" s="98">
        <v>23.727296278588774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7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4" t="s">
        <v>254</v>
      </c>
      <c r="B119" s="44"/>
      <c r="C119" s="44" t="s">
        <v>150</v>
      </c>
      <c r="D119" s="44"/>
      <c r="E119" s="30"/>
      <c r="F119" s="30"/>
      <c r="G119" s="30"/>
      <c r="H119" s="30"/>
      <c r="I119" s="30"/>
      <c r="J119" s="30"/>
      <c r="K119" s="30"/>
      <c r="L119" s="30"/>
      <c r="O119" s="44" t="s">
        <v>254</v>
      </c>
      <c r="P119" s="44"/>
      <c r="Q119" s="44" t="s">
        <v>117</v>
      </c>
      <c r="R119" s="44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108</v>
      </c>
      <c r="Q121" s="31"/>
      <c r="R121" s="31"/>
      <c r="S121" s="31" t="s">
        <v>109</v>
      </c>
      <c r="T121" s="31"/>
      <c r="U121" s="31"/>
      <c r="V121" s="31" t="s">
        <v>110</v>
      </c>
      <c r="W121" s="31"/>
      <c r="X121" s="31"/>
      <c r="Y121" s="31" t="s">
        <v>111</v>
      </c>
      <c r="Z121" s="31"/>
    </row>
    <row r="122" spans="1:26" x14ac:dyDescent="0.3">
      <c r="A122" s="32">
        <v>1</v>
      </c>
      <c r="B122" s="35">
        <v>3.2</v>
      </c>
      <c r="C122" s="32"/>
      <c r="D122" s="32"/>
      <c r="E122" s="33">
        <v>23.7</v>
      </c>
      <c r="F122" s="32"/>
      <c r="G122" s="94"/>
      <c r="H122" s="94">
        <f>($C$134)*(E122)+$C$135</f>
        <v>4.5493819670619082</v>
      </c>
      <c r="I122" s="94"/>
      <c r="J122" s="94"/>
      <c r="K122" s="94">
        <f>(H122-B122)^2</f>
        <v>1.8208316930318642</v>
      </c>
      <c r="L122" s="32"/>
      <c r="O122" s="32">
        <v>1</v>
      </c>
      <c r="P122" s="32">
        <v>3.2</v>
      </c>
      <c r="Q122" s="32"/>
      <c r="R122" s="32"/>
      <c r="S122" s="33">
        <v>25.09</v>
      </c>
      <c r="T122" s="32"/>
      <c r="U122" s="32"/>
      <c r="V122" s="94">
        <f>($Q$134)*(S122)+$Q$135</f>
        <v>3.033190747446227</v>
      </c>
      <c r="W122" s="94"/>
      <c r="X122" s="94"/>
      <c r="Y122" s="94">
        <f>(V122-P122)^2</f>
        <v>2.7825326737548495E-2</v>
      </c>
      <c r="Z122" s="32"/>
    </row>
    <row r="123" spans="1:26" x14ac:dyDescent="0.3">
      <c r="A123" s="32" t="s">
        <v>148</v>
      </c>
      <c r="B123" s="35">
        <v>1.8</v>
      </c>
      <c r="C123" s="32"/>
      <c r="D123" s="32"/>
      <c r="E123" s="33">
        <f>AVERAGE(26.16,26.44,25.23)</f>
        <v>25.943333333333332</v>
      </c>
      <c r="F123" s="32"/>
      <c r="G123" s="94"/>
      <c r="H123" s="94">
        <f t="shared" ref="H123:H131" si="22">($C$134)*(E123)+$C$135</f>
        <v>2.1661378312133586</v>
      </c>
      <c r="I123" s="94"/>
      <c r="J123" s="94"/>
      <c r="K123" s="94">
        <f>(H123-B123)^2</f>
        <v>0.13405691144562182</v>
      </c>
      <c r="L123" s="32"/>
      <c r="O123" s="32" t="s">
        <v>148</v>
      </c>
      <c r="P123" s="32">
        <v>1.8</v>
      </c>
      <c r="Q123" s="32"/>
      <c r="R123" s="32"/>
      <c r="S123" s="33">
        <f>AVERAGE(25.9,26.56,26.03)</f>
        <v>26.16333333333333</v>
      </c>
      <c r="T123" s="32"/>
      <c r="U123" s="32"/>
      <c r="V123" s="94">
        <f t="shared" ref="V123:V131" si="23">($Q$134)*(S123)+$Q$135</f>
        <v>2.0832961091093374</v>
      </c>
      <c r="W123" s="94"/>
      <c r="X123" s="94"/>
      <c r="Y123" s="94">
        <f>(V123-P123)^2</f>
        <v>8.0256685436489561E-2</v>
      </c>
      <c r="Z123" s="32"/>
    </row>
    <row r="124" spans="1:26" x14ac:dyDescent="0.3">
      <c r="A124" s="32">
        <v>5</v>
      </c>
      <c r="B124" s="35">
        <v>7</v>
      </c>
      <c r="C124" s="32"/>
      <c r="D124" s="32"/>
      <c r="E124" s="33">
        <v>21.13</v>
      </c>
      <c r="F124" s="32"/>
      <c r="G124" s="94"/>
      <c r="H124" s="94">
        <f t="shared" si="22"/>
        <v>7.2796661108052021</v>
      </c>
      <c r="I124" s="94"/>
      <c r="J124" s="94"/>
      <c r="K124" s="94">
        <f t="shared" ref="K124:K130" si="24">(H124-B124)^2</f>
        <v>7.8213133532907569E-2</v>
      </c>
      <c r="L124" s="32"/>
      <c r="O124" s="32">
        <v>5</v>
      </c>
      <c r="P124" s="35">
        <v>7</v>
      </c>
      <c r="Q124" s="32"/>
      <c r="R124" s="32"/>
      <c r="S124" s="33">
        <v>22.23</v>
      </c>
      <c r="T124" s="32"/>
      <c r="U124" s="32"/>
      <c r="V124" s="94">
        <f t="shared" si="23"/>
        <v>5.5642764607786823</v>
      </c>
      <c r="W124" s="94"/>
      <c r="X124" s="94"/>
      <c r="Y124" s="94">
        <f t="shared" ref="Y124:Y130" si="25">(V124-P124)^2</f>
        <v>2.0613020810741864</v>
      </c>
      <c r="Z124" s="32"/>
    </row>
    <row r="125" spans="1:26" x14ac:dyDescent="0.3">
      <c r="A125" s="32">
        <v>6</v>
      </c>
      <c r="B125" s="35">
        <v>5.9</v>
      </c>
      <c r="C125" s="32"/>
      <c r="D125" s="32"/>
      <c r="E125" s="33">
        <v>23.18</v>
      </c>
      <c r="F125" s="32"/>
      <c r="G125" s="94"/>
      <c r="H125" s="94">
        <f t="shared" si="22"/>
        <v>5.1018130000372075</v>
      </c>
      <c r="I125" s="94"/>
      <c r="J125" s="94"/>
      <c r="K125" s="94">
        <f t="shared" si="24"/>
        <v>0.63710248690960347</v>
      </c>
      <c r="L125" s="32"/>
      <c r="O125" s="32">
        <v>6</v>
      </c>
      <c r="P125" s="32">
        <v>5.9</v>
      </c>
      <c r="Q125" s="32"/>
      <c r="R125" s="32"/>
      <c r="S125" s="33">
        <v>22.17</v>
      </c>
      <c r="T125" s="32"/>
      <c r="U125" s="32"/>
      <c r="V125" s="94">
        <f t="shared" si="23"/>
        <v>5.617376161058381</v>
      </c>
      <c r="W125" s="94"/>
      <c r="X125" s="94"/>
      <c r="Y125" s="94">
        <f t="shared" si="25"/>
        <v>7.9876234338098401E-2</v>
      </c>
      <c r="Z125" s="32"/>
    </row>
    <row r="126" spans="1:26" x14ac:dyDescent="0.3">
      <c r="A126" s="32">
        <v>7</v>
      </c>
      <c r="B126" s="35">
        <v>4.0999999999999996</v>
      </c>
      <c r="C126" s="32"/>
      <c r="D126" s="32"/>
      <c r="E126" s="33">
        <v>24.5</v>
      </c>
      <c r="F126" s="32"/>
      <c r="G126" s="94"/>
      <c r="H126" s="94">
        <f t="shared" si="22"/>
        <v>3.6994880701768373</v>
      </c>
      <c r="I126" s="94"/>
      <c r="J126" s="94"/>
      <c r="K126" s="94">
        <f t="shared" si="24"/>
        <v>0.16040980593067369</v>
      </c>
      <c r="L126" s="32"/>
      <c r="O126" s="32">
        <v>7</v>
      </c>
      <c r="P126" s="32">
        <v>4.0999999999999996</v>
      </c>
      <c r="Q126" s="32"/>
      <c r="R126" s="32"/>
      <c r="S126" s="33">
        <v>23.33</v>
      </c>
      <c r="T126" s="32"/>
      <c r="U126" s="32"/>
      <c r="V126" s="94">
        <f t="shared" si="23"/>
        <v>4.5907819556508151</v>
      </c>
      <c r="W126" s="94"/>
      <c r="X126" s="94"/>
      <c r="Y126" s="94">
        <f t="shared" si="25"/>
        <v>0.24086692799243903</v>
      </c>
      <c r="Z126" s="32"/>
    </row>
    <row r="127" spans="1:26" x14ac:dyDescent="0.3">
      <c r="A127" s="32">
        <v>8</v>
      </c>
      <c r="B127" s="35">
        <v>4.5</v>
      </c>
      <c r="C127" s="32"/>
      <c r="D127" s="32"/>
      <c r="E127" s="33">
        <v>23.56</v>
      </c>
      <c r="F127" s="32"/>
      <c r="G127" s="94"/>
      <c r="H127" s="94">
        <f t="shared" si="22"/>
        <v>4.6981133990167976</v>
      </c>
      <c r="I127" s="94"/>
      <c r="J127" s="94"/>
      <c r="K127" s="94">
        <f t="shared" si="24"/>
        <v>3.9248918869988852E-2</v>
      </c>
      <c r="L127" s="32"/>
      <c r="O127" s="32">
        <v>8</v>
      </c>
      <c r="P127" s="32">
        <v>4.5</v>
      </c>
      <c r="Q127" s="32"/>
      <c r="R127" s="32"/>
      <c r="S127" s="33">
        <v>23.47</v>
      </c>
      <c r="T127" s="32"/>
      <c r="U127" s="32"/>
      <c r="V127" s="94">
        <f t="shared" si="23"/>
        <v>4.4668826549981766</v>
      </c>
      <c r="W127" s="94"/>
      <c r="X127" s="94"/>
      <c r="Y127" s="94">
        <f t="shared" si="25"/>
        <v>1.0967585399697969E-3</v>
      </c>
      <c r="Z127" s="32"/>
    </row>
    <row r="128" spans="1:26" x14ac:dyDescent="0.3">
      <c r="A128" s="32">
        <v>9</v>
      </c>
      <c r="B128" s="35">
        <v>3.8</v>
      </c>
      <c r="C128" s="32"/>
      <c r="D128" s="32"/>
      <c r="E128" s="33">
        <v>25.1</v>
      </c>
      <c r="F128" s="32"/>
      <c r="G128" s="94"/>
      <c r="H128" s="94">
        <f t="shared" si="22"/>
        <v>3.0620676475130324</v>
      </c>
      <c r="I128" s="94"/>
      <c r="J128" s="94"/>
      <c r="K128" s="94">
        <f t="shared" si="24"/>
        <v>0.5445441568469499</v>
      </c>
      <c r="L128" s="32"/>
      <c r="O128" s="32">
        <v>9</v>
      </c>
      <c r="P128" s="32">
        <v>3.8</v>
      </c>
      <c r="Q128" s="32"/>
      <c r="R128" s="32"/>
      <c r="S128" s="33">
        <v>23.64</v>
      </c>
      <c r="T128" s="32"/>
      <c r="U128" s="32"/>
      <c r="V128" s="94">
        <f t="shared" si="23"/>
        <v>4.3164335042056869</v>
      </c>
      <c r="W128" s="94"/>
      <c r="X128" s="94"/>
      <c r="Y128" s="94">
        <f t="shared" si="25"/>
        <v>0.26670356426616548</v>
      </c>
      <c r="Z128" s="32"/>
    </row>
    <row r="129" spans="1:26" x14ac:dyDescent="0.3">
      <c r="A129" s="32">
        <v>10</v>
      </c>
      <c r="B129" s="35">
        <v>6.1</v>
      </c>
      <c r="C129" s="32"/>
      <c r="D129" s="32"/>
      <c r="E129" s="33">
        <v>22.37</v>
      </c>
      <c r="F129" s="32"/>
      <c r="G129" s="94"/>
      <c r="H129" s="94">
        <f t="shared" si="22"/>
        <v>5.9623305706333376</v>
      </c>
      <c r="I129" s="94"/>
      <c r="J129" s="94"/>
      <c r="K129" s="94">
        <f t="shared" si="24"/>
        <v>1.895287178214235E-2</v>
      </c>
      <c r="L129" s="32"/>
      <c r="O129" s="32">
        <v>10</v>
      </c>
      <c r="P129" s="32">
        <v>6.1</v>
      </c>
      <c r="Q129" s="32"/>
      <c r="R129" s="32"/>
      <c r="S129" s="33">
        <v>21.69</v>
      </c>
      <c r="T129" s="32"/>
      <c r="U129" s="32"/>
      <c r="V129" s="94">
        <f t="shared" si="23"/>
        <v>6.0421737632959989</v>
      </c>
      <c r="W129" s="94"/>
      <c r="X129" s="94"/>
      <c r="Y129" s="94">
        <f t="shared" si="25"/>
        <v>3.3438736513471267E-3</v>
      </c>
      <c r="Z129" s="32"/>
    </row>
    <row r="130" spans="1:26" x14ac:dyDescent="0.3">
      <c r="A130" s="32" t="s">
        <v>149</v>
      </c>
      <c r="B130" s="35">
        <v>2.2999999999999998</v>
      </c>
      <c r="C130" s="32"/>
      <c r="D130" s="32"/>
      <c r="E130" s="33">
        <f>AVERAGE(24.46,27.16,25.86)</f>
        <v>25.826666666666668</v>
      </c>
      <c r="F130" s="32"/>
      <c r="G130" s="94"/>
      <c r="H130" s="94">
        <f t="shared" si="22"/>
        <v>2.2900806911757599</v>
      </c>
      <c r="I130" s="94"/>
      <c r="J130" s="94"/>
      <c r="K130" s="94">
        <f t="shared" si="24"/>
        <v>9.8392687550644933E-5</v>
      </c>
      <c r="L130" s="32"/>
      <c r="O130" s="32" t="s">
        <v>149</v>
      </c>
      <c r="P130" s="32">
        <v>2.2999999999999998</v>
      </c>
      <c r="Q130" s="32"/>
      <c r="R130" s="32"/>
      <c r="S130" s="33">
        <f>AVERAGE(24.48,26.7,25.61)</f>
        <v>25.596666666666664</v>
      </c>
      <c r="T130" s="32"/>
      <c r="U130" s="32"/>
      <c r="V130" s="94">
        <f t="shared" si="23"/>
        <v>2.5847932784176351</v>
      </c>
      <c r="W130" s="94"/>
      <c r="X130" s="94"/>
      <c r="Y130" s="94">
        <f t="shared" si="25"/>
        <v>8.1107211431864709E-2</v>
      </c>
      <c r="Z130" s="32"/>
    </row>
    <row r="131" spans="1:26" x14ac:dyDescent="0.3">
      <c r="A131" s="32">
        <v>14</v>
      </c>
      <c r="B131" s="35">
        <v>11.5</v>
      </c>
      <c r="C131" s="32"/>
      <c r="D131" s="32"/>
      <c r="E131" s="33">
        <v>17.260000000000002</v>
      </c>
      <c r="F131" s="32"/>
      <c r="G131" s="94"/>
      <c r="H131" s="94">
        <f t="shared" si="22"/>
        <v>11.39102783698673</v>
      </c>
      <c r="I131" s="94"/>
      <c r="J131" s="94"/>
      <c r="K131" s="94">
        <f>(H131-B131)^2</f>
        <v>1.1874932311790704E-2</v>
      </c>
      <c r="L131" s="32"/>
      <c r="O131" s="32">
        <v>14</v>
      </c>
      <c r="P131" s="32">
        <v>11.5</v>
      </c>
      <c r="Q131" s="32"/>
      <c r="R131" s="32"/>
      <c r="S131" s="33">
        <v>15.07</v>
      </c>
      <c r="T131" s="32"/>
      <c r="U131" s="32"/>
      <c r="V131" s="94">
        <f t="shared" si="23"/>
        <v>11.90084069415644</v>
      </c>
      <c r="W131" s="94"/>
      <c r="X131" s="94"/>
      <c r="Y131" s="94">
        <f>(V131-P131)^2</f>
        <v>0.16067326209181629</v>
      </c>
      <c r="Z131" s="32"/>
    </row>
    <row r="132" spans="1:26" x14ac:dyDescent="0.3">
      <c r="A132" s="32"/>
      <c r="B132" s="35"/>
      <c r="C132" s="32"/>
      <c r="D132" s="32"/>
      <c r="E132" s="34"/>
      <c r="F132" s="32"/>
      <c r="G132" s="32"/>
      <c r="H132" s="34"/>
      <c r="I132" s="32"/>
      <c r="J132" s="32"/>
      <c r="K132" s="33"/>
      <c r="L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3">
      <c r="A134" s="31" t="s">
        <v>102</v>
      </c>
      <c r="B134" s="32"/>
      <c r="C134" s="97">
        <v>-1.0623673711063391</v>
      </c>
      <c r="D134" s="32"/>
      <c r="E134" s="32"/>
      <c r="F134" s="32"/>
      <c r="G134" s="4" t="s">
        <v>104</v>
      </c>
      <c r="H134" s="5">
        <f>SQRT(SUM(K122:K131)/COUNT(K122:K131))</f>
        <v>0.58696961619398091</v>
      </c>
      <c r="I134" s="6" t="s">
        <v>93</v>
      </c>
      <c r="J134" s="32"/>
      <c r="K134" s="32"/>
      <c r="L134" s="32"/>
      <c r="O134" s="31" t="s">
        <v>102</v>
      </c>
      <c r="P134" s="31"/>
      <c r="Q134" s="36">
        <v>-0.884995004661698</v>
      </c>
      <c r="R134" s="32"/>
      <c r="S134" s="32"/>
      <c r="T134" s="32"/>
      <c r="U134" s="107" t="s">
        <v>104</v>
      </c>
      <c r="V134" s="5">
        <f>SQRT(SUM(Y122:Y131)/COUNT(Y122:Y131))</f>
        <v>0.54800108809745307</v>
      </c>
      <c r="W134" s="108" t="s">
        <v>93</v>
      </c>
      <c r="X134" s="32"/>
      <c r="Y134" s="32"/>
      <c r="Z134" s="32"/>
    </row>
    <row r="135" spans="1:26" x14ac:dyDescent="0.3">
      <c r="A135" s="31" t="s">
        <v>105</v>
      </c>
      <c r="B135" s="32"/>
      <c r="C135" s="97">
        <v>29.727488662282145</v>
      </c>
      <c r="D135" s="32" t="s">
        <v>106</v>
      </c>
      <c r="E135" s="32"/>
      <c r="F135" s="32"/>
      <c r="G135" s="32"/>
      <c r="H135" s="32"/>
      <c r="I135" s="32"/>
      <c r="J135" s="32"/>
      <c r="K135" s="32"/>
      <c r="L135" s="32"/>
      <c r="O135" s="31" t="s">
        <v>105</v>
      </c>
      <c r="P135" s="31"/>
      <c r="Q135" s="97">
        <v>25.237715414408228</v>
      </c>
      <c r="R135" s="32" t="s">
        <v>106</v>
      </c>
      <c r="S135" s="32"/>
      <c r="T135" s="32"/>
      <c r="U135" s="32"/>
      <c r="V135" s="32"/>
      <c r="W135" s="32"/>
      <c r="X135" s="32"/>
      <c r="Y135" s="32"/>
      <c r="Z135" s="32"/>
    </row>
    <row r="136" spans="1:26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6" x14ac:dyDescent="0.3">
      <c r="A137" s="42" t="s">
        <v>255</v>
      </c>
      <c r="B137" s="32"/>
      <c r="C137" s="42" t="s">
        <v>150</v>
      </c>
      <c r="D137" s="32"/>
      <c r="E137" s="32"/>
      <c r="F137" s="32"/>
      <c r="G137" s="32"/>
      <c r="H137" s="32"/>
      <c r="I137" s="32"/>
      <c r="J137" s="32"/>
      <c r="K137" s="32"/>
      <c r="L137" s="32"/>
      <c r="O137" s="42" t="s">
        <v>255</v>
      </c>
      <c r="P137" s="42"/>
      <c r="Q137" s="42" t="s">
        <v>117</v>
      </c>
      <c r="R137" s="42" t="s">
        <v>136</v>
      </c>
      <c r="S137" s="32"/>
      <c r="T137" s="32"/>
      <c r="U137" s="32"/>
      <c r="V137" s="32"/>
      <c r="W137" s="32"/>
      <c r="X137" s="32"/>
      <c r="Y137" s="32"/>
      <c r="Z137" s="32"/>
    </row>
    <row r="139" spans="1:26" ht="16.8" x14ac:dyDescent="0.35">
      <c r="A139" s="24" t="s">
        <v>96</v>
      </c>
      <c r="B139" s="24" t="s">
        <v>97</v>
      </c>
      <c r="C139" s="24"/>
      <c r="D139" s="24"/>
      <c r="E139" s="24" t="s">
        <v>98</v>
      </c>
      <c r="F139" s="24"/>
      <c r="G139" s="24"/>
      <c r="H139" s="24" t="s">
        <v>99</v>
      </c>
      <c r="I139" s="24"/>
      <c r="J139" s="24"/>
      <c r="K139" s="24" t="s">
        <v>100</v>
      </c>
      <c r="L139" s="24"/>
      <c r="O139" s="24" t="s">
        <v>96</v>
      </c>
      <c r="P139" s="24" t="s">
        <v>97</v>
      </c>
      <c r="Q139" s="24"/>
      <c r="R139" s="24"/>
      <c r="S139" s="24" t="s">
        <v>98</v>
      </c>
      <c r="T139" s="24"/>
      <c r="U139" s="24"/>
      <c r="V139" s="24" t="s">
        <v>99</v>
      </c>
      <c r="W139" s="24"/>
      <c r="X139" s="24"/>
      <c r="Y139" s="24" t="s">
        <v>100</v>
      </c>
      <c r="Z139" s="24"/>
    </row>
    <row r="140" spans="1:26" x14ac:dyDescent="0.3">
      <c r="A140" s="25">
        <v>1</v>
      </c>
      <c r="B140" s="25">
        <v>3.2</v>
      </c>
      <c r="C140" s="25"/>
      <c r="D140" s="25"/>
      <c r="E140" s="26">
        <v>22.91</v>
      </c>
      <c r="F140" s="25"/>
      <c r="G140" s="25"/>
      <c r="H140" s="92">
        <f>($C$152)*(E140)+$C$153</f>
        <v>4.4768606890253331</v>
      </c>
      <c r="I140" s="92"/>
      <c r="J140" s="92"/>
      <c r="K140" s="92">
        <f>(H140-B140)^2</f>
        <v>1.6303732191782478</v>
      </c>
      <c r="L140" s="25"/>
      <c r="O140" s="25">
        <v>1</v>
      </c>
      <c r="P140" s="25">
        <v>3.2</v>
      </c>
      <c r="Q140" s="25"/>
      <c r="R140" s="25"/>
      <c r="S140" s="26">
        <v>24.54</v>
      </c>
      <c r="T140" s="25"/>
      <c r="U140" s="25"/>
      <c r="V140" s="92">
        <f>($Q$152)*(S140)+$Q$153</f>
        <v>1.8113316772930084</v>
      </c>
      <c r="W140" s="92"/>
      <c r="X140" s="92"/>
      <c r="Y140" s="92">
        <f>(V140-P140)^2</f>
        <v>1.92839971048985</v>
      </c>
      <c r="Z140" s="25"/>
    </row>
    <row r="141" spans="1:26" x14ac:dyDescent="0.3">
      <c r="A141" s="25" t="s">
        <v>148</v>
      </c>
      <c r="B141" s="25">
        <v>1.8</v>
      </c>
      <c r="C141" s="25"/>
      <c r="D141" s="25"/>
      <c r="E141" s="26">
        <f>AVERAGE(24.87,25.48,24.31)</f>
        <v>24.886666666666667</v>
      </c>
      <c r="F141" s="25"/>
      <c r="G141" s="25"/>
      <c r="H141" s="92">
        <f t="shared" ref="H141:H149" si="26">($C$152)*(E141)+$C$153</f>
        <v>1.7381745665240729</v>
      </c>
      <c r="I141" s="92"/>
      <c r="J141" s="92"/>
      <c r="K141" s="92">
        <f>(H141-B141)^2</f>
        <v>3.8223842244862962E-3</v>
      </c>
      <c r="L141" s="25"/>
      <c r="O141" s="25" t="s">
        <v>148</v>
      </c>
      <c r="P141" s="25">
        <v>1.8</v>
      </c>
      <c r="Q141" s="25"/>
      <c r="R141" s="25"/>
      <c r="S141" s="26">
        <f>AVERAGE(24.16,25.17,24.59)</f>
        <v>24.64</v>
      </c>
      <c r="T141" s="25"/>
      <c r="U141" s="25"/>
      <c r="V141" s="92">
        <f t="shared" ref="V141:V149" si="27">($Q$152)*(S141)+$Q$153</f>
        <v>1.6965736881376365</v>
      </c>
      <c r="W141" s="92"/>
      <c r="X141" s="92"/>
      <c r="Y141" s="92">
        <f>(V141-P141)^2</f>
        <v>1.0697001985450875E-2</v>
      </c>
      <c r="Z141" s="25"/>
    </row>
    <row r="142" spans="1:26" x14ac:dyDescent="0.3">
      <c r="A142" s="25">
        <v>5</v>
      </c>
      <c r="B142" s="28">
        <v>7</v>
      </c>
      <c r="C142" s="25"/>
      <c r="D142" s="25"/>
      <c r="E142" s="26">
        <v>20.010000000000002</v>
      </c>
      <c r="F142" s="25"/>
      <c r="G142" s="25"/>
      <c r="H142" s="92">
        <f t="shared" si="26"/>
        <v>8.4948318974167201</v>
      </c>
      <c r="I142" s="92"/>
      <c r="J142" s="92"/>
      <c r="K142" s="92">
        <f t="shared" ref="K142:K148" si="28">(H142-B142)^2</f>
        <v>2.2345224015344716</v>
      </c>
      <c r="L142" s="25"/>
      <c r="O142" s="25">
        <v>5</v>
      </c>
      <c r="P142" s="28">
        <v>7</v>
      </c>
      <c r="Q142" s="25"/>
      <c r="R142" s="25"/>
      <c r="S142" s="26">
        <v>20.9</v>
      </c>
      <c r="T142" s="25"/>
      <c r="U142" s="25"/>
      <c r="V142" s="92">
        <f t="shared" si="27"/>
        <v>5.9885224825485324</v>
      </c>
      <c r="W142" s="92"/>
      <c r="X142" s="92"/>
      <c r="Y142" s="92">
        <f t="shared" ref="Y142:Y148" si="29">(V142-P142)^2</f>
        <v>1.023086768309784</v>
      </c>
      <c r="Z142" s="25"/>
    </row>
    <row r="143" spans="1:26" x14ac:dyDescent="0.3">
      <c r="A143" s="25">
        <v>6</v>
      </c>
      <c r="B143" s="25">
        <v>5.9</v>
      </c>
      <c r="C143" s="25"/>
      <c r="D143" s="25"/>
      <c r="E143" s="26">
        <v>22.03</v>
      </c>
      <c r="F143" s="25"/>
      <c r="G143" s="25"/>
      <c r="H143" s="92">
        <f t="shared" si="26"/>
        <v>5.6961071246751338</v>
      </c>
      <c r="I143" s="92"/>
      <c r="J143" s="92"/>
      <c r="K143" s="92">
        <f t="shared" si="28"/>
        <v>4.1572304608241573E-2</v>
      </c>
      <c r="L143" s="25"/>
      <c r="O143" s="25">
        <v>6</v>
      </c>
      <c r="P143" s="25">
        <v>5.9</v>
      </c>
      <c r="Q143" s="25"/>
      <c r="R143" s="25"/>
      <c r="S143" s="26">
        <v>20.54</v>
      </c>
      <c r="T143" s="25"/>
      <c r="U143" s="25"/>
      <c r="V143" s="92">
        <f t="shared" si="27"/>
        <v>6.401651243507871</v>
      </c>
      <c r="W143" s="92"/>
      <c r="X143" s="92"/>
      <c r="Y143" s="92">
        <f t="shared" si="29"/>
        <v>0.2516539701129929</v>
      </c>
      <c r="Z143" s="25"/>
    </row>
    <row r="144" spans="1:26" x14ac:dyDescent="0.3">
      <c r="A144" s="25">
        <v>7</v>
      </c>
      <c r="B144" s="25">
        <v>4.0999999999999996</v>
      </c>
      <c r="C144" s="25"/>
      <c r="D144" s="25"/>
      <c r="E144" s="26">
        <v>23.25</v>
      </c>
      <c r="F144" s="25"/>
      <c r="G144" s="25"/>
      <c r="H144" s="92">
        <f t="shared" si="26"/>
        <v>4.0057882025242719</v>
      </c>
      <c r="I144" s="92"/>
      <c r="J144" s="92"/>
      <c r="K144" s="92">
        <f t="shared" si="28"/>
        <v>8.8758627836075365E-3</v>
      </c>
      <c r="L144" s="25"/>
      <c r="O144" s="25">
        <v>7</v>
      </c>
      <c r="P144" s="25">
        <v>4.0999999999999996</v>
      </c>
      <c r="Q144" s="25"/>
      <c r="R144" s="25"/>
      <c r="S144" s="26">
        <v>21.82</v>
      </c>
      <c r="T144" s="25"/>
      <c r="U144" s="25"/>
      <c r="V144" s="92">
        <f t="shared" si="27"/>
        <v>4.9327489823191151</v>
      </c>
      <c r="W144" s="92"/>
      <c r="X144" s="92"/>
      <c r="Y144" s="92">
        <f t="shared" si="29"/>
        <v>0.69347086755352239</v>
      </c>
      <c r="Z144" s="25"/>
    </row>
    <row r="145" spans="1:26" x14ac:dyDescent="0.3">
      <c r="A145" s="25">
        <v>8</v>
      </c>
      <c r="B145" s="25">
        <v>4.5</v>
      </c>
      <c r="C145" s="25"/>
      <c r="D145" s="25"/>
      <c r="E145" s="26">
        <v>22.19</v>
      </c>
      <c r="F145" s="25"/>
      <c r="G145" s="25"/>
      <c r="H145" s="92">
        <f t="shared" si="26"/>
        <v>5.4744259545569882</v>
      </c>
      <c r="I145" s="92"/>
      <c r="J145" s="92"/>
      <c r="K145" s="92">
        <f t="shared" si="28"/>
        <v>0.94950594091429763</v>
      </c>
      <c r="L145" s="25"/>
      <c r="O145" s="25">
        <v>8</v>
      </c>
      <c r="P145" s="25">
        <v>4.5</v>
      </c>
      <c r="Q145" s="25"/>
      <c r="R145" s="25"/>
      <c r="S145" s="26">
        <v>21.37</v>
      </c>
      <c r="T145" s="25"/>
      <c r="U145" s="25"/>
      <c r="V145" s="92">
        <f t="shared" si="27"/>
        <v>5.4491599335182848</v>
      </c>
      <c r="W145" s="92"/>
      <c r="X145" s="92"/>
      <c r="Y145" s="92">
        <f t="shared" si="29"/>
        <v>0.90090457939643476</v>
      </c>
      <c r="Z145" s="25"/>
    </row>
    <row r="146" spans="1:26" x14ac:dyDescent="0.3">
      <c r="A146" s="25">
        <v>9</v>
      </c>
      <c r="B146" s="25">
        <v>3.8</v>
      </c>
      <c r="C146" s="25"/>
      <c r="D146" s="25"/>
      <c r="E146" s="26">
        <v>24.13</v>
      </c>
      <c r="F146" s="25"/>
      <c r="G146" s="25"/>
      <c r="H146" s="92">
        <f t="shared" si="26"/>
        <v>2.7865417668744712</v>
      </c>
      <c r="I146" s="92"/>
      <c r="J146" s="92"/>
      <c r="K146" s="92">
        <f t="shared" si="28"/>
        <v>1.0270975902899184</v>
      </c>
      <c r="L146" s="25"/>
      <c r="O146" s="25">
        <v>9</v>
      </c>
      <c r="P146" s="25">
        <v>3.8</v>
      </c>
      <c r="Q146" s="25"/>
      <c r="R146" s="25"/>
      <c r="S146" s="26">
        <v>21.81</v>
      </c>
      <c r="T146" s="25"/>
      <c r="U146" s="25"/>
      <c r="V146" s="92">
        <f t="shared" si="27"/>
        <v>4.9442247812346523</v>
      </c>
      <c r="W146" s="92"/>
      <c r="X146" s="92"/>
      <c r="Y146" s="92">
        <f t="shared" si="29"/>
        <v>1.3092503499914883</v>
      </c>
      <c r="Z146" s="25"/>
    </row>
    <row r="147" spans="1:26" x14ac:dyDescent="0.3">
      <c r="A147" s="25">
        <v>10</v>
      </c>
      <c r="B147" s="25">
        <v>6.1</v>
      </c>
      <c r="C147" s="25"/>
      <c r="D147" s="25"/>
      <c r="E147" s="26">
        <v>21.26</v>
      </c>
      <c r="F147" s="25"/>
      <c r="G147" s="25"/>
      <c r="H147" s="92">
        <f t="shared" si="26"/>
        <v>6.7629477558687086</v>
      </c>
      <c r="I147" s="92"/>
      <c r="J147" s="92"/>
      <c r="K147" s="92">
        <f t="shared" si="28"/>
        <v>0.43949972701135726</v>
      </c>
      <c r="L147" s="25"/>
      <c r="O147" s="25">
        <v>10</v>
      </c>
      <c r="P147" s="25">
        <v>6.1</v>
      </c>
      <c r="Q147" s="25"/>
      <c r="R147" s="25"/>
      <c r="S147" s="26">
        <v>20.48</v>
      </c>
      <c r="T147" s="25"/>
      <c r="U147" s="25"/>
      <c r="V147" s="92">
        <f t="shared" si="27"/>
        <v>6.4705060370010941</v>
      </c>
      <c r="W147" s="92"/>
      <c r="X147" s="92"/>
      <c r="Y147" s="92">
        <f t="shared" si="29"/>
        <v>0.13727472345425634</v>
      </c>
      <c r="Z147" s="25"/>
    </row>
    <row r="148" spans="1:26" x14ac:dyDescent="0.3">
      <c r="A148" s="25" t="s">
        <v>149</v>
      </c>
      <c r="B148" s="25">
        <v>2.2999999999999998</v>
      </c>
      <c r="C148" s="25"/>
      <c r="D148" s="25"/>
      <c r="E148" s="26">
        <f>AVERAGE(23.4,26.25,24.82)</f>
        <v>24.823333333333334</v>
      </c>
      <c r="F148" s="25"/>
      <c r="G148" s="25"/>
      <c r="H148" s="92">
        <f t="shared" si="26"/>
        <v>1.825923363029176</v>
      </c>
      <c r="I148" s="92"/>
      <c r="J148" s="92"/>
      <c r="K148" s="92">
        <f t="shared" si="28"/>
        <v>0.22474865772156627</v>
      </c>
      <c r="L148" s="25"/>
      <c r="O148" s="25" t="s">
        <v>149</v>
      </c>
      <c r="P148" s="25">
        <v>2.2999999999999998</v>
      </c>
      <c r="Q148" s="25"/>
      <c r="R148" s="25"/>
      <c r="S148" s="26">
        <f>AVERAGE(23.1,25.42,24.35)</f>
        <v>24.290000000000003</v>
      </c>
      <c r="T148" s="25"/>
      <c r="U148" s="25"/>
      <c r="V148" s="92">
        <f t="shared" si="27"/>
        <v>2.0982266501814344</v>
      </c>
      <c r="W148" s="92"/>
      <c r="X148" s="92"/>
      <c r="Y148" s="92">
        <f t="shared" si="29"/>
        <v>4.0712484697005176E-2</v>
      </c>
      <c r="Z148" s="25"/>
    </row>
    <row r="149" spans="1:26" x14ac:dyDescent="0.3">
      <c r="A149" s="25">
        <v>14</v>
      </c>
      <c r="B149" s="25">
        <v>11.5</v>
      </c>
      <c r="C149" s="25"/>
      <c r="D149" s="25"/>
      <c r="E149" s="26">
        <v>19.690000000000001</v>
      </c>
      <c r="F149" s="25"/>
      <c r="G149" s="25"/>
      <c r="H149" s="92">
        <f t="shared" si="26"/>
        <v>8.9381942376530148</v>
      </c>
      <c r="I149" s="92"/>
      <c r="J149" s="92"/>
      <c r="K149" s="92">
        <f>(H149-B149)^2</f>
        <v>6.5628487639942179</v>
      </c>
      <c r="L149" s="25"/>
      <c r="O149" s="25">
        <v>14</v>
      </c>
      <c r="P149" s="25">
        <v>11.5</v>
      </c>
      <c r="Q149" s="25"/>
      <c r="R149" s="25"/>
      <c r="S149" s="26">
        <v>17.05</v>
      </c>
      <c r="T149" s="25"/>
      <c r="U149" s="25"/>
      <c r="V149" s="92">
        <f t="shared" si="27"/>
        <v>10.406705065030337</v>
      </c>
      <c r="W149" s="92"/>
      <c r="X149" s="92"/>
      <c r="Y149" s="92">
        <f>(V149-P149)^2</f>
        <v>1.1952938148303192</v>
      </c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6"/>
      <c r="T150" s="25"/>
      <c r="U150" s="25"/>
      <c r="V150" s="92"/>
      <c r="W150" s="92"/>
      <c r="X150" s="92"/>
      <c r="Y150" s="92"/>
      <c r="Z150" s="25"/>
    </row>
    <row r="151" spans="1:26" x14ac:dyDescent="0.3">
      <c r="A151" s="25"/>
      <c r="B151" s="25"/>
      <c r="C151" s="25"/>
      <c r="D151" s="25"/>
      <c r="E151" s="25"/>
      <c r="F151" s="25"/>
      <c r="G151" s="25"/>
      <c r="H151" s="92"/>
      <c r="I151" s="25"/>
      <c r="J151" s="25"/>
      <c r="K151" s="25"/>
      <c r="L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x14ac:dyDescent="0.3">
      <c r="A152" s="24" t="s">
        <v>102</v>
      </c>
      <c r="B152" s="24"/>
      <c r="C152" s="96">
        <v>-1.3855073132384106</v>
      </c>
      <c r="D152" s="25"/>
      <c r="E152" s="25"/>
      <c r="F152" s="25"/>
      <c r="G152" s="107" t="s">
        <v>104</v>
      </c>
      <c r="H152" s="5">
        <f>SQRT(SUM(K140:K149)/COUNT(K140:K149))</f>
        <v>1.1455508217560848</v>
      </c>
      <c r="I152" s="108" t="s">
        <v>93</v>
      </c>
      <c r="J152" s="25"/>
      <c r="K152" s="25"/>
      <c r="L152" s="25"/>
      <c r="O152" s="24" t="s">
        <v>102</v>
      </c>
      <c r="P152" s="24"/>
      <c r="Q152" s="96">
        <v>-1.1475798915537154</v>
      </c>
      <c r="R152" s="25"/>
      <c r="S152" s="25"/>
      <c r="T152" s="25"/>
      <c r="U152" s="107" t="s">
        <v>104</v>
      </c>
      <c r="V152" s="5">
        <f>SQRT(SUM(Y140:Y149)/COUNT(Y140:Y149))</f>
        <v>0.86549085904018097</v>
      </c>
      <c r="W152" s="108" t="s">
        <v>93</v>
      </c>
      <c r="X152" s="25"/>
      <c r="Y152" s="25"/>
      <c r="Z152" s="25"/>
    </row>
    <row r="153" spans="1:26" x14ac:dyDescent="0.3">
      <c r="A153" s="24" t="s">
        <v>105</v>
      </c>
      <c r="B153" s="24"/>
      <c r="C153" s="96">
        <v>36.218833235317319</v>
      </c>
      <c r="D153" s="25" t="s">
        <v>106</v>
      </c>
      <c r="E153" s="25"/>
      <c r="F153" s="25"/>
      <c r="G153" s="25"/>
      <c r="H153" s="25"/>
      <c r="I153" s="25"/>
      <c r="J153" s="25"/>
      <c r="K153" s="25"/>
      <c r="L153" s="25"/>
      <c r="O153" s="24" t="s">
        <v>105</v>
      </c>
      <c r="P153" s="24"/>
      <c r="Q153" s="96">
        <v>29.972942216021185</v>
      </c>
      <c r="R153" s="25" t="s">
        <v>106</v>
      </c>
      <c r="S153" s="25"/>
      <c r="T153" s="25"/>
      <c r="U153" s="25"/>
      <c r="V153" s="25"/>
      <c r="W153" s="25"/>
      <c r="X153" s="25"/>
      <c r="Y153" s="25"/>
      <c r="Z153" s="25"/>
    </row>
    <row r="154" spans="1:26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6" x14ac:dyDescent="0.3">
      <c r="A155" s="43" t="s">
        <v>256</v>
      </c>
      <c r="B155" s="43"/>
      <c r="C155" s="43" t="s">
        <v>150</v>
      </c>
      <c r="D155" s="43"/>
      <c r="E155" s="25"/>
      <c r="F155" s="25"/>
      <c r="G155" s="25"/>
      <c r="H155" s="25"/>
      <c r="I155" s="25"/>
      <c r="J155" s="25"/>
      <c r="K155" s="25"/>
      <c r="L155" s="25"/>
      <c r="O155" s="43" t="s">
        <v>256</v>
      </c>
      <c r="P155" s="43"/>
      <c r="Q155" s="43" t="s">
        <v>117</v>
      </c>
      <c r="R155" s="43" t="s">
        <v>136</v>
      </c>
      <c r="S155" s="25"/>
      <c r="T155" s="25"/>
      <c r="U155" s="25"/>
      <c r="V155" s="25"/>
      <c r="W155" s="25"/>
      <c r="X155" s="25"/>
      <c r="Y155" s="25"/>
      <c r="Z155" s="25"/>
    </row>
    <row r="157" spans="1:26" ht="16.8" x14ac:dyDescent="0.35">
      <c r="A157" s="91" t="s">
        <v>96</v>
      </c>
      <c r="B157" s="91" t="s">
        <v>97</v>
      </c>
      <c r="C157" s="91"/>
      <c r="D157" s="91"/>
      <c r="E157" s="91" t="s">
        <v>98</v>
      </c>
      <c r="F157" s="91"/>
      <c r="G157" s="91"/>
      <c r="H157" s="91" t="s">
        <v>99</v>
      </c>
      <c r="I157" s="91"/>
      <c r="J157" s="91"/>
      <c r="K157" s="91" t="s">
        <v>100</v>
      </c>
      <c r="L157" s="91"/>
      <c r="O157" s="91" t="s">
        <v>96</v>
      </c>
      <c r="P157" s="91" t="s">
        <v>97</v>
      </c>
      <c r="Q157" s="91"/>
      <c r="R157" s="91"/>
      <c r="S157" s="91" t="s">
        <v>98</v>
      </c>
      <c r="T157" s="91"/>
      <c r="U157" s="91"/>
      <c r="V157" s="91" t="s">
        <v>99</v>
      </c>
      <c r="W157" s="91"/>
      <c r="X157" s="91"/>
      <c r="Y157" s="91" t="s">
        <v>100</v>
      </c>
      <c r="Z157" s="91"/>
    </row>
    <row r="158" spans="1:26" x14ac:dyDescent="0.3">
      <c r="A158" s="30">
        <v>1</v>
      </c>
      <c r="B158" s="30">
        <v>3.2</v>
      </c>
      <c r="C158" s="30"/>
      <c r="D158" s="30"/>
      <c r="E158" s="90">
        <v>18.559999999999999</v>
      </c>
      <c r="F158" s="30"/>
      <c r="G158" s="30"/>
      <c r="H158" s="93">
        <f>($C$170)*(E158)+$C$171</f>
        <v>4.2515372163864313</v>
      </c>
      <c r="I158" s="93"/>
      <c r="J158" s="93"/>
      <c r="K158" s="93">
        <f>(H158-B158)^2</f>
        <v>1.1057305174457241</v>
      </c>
      <c r="L158" s="30"/>
      <c r="O158" s="30">
        <v>1</v>
      </c>
      <c r="P158" s="30">
        <v>3.2</v>
      </c>
      <c r="Q158" s="30"/>
      <c r="R158" s="30"/>
      <c r="S158" s="90">
        <v>19.920000000000002</v>
      </c>
      <c r="T158" s="30"/>
      <c r="U158" s="30"/>
      <c r="V158" s="93">
        <f>($Q$170)*(S158)+$Q$171</f>
        <v>2.3551361112217961</v>
      </c>
      <c r="W158" s="93"/>
      <c r="X158" s="93"/>
      <c r="Y158" s="93">
        <f>(V158-P158)^2</f>
        <v>0.71379499056142959</v>
      </c>
      <c r="Z158" s="30"/>
    </row>
    <row r="159" spans="1:26" x14ac:dyDescent="0.3">
      <c r="A159" s="30" t="s">
        <v>148</v>
      </c>
      <c r="B159" s="30">
        <v>1.8</v>
      </c>
      <c r="C159" s="30"/>
      <c r="D159" s="30"/>
      <c r="E159" s="90">
        <f>AVERAGE(19.57,20.33,18.93)</f>
        <v>19.61</v>
      </c>
      <c r="F159" s="30"/>
      <c r="G159" s="30"/>
      <c r="H159" s="93">
        <f t="shared" ref="H159:H167" si="30">($C$170)*(E159)+$C$171</f>
        <v>3.1457058363816373</v>
      </c>
      <c r="I159" s="93"/>
      <c r="J159" s="93"/>
      <c r="K159" s="93">
        <f>(H159-B159)^2</f>
        <v>1.8109241980716018</v>
      </c>
      <c r="L159" s="30"/>
      <c r="O159" s="30" t="s">
        <v>148</v>
      </c>
      <c r="P159" s="30">
        <v>1.8</v>
      </c>
      <c r="Q159" s="30"/>
      <c r="R159" s="30"/>
      <c r="S159" s="90">
        <f>AVERAGE(19.04,19.61,18.88)</f>
        <v>19.176666666666666</v>
      </c>
      <c r="T159" s="30"/>
      <c r="U159" s="30"/>
      <c r="V159" s="93">
        <f t="shared" ref="V159:V167" si="31">($Q$170)*(S159)+$Q$171</f>
        <v>3.0396221096636395</v>
      </c>
      <c r="W159" s="93"/>
      <c r="X159" s="93"/>
      <c r="Y159" s="93">
        <f>(V159-P159)^2</f>
        <v>1.5366629747669323</v>
      </c>
      <c r="Z159" s="30"/>
    </row>
    <row r="160" spans="1:26" x14ac:dyDescent="0.3">
      <c r="A160" s="30">
        <v>5</v>
      </c>
      <c r="B160" s="99">
        <v>7</v>
      </c>
      <c r="C160" s="30"/>
      <c r="D160" s="30"/>
      <c r="E160" s="90">
        <v>16.850000000000001</v>
      </c>
      <c r="F160" s="30"/>
      <c r="G160" s="30"/>
      <c r="H160" s="93">
        <f t="shared" si="30"/>
        <v>6.0524626066799492</v>
      </c>
      <c r="I160" s="93"/>
      <c r="J160" s="93"/>
      <c r="K160" s="93">
        <f t="shared" ref="K160:K166" si="32">(H160-B160)^2</f>
        <v>0.89782711173975671</v>
      </c>
      <c r="L160" s="30"/>
      <c r="O160" s="30">
        <v>5</v>
      </c>
      <c r="P160" s="99">
        <v>7</v>
      </c>
      <c r="Q160" s="30"/>
      <c r="R160" s="30"/>
      <c r="S160" s="90">
        <v>18.899999999999999</v>
      </c>
      <c r="T160" s="30"/>
      <c r="U160" s="30"/>
      <c r="V160" s="93">
        <f t="shared" si="31"/>
        <v>3.2943859566173295</v>
      </c>
      <c r="W160" s="93"/>
      <c r="X160" s="93"/>
      <c r="Y160" s="93">
        <f t="shared" ref="Y160:Y166" si="33">(V160-P160)^2</f>
        <v>13.731575438514865</v>
      </c>
      <c r="Z160" s="30"/>
    </row>
    <row r="161" spans="1:26" x14ac:dyDescent="0.3">
      <c r="A161" s="30">
        <v>6</v>
      </c>
      <c r="B161" s="30">
        <v>5.9</v>
      </c>
      <c r="C161" s="30"/>
      <c r="D161" s="30"/>
      <c r="E161" s="90">
        <v>18.25</v>
      </c>
      <c r="F161" s="30"/>
      <c r="G161" s="30"/>
      <c r="H161" s="93">
        <f t="shared" si="30"/>
        <v>4.5780207666735606</v>
      </c>
      <c r="I161" s="93"/>
      <c r="J161" s="93"/>
      <c r="K161" s="93">
        <f t="shared" si="32"/>
        <v>1.7476290933463614</v>
      </c>
      <c r="L161" s="30"/>
      <c r="O161" s="30">
        <v>6</v>
      </c>
      <c r="P161" s="30">
        <v>5.9</v>
      </c>
      <c r="Q161" s="30"/>
      <c r="R161" s="30"/>
      <c r="S161" s="90">
        <v>16.48</v>
      </c>
      <c r="T161" s="30"/>
      <c r="U161" s="30"/>
      <c r="V161" s="93">
        <f t="shared" si="31"/>
        <v>5.5228022564773198</v>
      </c>
      <c r="W161" s="93"/>
      <c r="X161" s="93"/>
      <c r="Y161" s="93">
        <f t="shared" si="33"/>
        <v>0.1422781377186019</v>
      </c>
      <c r="Z161" s="30"/>
    </row>
    <row r="162" spans="1:26" x14ac:dyDescent="0.3">
      <c r="A162" s="30">
        <v>7</v>
      </c>
      <c r="B162" s="30">
        <v>4.0999999999999996</v>
      </c>
      <c r="C162" s="30"/>
      <c r="D162" s="30"/>
      <c r="E162" s="90">
        <v>18.46</v>
      </c>
      <c r="F162" s="30"/>
      <c r="G162" s="30"/>
      <c r="H162" s="93">
        <f t="shared" si="30"/>
        <v>4.3568544906725997</v>
      </c>
      <c r="I162" s="93"/>
      <c r="J162" s="93"/>
      <c r="K162" s="93">
        <f t="shared" si="32"/>
        <v>6.5974229378680777E-2</v>
      </c>
      <c r="L162" s="30"/>
      <c r="O162" s="30">
        <v>7</v>
      </c>
      <c r="P162" s="30">
        <v>4.0999999999999996</v>
      </c>
      <c r="Q162" s="30"/>
      <c r="R162" s="30"/>
      <c r="S162" s="90">
        <v>15.65</v>
      </c>
      <c r="T162" s="30"/>
      <c r="U162" s="30"/>
      <c r="V162" s="93">
        <f t="shared" si="31"/>
        <v>6.2870937973383914</v>
      </c>
      <c r="W162" s="93"/>
      <c r="X162" s="93"/>
      <c r="Y162" s="93">
        <f t="shared" si="33"/>
        <v>4.7833792783560662</v>
      </c>
      <c r="Z162" s="30"/>
    </row>
    <row r="163" spans="1:26" x14ac:dyDescent="0.3">
      <c r="A163" s="30">
        <v>8</v>
      </c>
      <c r="B163" s="30">
        <v>4.5</v>
      </c>
      <c r="C163" s="30"/>
      <c r="D163" s="30"/>
      <c r="E163" s="90">
        <v>17.739999999999998</v>
      </c>
      <c r="F163" s="30"/>
      <c r="G163" s="30"/>
      <c r="H163" s="93">
        <f t="shared" si="30"/>
        <v>5.1151388655330337</v>
      </c>
      <c r="I163" s="93"/>
      <c r="J163" s="93"/>
      <c r="K163" s="93">
        <f t="shared" si="32"/>
        <v>0.37839582388926768</v>
      </c>
      <c r="L163" s="30"/>
      <c r="O163" s="30">
        <v>8</v>
      </c>
      <c r="P163" s="30">
        <v>4.5</v>
      </c>
      <c r="Q163" s="30"/>
      <c r="R163" s="30"/>
      <c r="S163" s="90">
        <v>16.579999999999998</v>
      </c>
      <c r="T163" s="30"/>
      <c r="U163" s="30"/>
      <c r="V163" s="93">
        <f t="shared" si="31"/>
        <v>5.4307189383012897</v>
      </c>
      <c r="W163" s="93"/>
      <c r="X163" s="93"/>
      <c r="Y163" s="93">
        <f t="shared" si="33"/>
        <v>0.8662377421126799</v>
      </c>
      <c r="Z163" s="30"/>
    </row>
    <row r="164" spans="1:26" x14ac:dyDescent="0.3">
      <c r="A164" s="30">
        <v>9</v>
      </c>
      <c r="B164" s="30">
        <v>3.8</v>
      </c>
      <c r="C164" s="30"/>
      <c r="D164" s="30"/>
      <c r="E164" s="90">
        <v>20.21</v>
      </c>
      <c r="F164" s="30"/>
      <c r="G164" s="30"/>
      <c r="H164" s="93">
        <f t="shared" si="30"/>
        <v>2.5138021906646131</v>
      </c>
      <c r="I164" s="93"/>
      <c r="J164" s="93"/>
      <c r="K164" s="93">
        <f t="shared" si="32"/>
        <v>1.6543048047391478</v>
      </c>
      <c r="L164" s="30"/>
      <c r="O164" s="30">
        <v>9</v>
      </c>
      <c r="P164" s="30">
        <v>3.8</v>
      </c>
      <c r="Q164" s="30"/>
      <c r="R164" s="30"/>
      <c r="S164" s="90">
        <v>15.77</v>
      </c>
      <c r="T164" s="30"/>
      <c r="U164" s="30"/>
      <c r="V164" s="93">
        <f t="shared" si="31"/>
        <v>6.176593815527152</v>
      </c>
      <c r="W164" s="93"/>
      <c r="X164" s="93"/>
      <c r="Y164" s="93">
        <f t="shared" si="33"/>
        <v>5.6481981640019079</v>
      </c>
      <c r="Z164" s="30"/>
    </row>
    <row r="165" spans="1:26" x14ac:dyDescent="0.3">
      <c r="A165" s="30">
        <v>10</v>
      </c>
      <c r="B165" s="30">
        <v>6.1</v>
      </c>
      <c r="C165" s="30"/>
      <c r="D165" s="30"/>
      <c r="E165" s="90">
        <v>17.52</v>
      </c>
      <c r="F165" s="30"/>
      <c r="G165" s="30"/>
      <c r="H165" s="93">
        <f t="shared" si="30"/>
        <v>5.3468368689626082</v>
      </c>
      <c r="I165" s="93"/>
      <c r="J165" s="93"/>
      <c r="K165" s="93">
        <f t="shared" si="32"/>
        <v>0.56725470195404681</v>
      </c>
      <c r="L165" s="30"/>
      <c r="O165" s="30">
        <v>10</v>
      </c>
      <c r="P165" s="30">
        <v>6.1</v>
      </c>
      <c r="Q165" s="30"/>
      <c r="R165" s="30"/>
      <c r="S165" s="90">
        <v>15.53</v>
      </c>
      <c r="T165" s="30"/>
      <c r="U165" s="30"/>
      <c r="V165" s="93">
        <f t="shared" si="31"/>
        <v>6.3975937791496307</v>
      </c>
      <c r="W165" s="93"/>
      <c r="X165" s="93"/>
      <c r="Y165" s="93">
        <f t="shared" si="33"/>
        <v>8.8562057388559365E-2</v>
      </c>
      <c r="Z165" s="30"/>
    </row>
    <row r="166" spans="1:26" x14ac:dyDescent="0.3">
      <c r="A166" s="30" t="s">
        <v>149</v>
      </c>
      <c r="B166" s="30">
        <v>2.2999999999999998</v>
      </c>
      <c r="C166" s="30"/>
      <c r="D166" s="30"/>
      <c r="E166" s="90">
        <f>AVERAGE(18.66,21.15,19.42)</f>
        <v>19.743333333333336</v>
      </c>
      <c r="F166" s="30"/>
      <c r="G166" s="30"/>
      <c r="H166" s="93">
        <f t="shared" si="30"/>
        <v>3.0052828040000747</v>
      </c>
      <c r="I166" s="93"/>
      <c r="J166" s="93"/>
      <c r="K166" s="93">
        <f t="shared" si="32"/>
        <v>0.49742383361820808</v>
      </c>
      <c r="L166" s="30"/>
      <c r="O166" s="30" t="s">
        <v>149</v>
      </c>
      <c r="P166" s="30">
        <v>2.2999999999999998</v>
      </c>
      <c r="Q166" s="30"/>
      <c r="R166" s="30"/>
      <c r="S166" s="90">
        <f>AVERAGE(18.36,19.5,18.22)</f>
        <v>18.693333333333332</v>
      </c>
      <c r="T166" s="30"/>
      <c r="U166" s="30"/>
      <c r="V166" s="93">
        <f t="shared" si="31"/>
        <v>3.4846914808477969</v>
      </c>
      <c r="W166" s="93"/>
      <c r="X166" s="93"/>
      <c r="Y166" s="93">
        <f t="shared" si="33"/>
        <v>1.4034939047933463</v>
      </c>
      <c r="Z166" s="30"/>
    </row>
    <row r="167" spans="1:26" x14ac:dyDescent="0.3">
      <c r="A167" s="30">
        <v>14</v>
      </c>
      <c r="B167" s="30">
        <v>11.5</v>
      </c>
      <c r="C167" s="30"/>
      <c r="D167" s="30"/>
      <c r="E167" s="90">
        <v>11.36</v>
      </c>
      <c r="F167" s="30"/>
      <c r="G167" s="30"/>
      <c r="H167" s="93">
        <f t="shared" si="30"/>
        <v>11.834380964990727</v>
      </c>
      <c r="I167" s="93"/>
      <c r="J167" s="93"/>
      <c r="K167" s="93">
        <f>(H167-B167)^2</f>
        <v>0.11181062974812965</v>
      </c>
      <c r="L167" s="30"/>
      <c r="O167" s="30">
        <v>14</v>
      </c>
      <c r="P167" s="30">
        <v>11.5</v>
      </c>
      <c r="Q167" s="30"/>
      <c r="R167" s="30"/>
      <c r="S167" s="90">
        <v>13.56</v>
      </c>
      <c r="T167" s="30"/>
      <c r="U167" s="30"/>
      <c r="V167" s="93">
        <f t="shared" si="31"/>
        <v>8.2116351472174749</v>
      </c>
      <c r="W167" s="93"/>
      <c r="X167" s="93"/>
      <c r="Y167" s="93">
        <f>(V167-P167)^2</f>
        <v>10.813343405015438</v>
      </c>
      <c r="Z167" s="30"/>
    </row>
    <row r="168" spans="1:26" x14ac:dyDescent="0.3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O168" s="30"/>
      <c r="P168" s="30"/>
      <c r="Q168" s="30"/>
      <c r="R168" s="30"/>
      <c r="S168" s="30"/>
      <c r="T168" s="30"/>
      <c r="U168" s="30"/>
      <c r="V168" s="93"/>
      <c r="W168" s="93"/>
      <c r="X168" s="93"/>
      <c r="Y168" s="93"/>
      <c r="Z168" s="30"/>
    </row>
    <row r="169" spans="1:26" x14ac:dyDescent="0.3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3">
      <c r="A170" s="91" t="s">
        <v>102</v>
      </c>
      <c r="B170" s="91"/>
      <c r="C170" s="98">
        <v>-1.0531727428617077</v>
      </c>
      <c r="D170" s="30"/>
      <c r="E170" s="30"/>
      <c r="F170" s="30"/>
      <c r="G170" s="107" t="s">
        <v>104</v>
      </c>
      <c r="H170" s="5">
        <f>SQRT(SUM(K158:K167)/COUNT(K158:K167))</f>
        <v>0.94006781372042114</v>
      </c>
      <c r="I170" s="108" t="s">
        <v>93</v>
      </c>
      <c r="J170" s="30"/>
      <c r="K170" s="30"/>
      <c r="L170" s="30"/>
      <c r="O170" s="91" t="s">
        <v>102</v>
      </c>
      <c r="P170" s="91"/>
      <c r="Q170" s="98">
        <v>-0.9208331817603268</v>
      </c>
      <c r="R170" s="30"/>
      <c r="S170" s="30"/>
      <c r="T170" s="30"/>
      <c r="U170" s="107" t="s">
        <v>104</v>
      </c>
      <c r="V170" s="5">
        <f>SQRT(SUM(Y158:Y167)/COUNT(Y158:Y167))</f>
        <v>1.9931765123347662</v>
      </c>
      <c r="W170" s="108" t="s">
        <v>93</v>
      </c>
      <c r="X170" s="30"/>
      <c r="Y170" s="30"/>
      <c r="Z170" s="30"/>
    </row>
    <row r="171" spans="1:26" x14ac:dyDescent="0.3">
      <c r="A171" s="91" t="s">
        <v>105</v>
      </c>
      <c r="B171" s="91"/>
      <c r="C171" s="98">
        <v>23.798423323899726</v>
      </c>
      <c r="D171" s="30" t="s">
        <v>106</v>
      </c>
      <c r="E171" s="30"/>
      <c r="F171" s="30"/>
      <c r="G171" s="30"/>
      <c r="H171" s="30"/>
      <c r="I171" s="30"/>
      <c r="J171" s="30"/>
      <c r="K171" s="30"/>
      <c r="L171" s="30"/>
      <c r="O171" s="91" t="s">
        <v>105</v>
      </c>
      <c r="P171" s="91"/>
      <c r="Q171" s="98">
        <v>20.698133091887506</v>
      </c>
      <c r="R171" s="30" t="s">
        <v>106</v>
      </c>
      <c r="S171" s="30"/>
      <c r="T171" s="30"/>
      <c r="U171" s="30"/>
      <c r="V171" s="30"/>
      <c r="W171" s="30"/>
      <c r="X171" s="30"/>
      <c r="Y171" s="30"/>
      <c r="Z171" s="30"/>
    </row>
    <row r="172" spans="1:26" x14ac:dyDescent="0.3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O172" s="30"/>
      <c r="P172" s="30"/>
      <c r="Q172" s="37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6" x14ac:dyDescent="0.3">
      <c r="A173" s="44" t="s">
        <v>257</v>
      </c>
      <c r="B173" s="44"/>
      <c r="C173" s="44" t="s">
        <v>150</v>
      </c>
      <c r="D173" s="44"/>
      <c r="E173" s="30"/>
      <c r="F173" s="30"/>
      <c r="G173" s="30"/>
      <c r="H173" s="30"/>
      <c r="I173" s="30"/>
      <c r="J173" s="30"/>
      <c r="K173" s="30"/>
      <c r="L173" s="30"/>
      <c r="O173" s="44" t="s">
        <v>257</v>
      </c>
      <c r="P173" s="44"/>
      <c r="Q173" s="44" t="s">
        <v>117</v>
      </c>
      <c r="R173" s="44" t="s">
        <v>136</v>
      </c>
      <c r="S173" s="30"/>
      <c r="T173" s="30"/>
      <c r="U173" s="30"/>
      <c r="V173" s="30"/>
      <c r="W173" s="30"/>
      <c r="X173" s="30"/>
      <c r="Y173" s="30"/>
      <c r="Z17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FA8B-D456-4E18-8B3A-57FCB7A051F0}">
  <sheetPr>
    <tabColor rgb="FF00B050"/>
  </sheetPr>
  <dimension ref="A1:Z17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151</v>
      </c>
    </row>
    <row r="3" spans="1:12" x14ac:dyDescent="0.3">
      <c r="G3" t="s">
        <v>152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8.3000000000000007</v>
      </c>
      <c r="C14" s="32"/>
      <c r="D14" s="32"/>
      <c r="E14" s="33">
        <v>22.4483</v>
      </c>
      <c r="F14" s="32"/>
      <c r="G14" s="32"/>
      <c r="H14" s="94">
        <f t="shared" ref="H14:H23" si="0">($C$26)*(E14)+$C$27</f>
        <v>8.090114633053588</v>
      </c>
      <c r="I14" s="94"/>
      <c r="J14" s="94"/>
      <c r="K14" s="94">
        <f>(H14-B14)^2</f>
        <v>4.4051867258230307E-2</v>
      </c>
      <c r="L14" s="32"/>
    </row>
    <row r="15" spans="1:12" x14ac:dyDescent="0.3">
      <c r="A15" s="32">
        <v>2</v>
      </c>
      <c r="B15" s="35">
        <v>6</v>
      </c>
      <c r="C15" s="32"/>
      <c r="D15" s="32"/>
      <c r="E15" s="33">
        <v>24.742699999999999</v>
      </c>
      <c r="F15" s="32"/>
      <c r="G15" s="32"/>
      <c r="H15" s="94">
        <f t="shared" si="0"/>
        <v>6.1038847077012903</v>
      </c>
      <c r="I15" s="94"/>
      <c r="J15" s="94"/>
      <c r="K15" s="94">
        <f>(H15-B15)^2</f>
        <v>1.079203249418253E-2</v>
      </c>
      <c r="L15" s="32"/>
    </row>
    <row r="16" spans="1:12" x14ac:dyDescent="0.3">
      <c r="A16" s="32">
        <v>3</v>
      </c>
      <c r="B16" s="35">
        <v>5.4</v>
      </c>
      <c r="C16" s="32"/>
      <c r="D16" s="32"/>
      <c r="E16" s="33">
        <v>25.6812</v>
      </c>
      <c r="F16" s="32"/>
      <c r="G16" s="32"/>
      <c r="H16" s="94">
        <f t="shared" si="0"/>
        <v>5.2914384102191043</v>
      </c>
      <c r="I16" s="94"/>
      <c r="J16" s="94"/>
      <c r="K16" s="94">
        <f t="shared" ref="K16:K22" si="1">(H16-B16)^2</f>
        <v>1.178561877575555E-2</v>
      </c>
      <c r="L16" s="32"/>
    </row>
    <row r="17" spans="1:26" x14ac:dyDescent="0.3">
      <c r="A17" s="32">
        <v>4</v>
      </c>
      <c r="B17" s="35">
        <v>6.8</v>
      </c>
      <c r="C17" s="32"/>
      <c r="D17" s="32"/>
      <c r="E17" s="33">
        <v>23.7227</v>
      </c>
      <c r="F17" s="32"/>
      <c r="G17" s="32"/>
      <c r="H17" s="94">
        <f t="shared" si="0"/>
        <v>6.9868844130095802</v>
      </c>
      <c r="I17" s="94"/>
      <c r="J17" s="94"/>
      <c r="K17" s="94">
        <f t="shared" si="1"/>
        <v>3.4925783825935412E-2</v>
      </c>
      <c r="L17" s="32"/>
    </row>
    <row r="18" spans="1:26" x14ac:dyDescent="0.3">
      <c r="A18" s="32">
        <v>5</v>
      </c>
      <c r="B18" s="35">
        <v>12.4</v>
      </c>
      <c r="C18" s="32"/>
      <c r="D18" s="32"/>
      <c r="E18" s="33">
        <v>17.604099999999999</v>
      </c>
      <c r="F18" s="32"/>
      <c r="G18" s="32"/>
      <c r="H18" s="94">
        <f t="shared" si="0"/>
        <v>12.283670684479489</v>
      </c>
      <c r="I18" s="94"/>
      <c r="J18" s="94"/>
      <c r="K18" s="94">
        <f t="shared" si="1"/>
        <v>1.3532509649470694E-2</v>
      </c>
      <c r="L18" s="32"/>
    </row>
    <row r="19" spans="1:26" x14ac:dyDescent="0.3">
      <c r="A19" s="32">
        <v>6</v>
      </c>
      <c r="B19" s="35">
        <v>9.6</v>
      </c>
      <c r="C19" s="32"/>
      <c r="D19" s="32"/>
      <c r="E19" s="33">
        <v>20.370699999999999</v>
      </c>
      <c r="F19" s="32"/>
      <c r="G19" s="32"/>
      <c r="H19" s="94">
        <f t="shared" si="0"/>
        <v>9.8886638367285897</v>
      </c>
      <c r="I19" s="94"/>
      <c r="J19" s="94"/>
      <c r="K19" s="94">
        <f t="shared" si="1"/>
        <v>8.3326810634870116E-2</v>
      </c>
      <c r="L19" s="32"/>
    </row>
    <row r="20" spans="1:26" x14ac:dyDescent="0.3">
      <c r="A20" s="32">
        <v>7</v>
      </c>
      <c r="B20" s="35">
        <v>6.9</v>
      </c>
      <c r="C20" s="32"/>
      <c r="D20" s="32"/>
      <c r="E20" s="33">
        <v>24.033200000000001</v>
      </c>
      <c r="F20" s="32"/>
      <c r="G20" s="32"/>
      <c r="H20" s="94">
        <f t="shared" si="0"/>
        <v>6.7180889144819105</v>
      </c>
      <c r="I20" s="94"/>
      <c r="J20" s="94"/>
      <c r="K20" s="94">
        <f t="shared" si="1"/>
        <v>3.309164303436981E-2</v>
      </c>
      <c r="L20" s="32"/>
    </row>
    <row r="21" spans="1:26" x14ac:dyDescent="0.3">
      <c r="A21" s="32">
        <v>8</v>
      </c>
      <c r="B21" s="35">
        <v>6.2</v>
      </c>
      <c r="C21" s="32"/>
      <c r="D21" s="32"/>
      <c r="E21" s="33">
        <v>24.519500000000001</v>
      </c>
      <c r="F21" s="32"/>
      <c r="G21" s="32"/>
      <c r="H21" s="94">
        <f t="shared" si="0"/>
        <v>6.2971058196863972</v>
      </c>
      <c r="I21" s="94"/>
      <c r="J21" s="94"/>
      <c r="K21" s="94">
        <f t="shared" si="1"/>
        <v>9.4295402169670434E-3</v>
      </c>
      <c r="L21" s="32"/>
    </row>
    <row r="22" spans="1:26" x14ac:dyDescent="0.3">
      <c r="A22" s="32">
        <v>9</v>
      </c>
      <c r="B22" s="35">
        <v>5.9</v>
      </c>
      <c r="C22" s="32"/>
      <c r="D22" s="32"/>
      <c r="E22" s="33">
        <v>24.931000000000001</v>
      </c>
      <c r="F22" s="32"/>
      <c r="G22" s="32"/>
      <c r="H22" s="94">
        <f t="shared" si="0"/>
        <v>5.9408760366134956</v>
      </c>
      <c r="I22" s="94"/>
      <c r="J22" s="94"/>
      <c r="K22" s="94">
        <f t="shared" si="1"/>
        <v>1.670850369227805E-3</v>
      </c>
      <c r="L22" s="32"/>
    </row>
    <row r="23" spans="1:26" x14ac:dyDescent="0.3">
      <c r="A23" s="32">
        <v>10</v>
      </c>
      <c r="B23" s="35">
        <v>7.3</v>
      </c>
      <c r="C23" s="32"/>
      <c r="D23" s="32"/>
      <c r="E23" s="33">
        <v>23.477399999999999</v>
      </c>
      <c r="F23" s="32"/>
      <c r="G23" s="32"/>
      <c r="H23" s="94">
        <f t="shared" si="0"/>
        <v>7.1992371852763704</v>
      </c>
      <c r="I23" s="94"/>
      <c r="J23" s="94"/>
      <c r="K23" s="94">
        <f>(H23-B23)^2</f>
        <v>1.015314483102848E-2</v>
      </c>
      <c r="L23" s="32"/>
    </row>
    <row r="24" spans="1:26" x14ac:dyDescent="0.3">
      <c r="A24" s="32"/>
      <c r="B24" s="35"/>
      <c r="C24" s="32"/>
      <c r="D24" s="32"/>
      <c r="E24" s="34"/>
      <c r="F24" s="32"/>
      <c r="G24" s="32"/>
      <c r="H24" s="34"/>
      <c r="I24" s="32"/>
      <c r="J24" s="32"/>
      <c r="K24" s="33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102</v>
      </c>
      <c r="B26" s="32"/>
      <c r="C26" s="97">
        <v>-0.86568598559636312</v>
      </c>
      <c r="D26" s="32"/>
      <c r="E26" s="32"/>
      <c r="F26" s="32"/>
      <c r="G26" s="4" t="s">
        <v>104</v>
      </c>
      <c r="H26" s="5">
        <f>SQRT(SUM(K14:K23)/COUNT(K14:K23))</f>
        <v>0.15898421339555627</v>
      </c>
      <c r="I26" s="6" t="s">
        <v>93</v>
      </c>
      <c r="J26" s="32"/>
      <c r="K26" s="32"/>
      <c r="L26" s="32"/>
    </row>
    <row r="27" spans="1:26" x14ac:dyDescent="0.3">
      <c r="A27" s="31" t="s">
        <v>105</v>
      </c>
      <c r="B27" s="32"/>
      <c r="C27" s="97">
        <v>27.523293343516425</v>
      </c>
      <c r="D27" s="32" t="s">
        <v>106</v>
      </c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26" x14ac:dyDescent="0.3">
      <c r="A29" s="31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1" spans="1:26" ht="16.8" x14ac:dyDescent="0.35">
      <c r="A31" s="24" t="s">
        <v>96</v>
      </c>
      <c r="B31" s="24" t="s">
        <v>97</v>
      </c>
      <c r="C31" s="24"/>
      <c r="D31" s="24"/>
      <c r="E31" s="24" t="s">
        <v>98</v>
      </c>
      <c r="F31" s="24"/>
      <c r="G31" s="24"/>
      <c r="H31" s="24" t="s">
        <v>99</v>
      </c>
      <c r="I31" s="24"/>
      <c r="J31" s="24"/>
      <c r="K31" s="24" t="s">
        <v>100</v>
      </c>
      <c r="L31" s="24"/>
      <c r="O31" s="24" t="s">
        <v>96</v>
      </c>
      <c r="P31" s="24" t="s">
        <v>97</v>
      </c>
      <c r="Q31" s="24"/>
      <c r="R31" s="24"/>
      <c r="S31" s="24" t="s">
        <v>98</v>
      </c>
      <c r="T31" s="24"/>
      <c r="U31" s="24"/>
      <c r="V31" s="24" t="s">
        <v>99</v>
      </c>
      <c r="W31" s="24"/>
      <c r="X31" s="24"/>
      <c r="Y31" s="24" t="s">
        <v>100</v>
      </c>
      <c r="Z31" s="24"/>
    </row>
    <row r="32" spans="1:26" x14ac:dyDescent="0.3">
      <c r="A32" s="25">
        <v>1</v>
      </c>
      <c r="B32" s="28">
        <v>8.3000000000000007</v>
      </c>
      <c r="C32" s="25"/>
      <c r="D32" s="25"/>
      <c r="E32" s="26">
        <v>22.32</v>
      </c>
      <c r="F32" s="25"/>
      <c r="G32" s="25"/>
      <c r="H32" s="92">
        <f>($C$44)*(E32)+$C$45</f>
        <v>8.1105250639333306</v>
      </c>
      <c r="I32" s="92"/>
      <c r="J32" s="92"/>
      <c r="K32" s="92">
        <f>(H32-B32)^2</f>
        <v>3.5900751397468719E-2</v>
      </c>
      <c r="L32" s="25"/>
      <c r="O32" s="25">
        <v>1</v>
      </c>
      <c r="P32" s="28">
        <v>8.3000000000000007</v>
      </c>
      <c r="Q32" s="25"/>
      <c r="R32" s="25"/>
      <c r="S32" s="26">
        <v>22.02</v>
      </c>
      <c r="T32" s="25"/>
      <c r="U32" s="25"/>
      <c r="V32" s="92">
        <f>($Q$44)*(S32)+$Q$45</f>
        <v>8.2862700974026389</v>
      </c>
      <c r="W32" s="92"/>
      <c r="X32" s="92"/>
      <c r="Y32" s="92">
        <f>(V32-P32)^2</f>
        <v>1.8851022533304348E-4</v>
      </c>
      <c r="Z32" s="25"/>
    </row>
    <row r="33" spans="1:26" x14ac:dyDescent="0.3">
      <c r="A33" s="25">
        <v>2</v>
      </c>
      <c r="B33" s="28">
        <v>6</v>
      </c>
      <c r="C33" s="25"/>
      <c r="D33" s="25"/>
      <c r="E33" s="26">
        <v>24.63</v>
      </c>
      <c r="F33" s="25"/>
      <c r="G33" s="25"/>
      <c r="H33" s="92">
        <f t="shared" ref="H33:H41" si="2">($C$44)*(E33)+$C$45</f>
        <v>6.1070668075439194</v>
      </c>
      <c r="I33" s="92"/>
      <c r="J33" s="92"/>
      <c r="K33" s="92">
        <f>(H33-B33)^2</f>
        <v>1.1463301277646675E-2</v>
      </c>
      <c r="L33" s="25"/>
      <c r="O33" s="25">
        <v>2</v>
      </c>
      <c r="P33" s="28">
        <v>6</v>
      </c>
      <c r="Q33" s="25"/>
      <c r="R33" s="25"/>
      <c r="S33" s="26">
        <v>24.48</v>
      </c>
      <c r="T33" s="25"/>
      <c r="U33" s="25"/>
      <c r="V33" s="92">
        <f t="shared" ref="V33:V41" si="3">($Q$44)*(S33)+$Q$45</f>
        <v>6.1851833938075487</v>
      </c>
      <c r="W33" s="92"/>
      <c r="X33" s="92"/>
      <c r="Y33" s="92">
        <f>(V33-P33)^2</f>
        <v>3.4292889342081655E-2</v>
      </c>
      <c r="Z33" s="25"/>
    </row>
    <row r="34" spans="1:26" x14ac:dyDescent="0.3">
      <c r="A34" s="25">
        <v>3</v>
      </c>
      <c r="B34" s="28">
        <v>5.4</v>
      </c>
      <c r="C34" s="25"/>
      <c r="D34" s="25"/>
      <c r="E34" s="26">
        <v>25.57</v>
      </c>
      <c r="F34" s="25"/>
      <c r="G34" s="25"/>
      <c r="H34" s="92">
        <f t="shared" si="2"/>
        <v>5.291806737844329</v>
      </c>
      <c r="I34" s="92"/>
      <c r="J34" s="92"/>
      <c r="K34" s="92">
        <f t="shared" ref="K34:K40" si="4">(H34-B34)^2</f>
        <v>1.1705781975885832E-2</v>
      </c>
      <c r="L34" s="25"/>
      <c r="O34" s="25">
        <v>3</v>
      </c>
      <c r="P34" s="28">
        <v>5.4</v>
      </c>
      <c r="Q34" s="25"/>
      <c r="R34" s="25"/>
      <c r="S34" s="26">
        <v>25.5</v>
      </c>
      <c r="T34" s="25"/>
      <c r="U34" s="25"/>
      <c r="V34" s="92">
        <f t="shared" si="3"/>
        <v>5.3140011020729965</v>
      </c>
      <c r="W34" s="92"/>
      <c r="X34" s="92"/>
      <c r="Y34" s="92">
        <f t="shared" ref="Y34:Y40" si="5">(V34-P34)^2</f>
        <v>7.3958104446592322E-3</v>
      </c>
      <c r="Z34" s="25"/>
    </row>
    <row r="35" spans="1:26" x14ac:dyDescent="0.3">
      <c r="A35" s="25">
        <v>4</v>
      </c>
      <c r="B35" s="28">
        <v>6.8</v>
      </c>
      <c r="C35" s="25"/>
      <c r="D35" s="25"/>
      <c r="E35" s="26">
        <v>23.6</v>
      </c>
      <c r="F35" s="25"/>
      <c r="G35" s="25"/>
      <c r="H35" s="92">
        <f t="shared" si="2"/>
        <v>7.0003836924275085</v>
      </c>
      <c r="I35" s="92"/>
      <c r="J35" s="92"/>
      <c r="K35" s="92">
        <f t="shared" si="4"/>
        <v>4.0153624190882385E-2</v>
      </c>
      <c r="L35" s="25"/>
      <c r="O35" s="25">
        <v>4</v>
      </c>
      <c r="P35" s="28">
        <v>6.8</v>
      </c>
      <c r="Q35" s="25"/>
      <c r="R35" s="25"/>
      <c r="S35" s="26">
        <v>23.55</v>
      </c>
      <c r="T35" s="25"/>
      <c r="U35" s="25"/>
      <c r="V35" s="92">
        <f t="shared" si="3"/>
        <v>6.9794966598008124</v>
      </c>
      <c r="W35" s="92"/>
      <c r="X35" s="92"/>
      <c r="Y35" s="92">
        <f t="shared" si="5"/>
        <v>3.2219050879648631E-2</v>
      </c>
      <c r="Z35" s="25"/>
    </row>
    <row r="36" spans="1:26" x14ac:dyDescent="0.3">
      <c r="A36" s="25">
        <v>5</v>
      </c>
      <c r="B36" s="28">
        <v>12.4</v>
      </c>
      <c r="C36" s="25"/>
      <c r="D36" s="25"/>
      <c r="E36" s="26">
        <v>17.53</v>
      </c>
      <c r="F36" s="25"/>
      <c r="G36" s="25"/>
      <c r="H36" s="92">
        <f t="shared" si="2"/>
        <v>12.264882227615276</v>
      </c>
      <c r="I36" s="92"/>
      <c r="J36" s="92"/>
      <c r="K36" s="92">
        <f t="shared" si="4"/>
        <v>1.8256812414210174E-2</v>
      </c>
      <c r="L36" s="25"/>
      <c r="O36" s="25">
        <v>5</v>
      </c>
      <c r="P36" s="28">
        <v>12.4</v>
      </c>
      <c r="Q36" s="25"/>
      <c r="R36" s="25"/>
      <c r="S36" s="26">
        <v>17.34</v>
      </c>
      <c r="T36" s="25"/>
      <c r="U36" s="25"/>
      <c r="V36" s="92">
        <f t="shared" si="3"/>
        <v>12.2834594359494</v>
      </c>
      <c r="W36" s="92"/>
      <c r="X36" s="92"/>
      <c r="Y36" s="92">
        <f t="shared" si="5"/>
        <v>1.3581703069232126E-2</v>
      </c>
      <c r="Z36" s="25"/>
    </row>
    <row r="37" spans="1:26" x14ac:dyDescent="0.3">
      <c r="A37" s="25">
        <v>6</v>
      </c>
      <c r="B37" s="28">
        <v>9.6</v>
      </c>
      <c r="C37" s="25"/>
      <c r="D37" s="25"/>
      <c r="E37" s="26">
        <v>20.25</v>
      </c>
      <c r="F37" s="25"/>
      <c r="G37" s="25"/>
      <c r="H37" s="92">
        <f t="shared" si="2"/>
        <v>9.9058318131654026</v>
      </c>
      <c r="I37" s="92"/>
      <c r="J37" s="92"/>
      <c r="K37" s="92">
        <f t="shared" si="4"/>
        <v>9.3533097944037955E-2</v>
      </c>
      <c r="L37" s="25"/>
      <c r="O37" s="25">
        <v>6</v>
      </c>
      <c r="P37" s="28">
        <v>9.6</v>
      </c>
      <c r="Q37" s="25"/>
      <c r="R37" s="25"/>
      <c r="S37" s="26">
        <v>20.25</v>
      </c>
      <c r="T37" s="25"/>
      <c r="U37" s="25"/>
      <c r="V37" s="92">
        <f t="shared" si="3"/>
        <v>9.7980276036478884</v>
      </c>
      <c r="W37" s="92"/>
      <c r="X37" s="92"/>
      <c r="Y37" s="92">
        <f t="shared" si="5"/>
        <v>3.921493180652532E-2</v>
      </c>
      <c r="Z37" s="25"/>
    </row>
    <row r="38" spans="1:26" x14ac:dyDescent="0.3">
      <c r="A38" s="25">
        <v>7</v>
      </c>
      <c r="B38" s="28">
        <v>6.9</v>
      </c>
      <c r="C38" s="25"/>
      <c r="D38" s="25"/>
      <c r="E38" s="26">
        <v>23.94</v>
      </c>
      <c r="F38" s="25"/>
      <c r="G38" s="25"/>
      <c r="H38" s="92">
        <f t="shared" si="2"/>
        <v>6.7055023906212732</v>
      </c>
      <c r="I38" s="92"/>
      <c r="J38" s="92"/>
      <c r="K38" s="92">
        <f t="shared" si="4"/>
        <v>3.7829320054039939E-2</v>
      </c>
      <c r="L38" s="25"/>
      <c r="O38" s="25">
        <v>7</v>
      </c>
      <c r="P38" s="28">
        <v>6.9</v>
      </c>
      <c r="Q38" s="25"/>
      <c r="R38" s="25"/>
      <c r="S38" s="26">
        <v>24.06</v>
      </c>
      <c r="T38" s="25"/>
      <c r="U38" s="25"/>
      <c r="V38" s="92">
        <f t="shared" si="3"/>
        <v>6.5439055139335416</v>
      </c>
      <c r="W38" s="92"/>
      <c r="X38" s="92"/>
      <c r="Y38" s="92">
        <f t="shared" si="5"/>
        <v>0.12680328300693541</v>
      </c>
      <c r="Z38" s="25"/>
    </row>
    <row r="39" spans="1:26" x14ac:dyDescent="0.3">
      <c r="A39" s="25">
        <v>8</v>
      </c>
      <c r="B39" s="28">
        <v>6.2</v>
      </c>
      <c r="C39" s="25"/>
      <c r="D39" s="25"/>
      <c r="E39" s="26">
        <v>24.43</v>
      </c>
      <c r="F39" s="25"/>
      <c r="G39" s="25"/>
      <c r="H39" s="92">
        <f t="shared" si="2"/>
        <v>6.2805263968417009</v>
      </c>
      <c r="I39" s="92"/>
      <c r="J39" s="92"/>
      <c r="K39" s="92">
        <f t="shared" si="4"/>
        <v>6.4845005883070661E-3</v>
      </c>
      <c r="L39" s="25"/>
      <c r="O39" s="25">
        <v>8</v>
      </c>
      <c r="P39" s="28">
        <v>6.2</v>
      </c>
      <c r="Q39" s="25"/>
      <c r="R39" s="25"/>
      <c r="S39" s="26">
        <v>24.39</v>
      </c>
      <c r="T39" s="25"/>
      <c r="U39" s="25"/>
      <c r="V39" s="92">
        <f t="shared" si="3"/>
        <v>6.2620524195488301</v>
      </c>
      <c r="W39" s="92"/>
      <c r="X39" s="92"/>
      <c r="Y39" s="92">
        <f t="shared" si="5"/>
        <v>3.8505027718640067E-3</v>
      </c>
      <c r="Z39" s="25"/>
    </row>
    <row r="40" spans="1:26" x14ac:dyDescent="0.3">
      <c r="A40" s="25">
        <v>9</v>
      </c>
      <c r="B40" s="28">
        <v>5.9</v>
      </c>
      <c r="C40" s="25"/>
      <c r="D40" s="25"/>
      <c r="E40" s="26">
        <v>24.83</v>
      </c>
      <c r="F40" s="25"/>
      <c r="G40" s="25"/>
      <c r="H40" s="92">
        <f t="shared" si="2"/>
        <v>5.9336072182461344</v>
      </c>
      <c r="I40" s="92"/>
      <c r="J40" s="92"/>
      <c r="K40" s="92">
        <f t="shared" si="4"/>
        <v>1.1294451182432819E-3</v>
      </c>
      <c r="L40" s="25"/>
      <c r="O40" s="25">
        <v>9</v>
      </c>
      <c r="P40" s="28">
        <v>5.9</v>
      </c>
      <c r="Q40" s="25"/>
      <c r="R40" s="25"/>
      <c r="S40" s="26">
        <v>24.8</v>
      </c>
      <c r="T40" s="25"/>
      <c r="U40" s="25"/>
      <c r="V40" s="92">
        <f t="shared" si="3"/>
        <v>5.9118713022829823</v>
      </c>
      <c r="W40" s="92"/>
      <c r="X40" s="92"/>
      <c r="Y40" s="92">
        <f t="shared" si="5"/>
        <v>1.409278178939323E-4</v>
      </c>
      <c r="Z40" s="25"/>
    </row>
    <row r="41" spans="1:26" x14ac:dyDescent="0.3">
      <c r="A41" s="25">
        <v>10</v>
      </c>
      <c r="B41" s="28">
        <v>7.3</v>
      </c>
      <c r="C41" s="25"/>
      <c r="D41" s="25"/>
      <c r="E41" s="26">
        <v>23.37</v>
      </c>
      <c r="F41" s="25"/>
      <c r="G41" s="25"/>
      <c r="H41" s="92">
        <f t="shared" si="2"/>
        <v>7.1998622201199609</v>
      </c>
      <c r="I41" s="92"/>
      <c r="J41" s="92"/>
      <c r="K41" s="92">
        <f>(H41-B41)^2</f>
        <v>1.0027574959303126E-2</v>
      </c>
      <c r="L41" s="25"/>
      <c r="O41" s="25">
        <v>10</v>
      </c>
      <c r="P41" s="28">
        <v>7.3</v>
      </c>
      <c r="Q41" s="25"/>
      <c r="R41" s="25"/>
      <c r="S41" s="26">
        <v>23.25</v>
      </c>
      <c r="T41" s="25"/>
      <c r="U41" s="25"/>
      <c r="V41" s="92">
        <f t="shared" si="3"/>
        <v>7.235726745605092</v>
      </c>
      <c r="W41" s="92"/>
      <c r="X41" s="92"/>
      <c r="Y41" s="92">
        <f>(V41-P41)^2</f>
        <v>4.1310512305125389E-3</v>
      </c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4" t="s">
        <v>102</v>
      </c>
      <c r="B44" s="24"/>
      <c r="C44" s="96">
        <v>-0.867297946488924</v>
      </c>
      <c r="D44" s="25"/>
      <c r="E44" s="25"/>
      <c r="F44" s="25"/>
      <c r="G44" s="4" t="s">
        <v>104</v>
      </c>
      <c r="H44" s="5">
        <f>SQRT(SUM(K32:K41)/COUNT(K32:K41))</f>
        <v>0.16324344088508583</v>
      </c>
      <c r="I44" s="6" t="s">
        <v>93</v>
      </c>
      <c r="J44" s="25"/>
      <c r="K44" s="25"/>
      <c r="L44" s="25"/>
      <c r="O44" s="24" t="s">
        <v>102</v>
      </c>
      <c r="P44" s="24"/>
      <c r="Q44" s="96">
        <v>-0.85410028601426502</v>
      </c>
      <c r="R44" s="25"/>
      <c r="S44" s="25"/>
      <c r="T44" s="25"/>
      <c r="U44" s="4" t="s">
        <v>104</v>
      </c>
      <c r="V44" s="5">
        <f>SQRT(SUM(Y32:Y41)/COUNT(Y32:Y41))</f>
        <v>0.16180811493700983</v>
      </c>
      <c r="W44" s="6" t="s">
        <v>93</v>
      </c>
      <c r="X44" s="25"/>
      <c r="Y44" s="25"/>
      <c r="Z44" s="25"/>
    </row>
    <row r="45" spans="1:26" x14ac:dyDescent="0.3">
      <c r="A45" s="24" t="s">
        <v>105</v>
      </c>
      <c r="B45" s="24"/>
      <c r="C45" s="96">
        <v>27.468615229566115</v>
      </c>
      <c r="D45" s="25" t="s">
        <v>106</v>
      </c>
      <c r="E45" s="25"/>
      <c r="F45" s="25"/>
      <c r="G45" s="25"/>
      <c r="H45" s="25"/>
      <c r="I45" s="25"/>
      <c r="J45" s="25"/>
      <c r="K45" s="25"/>
      <c r="L45" s="25"/>
      <c r="O45" s="24" t="s">
        <v>105</v>
      </c>
      <c r="P45" s="24"/>
      <c r="Q45" s="96">
        <v>27.093558395436755</v>
      </c>
      <c r="R45" s="25" t="s">
        <v>106</v>
      </c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6" x14ac:dyDescent="0.3">
      <c r="A47" s="43" t="s">
        <v>112</v>
      </c>
      <c r="B47" s="43"/>
      <c r="C47" s="43" t="s">
        <v>153</v>
      </c>
      <c r="D47" s="43"/>
      <c r="E47" s="25"/>
      <c r="F47" s="25"/>
      <c r="G47" s="25"/>
      <c r="H47" s="25"/>
      <c r="I47" s="25"/>
      <c r="J47" s="25"/>
      <c r="K47" s="25"/>
      <c r="L47" s="25"/>
      <c r="O47" s="43" t="s">
        <v>112</v>
      </c>
      <c r="P47" s="43"/>
      <c r="Q47" s="43" t="s">
        <v>117</v>
      </c>
      <c r="R47" s="43" t="s">
        <v>136</v>
      </c>
      <c r="S47" s="25"/>
      <c r="T47" s="25"/>
      <c r="U47" s="25"/>
      <c r="V47" s="25"/>
      <c r="W47" s="25"/>
      <c r="X47" s="25"/>
      <c r="Y47" s="25"/>
      <c r="Z47" s="25"/>
    </row>
    <row r="49" spans="1:26" ht="16.8" x14ac:dyDescent="0.35">
      <c r="A49" s="91" t="s">
        <v>96</v>
      </c>
      <c r="B49" s="91" t="s">
        <v>97</v>
      </c>
      <c r="C49" s="91"/>
      <c r="D49" s="91"/>
      <c r="E49" s="91" t="s">
        <v>98</v>
      </c>
      <c r="F49" s="91"/>
      <c r="G49" s="91"/>
      <c r="H49" s="91" t="s">
        <v>99</v>
      </c>
      <c r="I49" s="91"/>
      <c r="J49" s="91"/>
      <c r="K49" s="91" t="s">
        <v>100</v>
      </c>
      <c r="L49" s="91"/>
      <c r="O49" s="91" t="s">
        <v>96</v>
      </c>
      <c r="P49" s="91" t="s">
        <v>97</v>
      </c>
      <c r="Q49" s="91"/>
      <c r="R49" s="91"/>
      <c r="S49" s="91" t="s">
        <v>98</v>
      </c>
      <c r="T49" s="91"/>
      <c r="U49" s="91"/>
      <c r="V49" s="91" t="s">
        <v>99</v>
      </c>
      <c r="W49" s="91"/>
      <c r="X49" s="91"/>
      <c r="Y49" s="91" t="s">
        <v>100</v>
      </c>
      <c r="Z49" s="91"/>
    </row>
    <row r="50" spans="1:26" x14ac:dyDescent="0.3">
      <c r="A50" s="30">
        <v>1</v>
      </c>
      <c r="B50" s="99">
        <v>8.3000000000000007</v>
      </c>
      <c r="C50" s="30"/>
      <c r="D50" s="30"/>
      <c r="E50" s="90">
        <v>22.29</v>
      </c>
      <c r="F50" s="30"/>
      <c r="G50" s="30"/>
      <c r="H50" s="93">
        <f>($C$62)*(E50)+$C$63</f>
        <v>8.1224072522979576</v>
      </c>
      <c r="I50" s="93"/>
      <c r="J50" s="93"/>
      <c r="K50" s="93">
        <f>(H50-B50)^2</f>
        <v>3.1539184036361551E-2</v>
      </c>
      <c r="L50" s="30"/>
      <c r="O50" s="30">
        <v>1</v>
      </c>
      <c r="P50" s="99">
        <v>8.3000000000000007</v>
      </c>
      <c r="Q50" s="30"/>
      <c r="R50" s="30"/>
      <c r="S50" s="90">
        <v>21.98</v>
      </c>
      <c r="T50" s="30"/>
      <c r="U50" s="30"/>
      <c r="V50" s="93">
        <f>($Q$62)*(S50)+$Q$63</f>
        <v>8.2977755512938671</v>
      </c>
      <c r="W50" s="93"/>
      <c r="X50" s="93"/>
      <c r="Y50" s="93">
        <f>(V50-P50)^2</f>
        <v>4.9481720462193849E-6</v>
      </c>
      <c r="Z50" s="30"/>
    </row>
    <row r="51" spans="1:26" x14ac:dyDescent="0.3">
      <c r="A51" s="30">
        <v>2</v>
      </c>
      <c r="B51" s="99">
        <v>6</v>
      </c>
      <c r="C51" s="30"/>
      <c r="D51" s="30"/>
      <c r="E51" s="90">
        <v>24.6</v>
      </c>
      <c r="F51" s="30"/>
      <c r="G51" s="30"/>
      <c r="H51" s="93">
        <f t="shared" ref="H51:H59" si="6">($C$62)*(E51)+$C$63</f>
        <v>6.1116184193527054</v>
      </c>
      <c r="I51" s="93"/>
      <c r="J51" s="93"/>
      <c r="K51" s="93">
        <f>(H51-B51)^2</f>
        <v>1.245867153879641E-2</v>
      </c>
      <c r="L51" s="30"/>
      <c r="O51" s="30">
        <v>2</v>
      </c>
      <c r="P51" s="99">
        <v>6</v>
      </c>
      <c r="Q51" s="30"/>
      <c r="R51" s="30"/>
      <c r="S51" s="90">
        <v>24.44</v>
      </c>
      <c r="T51" s="30"/>
      <c r="U51" s="30"/>
      <c r="V51" s="93">
        <f t="shared" ref="V51:V59" si="7">($Q$62)*(S51)+$Q$63</f>
        <v>6.1912973410399914</v>
      </c>
      <c r="W51" s="93"/>
      <c r="X51" s="93"/>
      <c r="Y51" s="93">
        <f>(V51-P51)^2</f>
        <v>3.6594672688970778E-2</v>
      </c>
      <c r="Z51" s="30"/>
    </row>
    <row r="52" spans="1:26" x14ac:dyDescent="0.3">
      <c r="A52" s="30">
        <v>3</v>
      </c>
      <c r="B52" s="99">
        <v>5.4</v>
      </c>
      <c r="C52" s="30"/>
      <c r="D52" s="30"/>
      <c r="E52" s="90">
        <v>25.55</v>
      </c>
      <c r="F52" s="30"/>
      <c r="G52" s="30"/>
      <c r="H52" s="93">
        <f t="shared" si="6"/>
        <v>5.2846706309120179</v>
      </c>
      <c r="I52" s="93"/>
      <c r="J52" s="93"/>
      <c r="K52" s="93">
        <f t="shared" ref="K52:K58" si="8">(H52-B52)^2</f>
        <v>1.3300863374232074E-2</v>
      </c>
      <c r="L52" s="30"/>
      <c r="O52" s="30">
        <v>3</v>
      </c>
      <c r="P52" s="99">
        <v>5.4</v>
      </c>
      <c r="Q52" s="30"/>
      <c r="R52" s="30"/>
      <c r="S52" s="90">
        <v>25.47</v>
      </c>
      <c r="T52" s="30"/>
      <c r="U52" s="30"/>
      <c r="V52" s="93">
        <f t="shared" si="7"/>
        <v>5.3093166269906042</v>
      </c>
      <c r="W52" s="93"/>
      <c r="X52" s="93"/>
      <c r="Y52" s="93">
        <f t="shared" ref="Y52:Y58" si="9">(V52-P52)^2</f>
        <v>8.2234741403612709E-3</v>
      </c>
      <c r="Z52" s="30"/>
    </row>
    <row r="53" spans="1:26" x14ac:dyDescent="0.3">
      <c r="A53" s="30">
        <v>4</v>
      </c>
      <c r="B53" s="99">
        <v>6.8</v>
      </c>
      <c r="C53" s="30"/>
      <c r="D53" s="30"/>
      <c r="E53" s="90">
        <v>23.58</v>
      </c>
      <c r="F53" s="30"/>
      <c r="G53" s="30"/>
      <c r="H53" s="93">
        <f t="shared" si="6"/>
        <v>6.9994992027311298</v>
      </c>
      <c r="I53" s="93"/>
      <c r="J53" s="93"/>
      <c r="K53" s="93">
        <f t="shared" si="8"/>
        <v>3.9799931890356501E-2</v>
      </c>
      <c r="L53" s="30"/>
      <c r="O53" s="30">
        <v>4</v>
      </c>
      <c r="P53" s="99">
        <v>6.8</v>
      </c>
      <c r="Q53" s="30"/>
      <c r="R53" s="30"/>
      <c r="S53" s="90">
        <v>23.52</v>
      </c>
      <c r="T53" s="30"/>
      <c r="U53" s="30"/>
      <c r="V53" s="93">
        <f t="shared" si="7"/>
        <v>6.9790859399967253</v>
      </c>
      <c r="W53" s="93"/>
      <c r="X53" s="93"/>
      <c r="Y53" s="93">
        <f t="shared" si="9"/>
        <v>3.207177390451077E-2</v>
      </c>
      <c r="Z53" s="30"/>
    </row>
    <row r="54" spans="1:26" x14ac:dyDescent="0.3">
      <c r="A54" s="30">
        <v>5</v>
      </c>
      <c r="B54" s="99">
        <v>12.4</v>
      </c>
      <c r="C54" s="30"/>
      <c r="D54" s="30"/>
      <c r="E54" s="90">
        <v>17.53</v>
      </c>
      <c r="F54" s="30"/>
      <c r="G54" s="30"/>
      <c r="H54" s="93">
        <f t="shared" si="6"/>
        <v>12.265850908063925</v>
      </c>
      <c r="I54" s="93"/>
      <c r="J54" s="93"/>
      <c r="K54" s="93">
        <f t="shared" si="8"/>
        <v>1.7995978867273634E-2</v>
      </c>
      <c r="L54" s="30"/>
      <c r="O54" s="30">
        <v>5</v>
      </c>
      <c r="P54" s="99">
        <v>12.4</v>
      </c>
      <c r="Q54" s="30"/>
      <c r="R54" s="30"/>
      <c r="S54" s="90">
        <v>17.329999999999998</v>
      </c>
      <c r="T54" s="30"/>
      <c r="U54" s="30"/>
      <c r="V54" s="93">
        <f t="shared" si="7"/>
        <v>12.27953314384693</v>
      </c>
      <c r="W54" s="93"/>
      <c r="X54" s="93"/>
      <c r="Y54" s="93">
        <f t="shared" si="9"/>
        <v>1.4512263431404609E-2</v>
      </c>
      <c r="Z54" s="30"/>
    </row>
    <row r="55" spans="1:26" x14ac:dyDescent="0.3">
      <c r="A55" s="30">
        <v>6</v>
      </c>
      <c r="B55" s="99">
        <v>9.6</v>
      </c>
      <c r="C55" s="30"/>
      <c r="D55" s="30"/>
      <c r="E55" s="90">
        <v>20.25</v>
      </c>
      <c r="F55" s="30"/>
      <c r="G55" s="30"/>
      <c r="H55" s="93">
        <f t="shared" si="6"/>
        <v>9.8981688190547992</v>
      </c>
      <c r="I55" s="93"/>
      <c r="J55" s="93"/>
      <c r="K55" s="93">
        <f t="shared" si="8"/>
        <v>8.8904644656533777E-2</v>
      </c>
      <c r="L55" s="30"/>
      <c r="O55" s="30">
        <v>6</v>
      </c>
      <c r="P55" s="99">
        <v>9.6</v>
      </c>
      <c r="Q55" s="30"/>
      <c r="R55" s="30"/>
      <c r="S55" s="90">
        <v>20.23</v>
      </c>
      <c r="T55" s="30"/>
      <c r="U55" s="30"/>
      <c r="V55" s="93">
        <f t="shared" si="7"/>
        <v>9.7962864732224375</v>
      </c>
      <c r="W55" s="93"/>
      <c r="X55" s="93"/>
      <c r="Y55" s="93">
        <f t="shared" si="9"/>
        <v>3.8528379570102814E-2</v>
      </c>
      <c r="Z55" s="30"/>
    </row>
    <row r="56" spans="1:26" x14ac:dyDescent="0.3">
      <c r="A56" s="30">
        <v>7</v>
      </c>
      <c r="B56" s="99">
        <v>6.9</v>
      </c>
      <c r="C56" s="30"/>
      <c r="D56" s="30"/>
      <c r="E56" s="90">
        <v>23.92</v>
      </c>
      <c r="F56" s="30"/>
      <c r="G56" s="30"/>
      <c r="H56" s="93">
        <f t="shared" si="6"/>
        <v>6.703538941604986</v>
      </c>
      <c r="I56" s="93"/>
      <c r="J56" s="93"/>
      <c r="K56" s="93">
        <f t="shared" si="8"/>
        <v>3.8596947465689251E-2</v>
      </c>
      <c r="L56" s="30"/>
      <c r="O56" s="30">
        <v>7</v>
      </c>
      <c r="P56" s="99">
        <v>6.9</v>
      </c>
      <c r="Q56" s="30"/>
      <c r="R56" s="30"/>
      <c r="S56" s="90">
        <v>24.03</v>
      </c>
      <c r="T56" s="30"/>
      <c r="U56" s="30"/>
      <c r="V56" s="93">
        <f t="shared" si="7"/>
        <v>6.5423770427489707</v>
      </c>
      <c r="W56" s="93"/>
      <c r="X56" s="93"/>
      <c r="Y56" s="93">
        <f t="shared" si="9"/>
        <v>0.12789417955297178</v>
      </c>
      <c r="Z56" s="30"/>
    </row>
    <row r="57" spans="1:26" x14ac:dyDescent="0.3">
      <c r="A57" s="30">
        <v>8</v>
      </c>
      <c r="B57" s="99">
        <v>6.2</v>
      </c>
      <c r="C57" s="30"/>
      <c r="D57" s="30"/>
      <c r="E57" s="90">
        <v>24.41</v>
      </c>
      <c r="F57" s="30"/>
      <c r="G57" s="30"/>
      <c r="H57" s="93">
        <f t="shared" si="6"/>
        <v>6.2770079770408422</v>
      </c>
      <c r="I57" s="93"/>
      <c r="J57" s="93"/>
      <c r="K57" s="93">
        <f t="shared" si="8"/>
        <v>5.9302285279228574E-3</v>
      </c>
      <c r="L57" s="30"/>
      <c r="O57" s="30">
        <v>8</v>
      </c>
      <c r="P57" s="99">
        <v>6.2</v>
      </c>
      <c r="Q57" s="30"/>
      <c r="R57" s="30"/>
      <c r="S57" s="90">
        <v>24.36</v>
      </c>
      <c r="T57" s="30"/>
      <c r="U57" s="30"/>
      <c r="V57" s="93">
        <f t="shared" si="7"/>
        <v>6.259800697471011</v>
      </c>
      <c r="W57" s="93"/>
      <c r="X57" s="93"/>
      <c r="Y57" s="93">
        <f t="shared" si="9"/>
        <v>3.5761234180193575E-3</v>
      </c>
      <c r="Z57" s="30"/>
    </row>
    <row r="58" spans="1:26" x14ac:dyDescent="0.3">
      <c r="A58" s="30">
        <v>9</v>
      </c>
      <c r="B58" s="99">
        <v>5.9</v>
      </c>
      <c r="C58" s="30"/>
      <c r="D58" s="30"/>
      <c r="E58" s="90">
        <v>24.8</v>
      </c>
      <c r="F58" s="30"/>
      <c r="G58" s="30"/>
      <c r="H58" s="93">
        <f t="shared" si="6"/>
        <v>5.9375241481020353</v>
      </c>
      <c r="I58" s="93"/>
      <c r="J58" s="93"/>
      <c r="K58" s="93">
        <f t="shared" si="8"/>
        <v>1.4080616907834547E-3</v>
      </c>
      <c r="L58" s="30"/>
      <c r="O58" s="30">
        <v>9</v>
      </c>
      <c r="P58" s="99">
        <v>5.9</v>
      </c>
      <c r="Q58" s="30"/>
      <c r="R58" s="30"/>
      <c r="S58" s="90">
        <v>24.77</v>
      </c>
      <c r="T58" s="30"/>
      <c r="U58" s="30"/>
      <c r="V58" s="93">
        <f t="shared" si="7"/>
        <v>5.9087209957620317</v>
      </c>
      <c r="W58" s="93"/>
      <c r="X58" s="93"/>
      <c r="Y58" s="93">
        <f t="shared" si="9"/>
        <v>7.605576708136852E-5</v>
      </c>
      <c r="Z58" s="30"/>
    </row>
    <row r="59" spans="1:26" x14ac:dyDescent="0.3">
      <c r="A59" s="30">
        <v>10</v>
      </c>
      <c r="B59" s="99">
        <v>7.3</v>
      </c>
      <c r="C59" s="30"/>
      <c r="D59" s="30"/>
      <c r="E59" s="90">
        <v>23.35</v>
      </c>
      <c r="F59" s="30"/>
      <c r="G59" s="30"/>
      <c r="H59" s="93">
        <f t="shared" si="6"/>
        <v>7.1997076146693999</v>
      </c>
      <c r="I59" s="93"/>
      <c r="J59" s="93"/>
      <c r="K59" s="93">
        <f>(H59-B59)^2</f>
        <v>1.0058562555301534E-2</v>
      </c>
      <c r="L59" s="30"/>
      <c r="O59" s="30">
        <v>10</v>
      </c>
      <c r="P59" s="99">
        <v>7.3</v>
      </c>
      <c r="Q59" s="30"/>
      <c r="R59" s="30"/>
      <c r="S59" s="90">
        <v>23.22</v>
      </c>
      <c r="T59" s="30"/>
      <c r="U59" s="30"/>
      <c r="V59" s="93">
        <f t="shared" si="7"/>
        <v>7.2359735266130514</v>
      </c>
      <c r="W59" s="93"/>
      <c r="X59" s="93"/>
      <c r="Y59" s="93">
        <f>(V59-P59)^2</f>
        <v>4.0993892943696174E-3</v>
      </c>
      <c r="Z59" s="30"/>
    </row>
    <row r="60" spans="1:26" x14ac:dyDescent="0.3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3">
      <c r="A62" s="91" t="s">
        <v>102</v>
      </c>
      <c r="B62" s="91"/>
      <c r="C62" s="98">
        <v>-0.87047135625335503</v>
      </c>
      <c r="D62" s="30"/>
      <c r="E62" s="30"/>
      <c r="F62" s="30"/>
      <c r="G62" s="4" t="s">
        <v>104</v>
      </c>
      <c r="H62" s="5">
        <f>SQRT(SUM(K50:K59)/COUNT(K50:K59))</f>
        <v>0.1612430074773015</v>
      </c>
      <c r="I62" s="6" t="s">
        <v>93</v>
      </c>
      <c r="J62" s="30"/>
      <c r="K62" s="30"/>
      <c r="L62" s="30"/>
      <c r="O62" s="91" t="s">
        <v>102</v>
      </c>
      <c r="P62" s="91"/>
      <c r="Q62" s="98">
        <v>-0.85629195538775471</v>
      </c>
      <c r="R62" s="30"/>
      <c r="S62" s="30"/>
      <c r="T62" s="30"/>
      <c r="U62" s="4" t="s">
        <v>104</v>
      </c>
      <c r="V62" s="5">
        <f>SQRT(SUM(Y50:Y59)/COUNT(Y50:Y59))</f>
        <v>0.16296664073970432</v>
      </c>
      <c r="W62" s="6" t="s">
        <v>93</v>
      </c>
      <c r="X62" s="30"/>
      <c r="Y62" s="30"/>
      <c r="Z62" s="30"/>
    </row>
    <row r="63" spans="1:26" x14ac:dyDescent="0.3">
      <c r="A63" s="91" t="s">
        <v>105</v>
      </c>
      <c r="B63" s="91"/>
      <c r="C63" s="98">
        <v>27.52521378318524</v>
      </c>
      <c r="D63" s="30" t="s">
        <v>106</v>
      </c>
      <c r="E63" s="30"/>
      <c r="F63" s="30"/>
      <c r="G63" s="30"/>
      <c r="H63" s="30"/>
      <c r="I63" s="30"/>
      <c r="J63" s="30"/>
      <c r="K63" s="30"/>
      <c r="L63" s="30"/>
      <c r="O63" s="91" t="s">
        <v>105</v>
      </c>
      <c r="P63" s="91"/>
      <c r="Q63" s="98">
        <v>27.119072730716717</v>
      </c>
      <c r="R63" s="30" t="s">
        <v>106</v>
      </c>
      <c r="S63" s="30"/>
      <c r="T63" s="30"/>
      <c r="U63" s="30"/>
      <c r="V63" s="30"/>
      <c r="W63" s="30"/>
      <c r="X63" s="30"/>
      <c r="Y63" s="30"/>
      <c r="Z63" s="30"/>
    </row>
    <row r="64" spans="1:26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6" x14ac:dyDescent="0.3">
      <c r="A65" s="44" t="s">
        <v>116</v>
      </c>
      <c r="B65" s="44"/>
      <c r="C65" s="44" t="s">
        <v>153</v>
      </c>
      <c r="D65" s="44"/>
      <c r="E65" s="30"/>
      <c r="F65" s="30"/>
      <c r="G65" s="30"/>
      <c r="H65" s="30"/>
      <c r="I65" s="30"/>
      <c r="J65" s="30"/>
      <c r="K65" s="30"/>
      <c r="L65" s="30"/>
      <c r="O65" s="44" t="s">
        <v>116</v>
      </c>
      <c r="P65" s="44"/>
      <c r="Q65" s="44" t="s">
        <v>117</v>
      </c>
      <c r="R65" s="44" t="s">
        <v>136</v>
      </c>
      <c r="S65" s="30"/>
      <c r="T65" s="30"/>
      <c r="U65" s="30"/>
      <c r="V65" s="30"/>
      <c r="W65" s="30"/>
      <c r="X65" s="30"/>
      <c r="Y65" s="30"/>
      <c r="Z65" s="30"/>
    </row>
    <row r="67" spans="1:26" ht="16.8" x14ac:dyDescent="0.35">
      <c r="A67" s="31" t="s">
        <v>96</v>
      </c>
      <c r="B67" s="31" t="s">
        <v>97</v>
      </c>
      <c r="C67" s="31"/>
      <c r="D67" s="31"/>
      <c r="E67" s="31" t="s">
        <v>98</v>
      </c>
      <c r="F67" s="31"/>
      <c r="G67" s="31"/>
      <c r="H67" s="31" t="s">
        <v>99</v>
      </c>
      <c r="I67" s="31"/>
      <c r="J67" s="31"/>
      <c r="K67" s="31" t="s">
        <v>100</v>
      </c>
      <c r="L67" s="31"/>
      <c r="O67" s="31" t="s">
        <v>96</v>
      </c>
      <c r="P67" s="31" t="s">
        <v>97</v>
      </c>
      <c r="Q67" s="31"/>
      <c r="R67" s="31"/>
      <c r="S67" s="31" t="s">
        <v>98</v>
      </c>
      <c r="T67" s="31"/>
      <c r="U67" s="31"/>
      <c r="V67" s="31" t="s">
        <v>99</v>
      </c>
      <c r="W67" s="31"/>
      <c r="X67" s="31"/>
      <c r="Y67" s="31" t="s">
        <v>100</v>
      </c>
      <c r="Z67" s="31"/>
    </row>
    <row r="68" spans="1:26" x14ac:dyDescent="0.3">
      <c r="A68" s="32">
        <v>1</v>
      </c>
      <c r="B68" s="35">
        <v>8.3000000000000007</v>
      </c>
      <c r="C68" s="32"/>
      <c r="D68" s="32"/>
      <c r="E68" s="33">
        <v>22.22</v>
      </c>
      <c r="F68" s="32"/>
      <c r="G68" s="94"/>
      <c r="H68" s="94">
        <f>($C$80)*(E68)+$C$81</f>
        <v>8.1246320500680973</v>
      </c>
      <c r="I68" s="94"/>
      <c r="J68" s="94"/>
      <c r="K68" s="94">
        <f>(H68-B68)^2</f>
        <v>3.0753917863318582E-2</v>
      </c>
      <c r="L68" s="32"/>
      <c r="O68" s="32">
        <v>1</v>
      </c>
      <c r="P68" s="35">
        <v>8.3000000000000007</v>
      </c>
      <c r="Q68" s="32"/>
      <c r="R68" s="32"/>
      <c r="S68" s="33">
        <v>21.92</v>
      </c>
      <c r="T68" s="32"/>
      <c r="U68" s="32"/>
      <c r="V68" s="94">
        <f>($Q$80)*(S68)+$Q$81</f>
        <v>8.2969131944219576</v>
      </c>
      <c r="W68" s="94"/>
      <c r="X68" s="94"/>
      <c r="Y68" s="94">
        <f>(V68-P68)^2</f>
        <v>9.528368676637895E-6</v>
      </c>
      <c r="Z68" s="32"/>
    </row>
    <row r="69" spans="1:26" x14ac:dyDescent="0.3">
      <c r="A69" s="32">
        <v>2</v>
      </c>
      <c r="B69" s="35">
        <v>6</v>
      </c>
      <c r="C69" s="32"/>
      <c r="D69" s="32"/>
      <c r="E69" s="33">
        <v>24.53</v>
      </c>
      <c r="F69" s="32"/>
      <c r="G69" s="94"/>
      <c r="H69" s="94">
        <f t="shared" ref="H69:H77" si="10">($C$80)*(E69)+$C$81</f>
        <v>6.1096726222705868</v>
      </c>
      <c r="I69" s="94"/>
      <c r="J69" s="94"/>
      <c r="K69" s="94">
        <f>(H69-B69)^2</f>
        <v>1.2028084075706817E-2</v>
      </c>
      <c r="L69" s="32"/>
      <c r="O69" s="32">
        <v>2</v>
      </c>
      <c r="P69" s="35">
        <v>6</v>
      </c>
      <c r="Q69" s="32"/>
      <c r="R69" s="32"/>
      <c r="S69" s="33">
        <v>24.37</v>
      </c>
      <c r="T69" s="32"/>
      <c r="U69" s="32"/>
      <c r="V69" s="94">
        <f t="shared" ref="V69:V77" si="11">($Q$80)*(S69)+$Q$81</f>
        <v>6.1924070242643197</v>
      </c>
      <c r="W69" s="94"/>
      <c r="X69" s="94"/>
      <c r="Y69" s="94">
        <f>(V69-P69)^2</f>
        <v>3.7020462986250495E-2</v>
      </c>
      <c r="Z69" s="32"/>
    </row>
    <row r="70" spans="1:26" x14ac:dyDescent="0.3">
      <c r="A70" s="32">
        <v>3</v>
      </c>
      <c r="B70" s="35">
        <v>5.4</v>
      </c>
      <c r="C70" s="32"/>
      <c r="D70" s="32"/>
      <c r="E70" s="33">
        <v>25.47</v>
      </c>
      <c r="F70" s="32"/>
      <c r="G70" s="94"/>
      <c r="H70" s="94">
        <f t="shared" si="10"/>
        <v>5.2897324222144597</v>
      </c>
      <c r="I70" s="94"/>
      <c r="J70" s="94"/>
      <c r="K70" s="94">
        <f t="shared" ref="K70:K76" si="12">(H70-B70)^2</f>
        <v>1.2158938710690256E-2</v>
      </c>
      <c r="L70" s="32"/>
      <c r="O70" s="32">
        <v>3</v>
      </c>
      <c r="P70" s="35">
        <v>5.4</v>
      </c>
      <c r="Q70" s="32"/>
      <c r="R70" s="32"/>
      <c r="S70" s="33">
        <v>25.4</v>
      </c>
      <c r="T70" s="32"/>
      <c r="U70" s="32"/>
      <c r="V70" s="94">
        <f t="shared" si="11"/>
        <v>5.3076554506878466</v>
      </c>
      <c r="W70" s="94"/>
      <c r="X70" s="94"/>
      <c r="Y70" s="94">
        <f t="shared" ref="Y70:Y76" si="13">(V70-P70)^2</f>
        <v>8.5275157876647939E-3</v>
      </c>
      <c r="Z70" s="32"/>
    </row>
    <row r="71" spans="1:26" x14ac:dyDescent="0.3">
      <c r="A71" s="32">
        <v>4</v>
      </c>
      <c r="B71" s="35">
        <v>6.8</v>
      </c>
      <c r="C71" s="32"/>
      <c r="D71" s="32"/>
      <c r="E71" s="33">
        <v>23.51</v>
      </c>
      <c r="F71" s="32"/>
      <c r="G71" s="94"/>
      <c r="H71" s="94">
        <f t="shared" si="10"/>
        <v>6.9993949670123428</v>
      </c>
      <c r="I71" s="94"/>
      <c r="J71" s="94"/>
      <c r="K71" s="94">
        <f t="shared" si="12"/>
        <v>3.9758352869853332E-2</v>
      </c>
      <c r="L71" s="32"/>
      <c r="O71" s="32">
        <v>4</v>
      </c>
      <c r="P71" s="35">
        <v>6.8</v>
      </c>
      <c r="Q71" s="32"/>
      <c r="R71" s="32"/>
      <c r="S71" s="33">
        <v>23.46</v>
      </c>
      <c r="T71" s="32"/>
      <c r="U71" s="32"/>
      <c r="V71" s="94">
        <f t="shared" si="11"/>
        <v>6.9740807446085853</v>
      </c>
      <c r="W71" s="94"/>
      <c r="X71" s="94"/>
      <c r="Y71" s="94">
        <f t="shared" si="13"/>
        <v>3.0304105643479559E-2</v>
      </c>
      <c r="Z71" s="32"/>
    </row>
    <row r="72" spans="1:26" x14ac:dyDescent="0.3">
      <c r="A72" s="32">
        <v>5</v>
      </c>
      <c r="B72" s="35">
        <v>12.4</v>
      </c>
      <c r="C72" s="32"/>
      <c r="D72" s="32"/>
      <c r="E72" s="33">
        <v>17.47</v>
      </c>
      <c r="F72" s="32"/>
      <c r="G72" s="94"/>
      <c r="H72" s="94">
        <f t="shared" si="10"/>
        <v>12.267946890777258</v>
      </c>
      <c r="I72" s="94"/>
      <c r="J72" s="94"/>
      <c r="K72" s="94">
        <f t="shared" si="12"/>
        <v>1.7438023655393414E-2</v>
      </c>
      <c r="L72" s="32"/>
      <c r="O72" s="32">
        <v>5</v>
      </c>
      <c r="P72" s="35">
        <v>12.4</v>
      </c>
      <c r="Q72" s="32"/>
      <c r="R72" s="32"/>
      <c r="S72" s="33">
        <v>17.28</v>
      </c>
      <c r="T72" s="32"/>
      <c r="U72" s="32"/>
      <c r="V72" s="94">
        <f t="shared" si="11"/>
        <v>12.282590186067448</v>
      </c>
      <c r="W72" s="94"/>
      <c r="X72" s="94"/>
      <c r="Y72" s="94">
        <f t="shared" si="13"/>
        <v>1.3785064407676458E-2</v>
      </c>
      <c r="Z72" s="32"/>
    </row>
    <row r="73" spans="1:26" x14ac:dyDescent="0.3">
      <c r="A73" s="32">
        <v>6</v>
      </c>
      <c r="B73" s="35">
        <v>9.6</v>
      </c>
      <c r="C73" s="32"/>
      <c r="D73" s="32"/>
      <c r="E73" s="33">
        <v>20.190000000000001</v>
      </c>
      <c r="F73" s="32"/>
      <c r="G73" s="94"/>
      <c r="H73" s="94">
        <f t="shared" si="10"/>
        <v>9.8953539714659051</v>
      </c>
      <c r="I73" s="94"/>
      <c r="J73" s="94"/>
      <c r="K73" s="94">
        <f t="shared" si="12"/>
        <v>8.7233968460682904E-2</v>
      </c>
      <c r="L73" s="32"/>
      <c r="O73" s="32">
        <v>6</v>
      </c>
      <c r="P73" s="35">
        <v>9.6</v>
      </c>
      <c r="Q73" s="32"/>
      <c r="R73" s="32"/>
      <c r="S73" s="33">
        <v>20.18</v>
      </c>
      <c r="T73" s="32"/>
      <c r="U73" s="32"/>
      <c r="V73" s="94">
        <f t="shared" si="11"/>
        <v>9.7915420662890185</v>
      </c>
      <c r="W73" s="94"/>
      <c r="X73" s="94"/>
      <c r="Y73" s="94">
        <f t="shared" si="13"/>
        <v>3.668836315826688E-2</v>
      </c>
      <c r="Z73" s="32"/>
    </row>
    <row r="74" spans="1:26" x14ac:dyDescent="0.3">
      <c r="A74" s="32">
        <v>7</v>
      </c>
      <c r="B74" s="35">
        <v>6.9</v>
      </c>
      <c r="C74" s="32"/>
      <c r="D74" s="32"/>
      <c r="E74" s="33">
        <v>23.85</v>
      </c>
      <c r="F74" s="32"/>
      <c r="G74" s="94"/>
      <c r="H74" s="94">
        <f t="shared" si="10"/>
        <v>6.7028208520984265</v>
      </c>
      <c r="I74" s="94"/>
      <c r="J74" s="94"/>
      <c r="K74" s="94">
        <f t="shared" si="12"/>
        <v>3.8879616367190742E-2</v>
      </c>
      <c r="L74" s="32"/>
      <c r="O74" s="32">
        <v>7</v>
      </c>
      <c r="P74" s="35">
        <v>6.9</v>
      </c>
      <c r="Q74" s="32"/>
      <c r="R74" s="32"/>
      <c r="S74" s="33">
        <v>23.96</v>
      </c>
      <c r="T74" s="32"/>
      <c r="U74" s="32"/>
      <c r="V74" s="94">
        <f t="shared" si="11"/>
        <v>6.5445896894743747</v>
      </c>
      <c r="W74" s="94"/>
      <c r="X74" s="94"/>
      <c r="Y74" s="94">
        <f t="shared" si="13"/>
        <v>0.12631648882792165</v>
      </c>
      <c r="Z74" s="32"/>
    </row>
    <row r="75" spans="1:26" x14ac:dyDescent="0.3">
      <c r="A75" s="32">
        <v>8</v>
      </c>
      <c r="B75" s="35">
        <v>6.2</v>
      </c>
      <c r="C75" s="32"/>
      <c r="D75" s="32"/>
      <c r="E75" s="33">
        <v>24.34</v>
      </c>
      <c r="F75" s="32"/>
      <c r="G75" s="94"/>
      <c r="H75" s="94">
        <f t="shared" si="10"/>
        <v>6.2754052158989566</v>
      </c>
      <c r="I75" s="94"/>
      <c r="J75" s="94"/>
      <c r="K75" s="94">
        <f t="shared" si="12"/>
        <v>5.685946584768232E-3</v>
      </c>
      <c r="L75" s="32"/>
      <c r="O75" s="32">
        <v>8</v>
      </c>
      <c r="P75" s="35">
        <v>6.2</v>
      </c>
      <c r="Q75" s="32"/>
      <c r="R75" s="32"/>
      <c r="S75" s="33">
        <v>24.29</v>
      </c>
      <c r="T75" s="32"/>
      <c r="U75" s="32"/>
      <c r="V75" s="94">
        <f t="shared" si="11"/>
        <v>6.2611255930857936</v>
      </c>
      <c r="W75" s="94"/>
      <c r="X75" s="94"/>
      <c r="Y75" s="94">
        <f t="shared" si="13"/>
        <v>3.7363381300900013E-3</v>
      </c>
      <c r="Z75" s="32"/>
    </row>
    <row r="76" spans="1:26" x14ac:dyDescent="0.3">
      <c r="A76" s="32">
        <v>9</v>
      </c>
      <c r="B76" s="35">
        <v>5.9</v>
      </c>
      <c r="C76" s="32"/>
      <c r="D76" s="32"/>
      <c r="E76" s="33">
        <v>24.73</v>
      </c>
      <c r="F76" s="32"/>
      <c r="G76" s="94"/>
      <c r="H76" s="94">
        <f t="shared" si="10"/>
        <v>5.9352172605565165</v>
      </c>
      <c r="I76" s="94"/>
      <c r="J76" s="94"/>
      <c r="K76" s="94">
        <f t="shared" si="12"/>
        <v>1.2402554411055514E-3</v>
      </c>
      <c r="L76" s="32"/>
      <c r="O76" s="32">
        <v>9</v>
      </c>
      <c r="P76" s="35">
        <v>5.9</v>
      </c>
      <c r="Q76" s="32"/>
      <c r="R76" s="32"/>
      <c r="S76" s="33">
        <v>24.7</v>
      </c>
      <c r="T76" s="32"/>
      <c r="U76" s="32"/>
      <c r="V76" s="94">
        <f t="shared" si="11"/>
        <v>5.9089429278757422</v>
      </c>
      <c r="W76" s="94"/>
      <c r="X76" s="94"/>
      <c r="Y76" s="94">
        <f t="shared" si="13"/>
        <v>7.9975958990719781E-5</v>
      </c>
      <c r="Z76" s="32"/>
    </row>
    <row r="77" spans="1:26" x14ac:dyDescent="0.3">
      <c r="A77" s="32">
        <v>10</v>
      </c>
      <c r="B77" s="35">
        <v>7.3</v>
      </c>
      <c r="C77" s="32"/>
      <c r="D77" s="32"/>
      <c r="E77" s="33">
        <v>23.28</v>
      </c>
      <c r="F77" s="32"/>
      <c r="G77" s="94"/>
      <c r="H77" s="94">
        <f t="shared" si="10"/>
        <v>7.2000186329835252</v>
      </c>
      <c r="I77" s="94"/>
      <c r="J77" s="94"/>
      <c r="K77" s="94">
        <f>(H77-B77)^2</f>
        <v>9.9962737504830038E-3</v>
      </c>
      <c r="L77" s="32"/>
      <c r="O77" s="32">
        <v>10</v>
      </c>
      <c r="P77" s="35">
        <v>7.3</v>
      </c>
      <c r="Q77" s="32"/>
      <c r="R77" s="32"/>
      <c r="S77" s="33">
        <v>23.15</v>
      </c>
      <c r="T77" s="32"/>
      <c r="U77" s="32"/>
      <c r="V77" s="94">
        <f t="shared" si="11"/>
        <v>7.2403651987917996</v>
      </c>
      <c r="W77" s="94"/>
      <c r="X77" s="94"/>
      <c r="Y77" s="94">
        <f>(V77-P77)^2</f>
        <v>3.5563095151415554E-3</v>
      </c>
      <c r="Z77" s="32"/>
    </row>
    <row r="78" spans="1:26" x14ac:dyDescent="0.3">
      <c r="A78" s="32"/>
      <c r="B78" s="35"/>
      <c r="C78" s="32"/>
      <c r="D78" s="32"/>
      <c r="E78" s="34"/>
      <c r="F78" s="32"/>
      <c r="G78" s="32"/>
      <c r="H78" s="34"/>
      <c r="I78" s="32"/>
      <c r="J78" s="32"/>
      <c r="K78" s="33"/>
      <c r="L78" s="32"/>
      <c r="O78" s="32"/>
      <c r="P78" s="35"/>
      <c r="Q78" s="32"/>
      <c r="R78" s="32"/>
      <c r="S78" s="34"/>
      <c r="T78" s="32"/>
      <c r="U78" s="32"/>
      <c r="V78" s="94"/>
      <c r="W78" s="94"/>
      <c r="X78" s="94"/>
      <c r="Y78" s="94"/>
      <c r="Z78" s="32"/>
    </row>
    <row r="79" spans="1:26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3">
      <c r="A80" s="31" t="s">
        <v>102</v>
      </c>
      <c r="B80" s="32"/>
      <c r="C80" s="97">
        <v>-0.87227680857034973</v>
      </c>
      <c r="D80" s="32"/>
      <c r="E80" s="32"/>
      <c r="F80" s="32"/>
      <c r="G80" s="4" t="s">
        <v>104</v>
      </c>
      <c r="H80" s="5">
        <f>SQRT(SUM(K68:K77)/COUNT(K68:K77))</f>
        <v>0.15974147169072683</v>
      </c>
      <c r="I80" s="6" t="s">
        <v>93</v>
      </c>
      <c r="J80" s="32"/>
      <c r="K80" s="32"/>
      <c r="L80" s="32"/>
      <c r="O80" s="31" t="s">
        <v>102</v>
      </c>
      <c r="P80" s="32"/>
      <c r="Q80" s="97">
        <v>-0.8589821102684243</v>
      </c>
      <c r="R80" s="32"/>
      <c r="S80" s="32"/>
      <c r="T80" s="32"/>
      <c r="U80" s="4" t="s">
        <v>104</v>
      </c>
      <c r="V80" s="5">
        <f>SQRT(SUM(Y68:Y77)/COUNT(Y68:Y77))</f>
        <v>0.16125264425247693</v>
      </c>
      <c r="W80" s="6" t="s">
        <v>93</v>
      </c>
      <c r="X80" s="32"/>
      <c r="Y80" s="32"/>
      <c r="Z80" s="32"/>
    </row>
    <row r="81" spans="1:26" x14ac:dyDescent="0.3">
      <c r="A81" s="31" t="s">
        <v>105</v>
      </c>
      <c r="B81" s="32"/>
      <c r="C81" s="97">
        <v>27.506622736501267</v>
      </c>
      <c r="D81" s="32" t="s">
        <v>106</v>
      </c>
      <c r="E81" s="32"/>
      <c r="F81" s="32"/>
      <c r="G81" s="32"/>
      <c r="H81" s="32"/>
      <c r="I81" s="32"/>
      <c r="J81" s="32"/>
      <c r="K81" s="32"/>
      <c r="L81" s="32"/>
      <c r="O81" s="31" t="s">
        <v>105</v>
      </c>
      <c r="P81" s="32"/>
      <c r="Q81" s="97">
        <v>27.125801051505821</v>
      </c>
      <c r="R81" s="32" t="s">
        <v>106</v>
      </c>
      <c r="S81" s="32"/>
      <c r="T81" s="32"/>
      <c r="U81" s="32"/>
      <c r="V81" s="32"/>
      <c r="W81" s="32"/>
      <c r="X81" s="32"/>
      <c r="Y81" s="32"/>
      <c r="Z81" s="32"/>
    </row>
    <row r="82" spans="1:26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6" x14ac:dyDescent="0.3">
      <c r="A83" s="42" t="s">
        <v>252</v>
      </c>
      <c r="B83" s="42"/>
      <c r="C83" s="42" t="s">
        <v>153</v>
      </c>
      <c r="D83" s="42"/>
      <c r="E83" s="32"/>
      <c r="F83" s="32"/>
      <c r="G83" s="32"/>
      <c r="H83" s="32"/>
      <c r="I83" s="32"/>
      <c r="J83" s="32"/>
      <c r="K83" s="32"/>
      <c r="L83" s="32"/>
      <c r="O83" s="42" t="s">
        <v>252</v>
      </c>
      <c r="P83" s="42"/>
      <c r="Q83" s="42" t="s">
        <v>117</v>
      </c>
      <c r="R83" s="42" t="s">
        <v>136</v>
      </c>
      <c r="S83" s="32"/>
      <c r="T83" s="32"/>
      <c r="U83" s="32"/>
      <c r="V83" s="32"/>
      <c r="W83" s="32"/>
      <c r="X83" s="32"/>
      <c r="Y83" s="32"/>
      <c r="Z83" s="32"/>
    </row>
    <row r="85" spans="1:26" ht="16.8" x14ac:dyDescent="0.35">
      <c r="A85" s="24" t="s">
        <v>96</v>
      </c>
      <c r="B85" s="24" t="s">
        <v>97</v>
      </c>
      <c r="C85" s="24"/>
      <c r="D85" s="24"/>
      <c r="E85" s="24" t="s">
        <v>98</v>
      </c>
      <c r="F85" s="24"/>
      <c r="G85" s="24"/>
      <c r="H85" s="24" t="s">
        <v>99</v>
      </c>
      <c r="I85" s="24"/>
      <c r="J85" s="24"/>
      <c r="K85" s="24" t="s">
        <v>100</v>
      </c>
      <c r="L85" s="24"/>
      <c r="O85" s="24" t="s">
        <v>96</v>
      </c>
      <c r="P85" s="24" t="s">
        <v>97</v>
      </c>
      <c r="Q85" s="24"/>
      <c r="R85" s="24"/>
      <c r="S85" s="24" t="s">
        <v>98</v>
      </c>
      <c r="T85" s="24"/>
      <c r="U85" s="24"/>
      <c r="V85" s="24" t="s">
        <v>99</v>
      </c>
      <c r="W85" s="24"/>
      <c r="X85" s="24"/>
      <c r="Y85" s="24" t="s">
        <v>100</v>
      </c>
      <c r="Z85" s="24"/>
    </row>
    <row r="86" spans="1:26" x14ac:dyDescent="0.3">
      <c r="A86" s="25">
        <v>1</v>
      </c>
      <c r="B86" s="28">
        <v>8.3000000000000007</v>
      </c>
      <c r="C86" s="25"/>
      <c r="D86" s="25"/>
      <c r="E86" s="26">
        <v>22.07</v>
      </c>
      <c r="F86" s="25"/>
      <c r="G86" s="25"/>
      <c r="H86" s="92">
        <f>($C$98)*(E86)+$C$99</f>
        <v>8.1106129927260611</v>
      </c>
      <c r="I86" s="92"/>
      <c r="J86" s="92"/>
      <c r="K86" s="92">
        <f>(H86-B86)^2</f>
        <v>3.5867438524179271E-2</v>
      </c>
      <c r="L86" s="25"/>
      <c r="O86" s="25">
        <v>1</v>
      </c>
      <c r="P86" s="28">
        <v>8.3000000000000007</v>
      </c>
      <c r="Q86" s="25"/>
      <c r="R86" s="25"/>
      <c r="S86" s="26">
        <v>21.78</v>
      </c>
      <c r="T86" s="25"/>
      <c r="U86" s="25"/>
      <c r="V86" s="92">
        <f>($Q$98)*(S86)+$Q$99</f>
        <v>8.2812608049551848</v>
      </c>
      <c r="W86" s="92"/>
      <c r="X86" s="92"/>
      <c r="Y86" s="92">
        <f>(V86-P86)^2</f>
        <v>3.5115743092765337E-4</v>
      </c>
      <c r="Z86" s="25"/>
    </row>
    <row r="87" spans="1:26" x14ac:dyDescent="0.3">
      <c r="A87" s="25">
        <v>2</v>
      </c>
      <c r="B87" s="28">
        <v>6</v>
      </c>
      <c r="C87" s="25"/>
      <c r="D87" s="25"/>
      <c r="E87" s="26">
        <v>24.39</v>
      </c>
      <c r="F87" s="25"/>
      <c r="G87" s="25"/>
      <c r="H87" s="92">
        <f t="shared" ref="H87:H95" si="14">($C$98)*(E87)+$C$99</f>
        <v>6.1146716858424384</v>
      </c>
      <c r="I87" s="92"/>
      <c r="J87" s="92"/>
      <c r="K87" s="92">
        <f>(H87-B87)^2</f>
        <v>1.314959553394688E-2</v>
      </c>
      <c r="L87" s="25"/>
      <c r="O87" s="25">
        <v>2</v>
      </c>
      <c r="P87" s="28">
        <v>6</v>
      </c>
      <c r="Q87" s="25"/>
      <c r="R87" s="25"/>
      <c r="S87" s="26">
        <v>24.24</v>
      </c>
      <c r="T87" s="25"/>
      <c r="U87" s="25"/>
      <c r="V87" s="92">
        <f t="shared" ref="V87:V95" si="15">($Q$98)*(S87)+$Q$99</f>
        <v>6.1998403778524853</v>
      </c>
      <c r="W87" s="92"/>
      <c r="X87" s="92"/>
      <c r="Y87" s="92">
        <f>(V87-P87)^2</f>
        <v>3.9936176620224105E-2</v>
      </c>
      <c r="Z87" s="25"/>
    </row>
    <row r="88" spans="1:26" x14ac:dyDescent="0.3">
      <c r="A88" s="25">
        <v>3</v>
      </c>
      <c r="B88" s="28">
        <v>5.4</v>
      </c>
      <c r="C88" s="25"/>
      <c r="D88" s="25"/>
      <c r="E88" s="26">
        <v>25.33</v>
      </c>
      <c r="F88" s="25"/>
      <c r="G88" s="25"/>
      <c r="H88" s="92">
        <f t="shared" si="14"/>
        <v>5.3059713287430412</v>
      </c>
      <c r="I88" s="92"/>
      <c r="J88" s="92"/>
      <c r="K88" s="92">
        <f t="shared" ref="K88:K94" si="16">(H88-B88)^2</f>
        <v>8.8413910183492914E-3</v>
      </c>
      <c r="L88" s="25"/>
      <c r="O88" s="25">
        <v>3</v>
      </c>
      <c r="P88" s="28">
        <v>5.4</v>
      </c>
      <c r="Q88" s="25"/>
      <c r="R88" s="25"/>
      <c r="S88" s="26">
        <v>25.28</v>
      </c>
      <c r="T88" s="25"/>
      <c r="U88" s="25"/>
      <c r="V88" s="92">
        <f t="shared" si="15"/>
        <v>5.3198902785895541</v>
      </c>
      <c r="W88" s="92"/>
      <c r="X88" s="92"/>
      <c r="Y88" s="92">
        <f t="shared" ref="Y88:Y94" si="17">(V88-P88)^2</f>
        <v>6.4175674644593112E-3</v>
      </c>
      <c r="Z88" s="25"/>
    </row>
    <row r="89" spans="1:26" x14ac:dyDescent="0.3">
      <c r="A89" s="25">
        <v>4</v>
      </c>
      <c r="B89" s="28">
        <v>6.8</v>
      </c>
      <c r="C89" s="25"/>
      <c r="D89" s="25"/>
      <c r="E89" s="26">
        <v>23.37</v>
      </c>
      <c r="F89" s="25"/>
      <c r="G89" s="25"/>
      <c r="H89" s="92">
        <f t="shared" si="14"/>
        <v>6.9921976052481689</v>
      </c>
      <c r="I89" s="92"/>
      <c r="J89" s="92"/>
      <c r="K89" s="92">
        <f t="shared" si="16"/>
        <v>3.6939919463131035E-2</v>
      </c>
      <c r="L89" s="25"/>
      <c r="O89" s="25">
        <v>4</v>
      </c>
      <c r="P89" s="28">
        <v>6.8</v>
      </c>
      <c r="Q89" s="25"/>
      <c r="R89" s="25"/>
      <c r="S89" s="26">
        <v>23.33</v>
      </c>
      <c r="T89" s="25"/>
      <c r="U89" s="25"/>
      <c r="V89" s="92">
        <f t="shared" si="15"/>
        <v>6.9697967147075488</v>
      </c>
      <c r="W89" s="92"/>
      <c r="X89" s="92"/>
      <c r="Y89" s="92">
        <f t="shared" si="17"/>
        <v>2.8830924325476778E-2</v>
      </c>
      <c r="Z89" s="25"/>
    </row>
    <row r="90" spans="1:26" x14ac:dyDescent="0.3">
      <c r="A90" s="25">
        <v>5</v>
      </c>
      <c r="B90" s="28">
        <v>12.4</v>
      </c>
      <c r="C90" s="25"/>
      <c r="D90" s="25"/>
      <c r="E90" s="26">
        <v>17.21</v>
      </c>
      <c r="F90" s="25"/>
      <c r="G90" s="25"/>
      <c r="H90" s="92">
        <f t="shared" si="14"/>
        <v>12.291765902835715</v>
      </c>
      <c r="I90" s="92"/>
      <c r="J90" s="92"/>
      <c r="K90" s="92">
        <f t="shared" si="16"/>
        <v>1.1714619788967887E-2</v>
      </c>
      <c r="L90" s="25"/>
      <c r="O90" s="25">
        <v>5</v>
      </c>
      <c r="P90" s="28">
        <v>12.4</v>
      </c>
      <c r="Q90" s="25"/>
      <c r="R90" s="25"/>
      <c r="S90" s="26">
        <v>17.03</v>
      </c>
      <c r="T90" s="25"/>
      <c r="U90" s="25"/>
      <c r="V90" s="92">
        <f t="shared" si="15"/>
        <v>12.300263662165678</v>
      </c>
      <c r="W90" s="92"/>
      <c r="X90" s="92"/>
      <c r="Y90" s="92">
        <f t="shared" si="17"/>
        <v>9.9473370846020776E-3</v>
      </c>
      <c r="Z90" s="25"/>
    </row>
    <row r="91" spans="1:26" x14ac:dyDescent="0.3">
      <c r="A91" s="25">
        <v>6</v>
      </c>
      <c r="B91" s="28">
        <v>9.6</v>
      </c>
      <c r="C91" s="25"/>
      <c r="D91" s="25"/>
      <c r="E91" s="26">
        <v>20.02</v>
      </c>
      <c r="F91" s="25"/>
      <c r="G91" s="25"/>
      <c r="H91" s="92">
        <f t="shared" si="14"/>
        <v>9.8742680268258134</v>
      </c>
      <c r="I91" s="92"/>
      <c r="J91" s="92"/>
      <c r="K91" s="92">
        <f t="shared" si="16"/>
        <v>7.522295053892529E-2</v>
      </c>
      <c r="L91" s="25"/>
      <c r="O91" s="25">
        <v>6</v>
      </c>
      <c r="P91" s="28">
        <v>9.6</v>
      </c>
      <c r="Q91" s="25"/>
      <c r="R91" s="25"/>
      <c r="S91" s="26">
        <v>20.010000000000002</v>
      </c>
      <c r="T91" s="25"/>
      <c r="U91" s="25"/>
      <c r="V91" s="92">
        <f t="shared" si="15"/>
        <v>9.7788681854315165</v>
      </c>
      <c r="W91" s="92"/>
      <c r="X91" s="92"/>
      <c r="Y91" s="92">
        <f t="shared" si="17"/>
        <v>3.1993827759563491E-2</v>
      </c>
      <c r="Z91" s="25"/>
    </row>
    <row r="92" spans="1:26" x14ac:dyDescent="0.3">
      <c r="A92" s="25">
        <v>7</v>
      </c>
      <c r="B92" s="28">
        <v>6.9</v>
      </c>
      <c r="C92" s="25"/>
      <c r="D92" s="25"/>
      <c r="E92" s="26">
        <v>23.71</v>
      </c>
      <c r="F92" s="25"/>
      <c r="G92" s="25"/>
      <c r="H92" s="92">
        <f t="shared" si="14"/>
        <v>6.6996889654462599</v>
      </c>
      <c r="I92" s="92"/>
      <c r="J92" s="92"/>
      <c r="K92" s="92">
        <f t="shared" si="16"/>
        <v>4.0124510563989794E-2</v>
      </c>
      <c r="L92" s="25"/>
      <c r="O92" s="25">
        <v>7</v>
      </c>
      <c r="P92" s="28">
        <v>6.9</v>
      </c>
      <c r="Q92" s="25"/>
      <c r="R92" s="25"/>
      <c r="S92" s="26">
        <v>23.84</v>
      </c>
      <c r="T92" s="25"/>
      <c r="U92" s="25"/>
      <c r="V92" s="92">
        <f t="shared" si="15"/>
        <v>6.538282723722844</v>
      </c>
      <c r="W92" s="92"/>
      <c r="X92" s="92"/>
      <c r="Y92" s="92">
        <f t="shared" si="17"/>
        <v>0.13083938795736463</v>
      </c>
      <c r="Z92" s="25"/>
    </row>
    <row r="93" spans="1:26" x14ac:dyDescent="0.3">
      <c r="A93" s="25">
        <v>8</v>
      </c>
      <c r="B93" s="28">
        <v>6.2</v>
      </c>
      <c r="C93" s="25"/>
      <c r="D93" s="25"/>
      <c r="E93" s="26">
        <v>24.2</v>
      </c>
      <c r="F93" s="25"/>
      <c r="G93" s="25"/>
      <c r="H93" s="92">
        <f t="shared" si="14"/>
        <v>6.2781323963199789</v>
      </c>
      <c r="I93" s="92"/>
      <c r="J93" s="92"/>
      <c r="K93" s="92">
        <f t="shared" si="16"/>
        <v>6.1046713547022215E-3</v>
      </c>
      <c r="L93" s="25"/>
      <c r="O93" s="25">
        <v>8</v>
      </c>
      <c r="P93" s="28">
        <v>6.2</v>
      </c>
      <c r="Q93" s="25"/>
      <c r="R93" s="25"/>
      <c r="S93" s="26">
        <v>24.17</v>
      </c>
      <c r="T93" s="25"/>
      <c r="U93" s="25"/>
      <c r="V93" s="92">
        <f t="shared" si="15"/>
        <v>6.2590677883797952</v>
      </c>
      <c r="W93" s="92"/>
      <c r="X93" s="92"/>
      <c r="Y93" s="92">
        <f t="shared" si="17"/>
        <v>3.4890036240802433E-3</v>
      </c>
      <c r="Z93" s="25"/>
    </row>
    <row r="94" spans="1:26" x14ac:dyDescent="0.3">
      <c r="A94" s="25">
        <v>9</v>
      </c>
      <c r="B94" s="28">
        <v>5.9</v>
      </c>
      <c r="C94" s="25"/>
      <c r="D94" s="25"/>
      <c r="E94" s="26">
        <v>24.59</v>
      </c>
      <c r="F94" s="25"/>
      <c r="G94" s="25"/>
      <c r="H94" s="92">
        <f t="shared" si="14"/>
        <v>5.9426077800766102</v>
      </c>
      <c r="I94" s="92"/>
      <c r="J94" s="92"/>
      <c r="K94" s="92">
        <f t="shared" si="16"/>
        <v>1.8154229230567481E-3</v>
      </c>
      <c r="L94" s="25"/>
      <c r="O94" s="25">
        <v>9</v>
      </c>
      <c r="P94" s="28">
        <v>5.9</v>
      </c>
      <c r="Q94" s="25"/>
      <c r="R94" s="25"/>
      <c r="S94" s="26">
        <v>24.57</v>
      </c>
      <c r="T94" s="25"/>
      <c r="U94" s="25"/>
      <c r="V94" s="92">
        <f t="shared" si="15"/>
        <v>5.92062544250944</v>
      </c>
      <c r="W94" s="92"/>
      <c r="X94" s="92"/>
      <c r="Y94" s="92">
        <f t="shared" si="17"/>
        <v>4.254088787102002E-4</v>
      </c>
      <c r="Z94" s="25"/>
    </row>
    <row r="95" spans="1:26" x14ac:dyDescent="0.3">
      <c r="A95" s="25">
        <v>10</v>
      </c>
      <c r="B95" s="28">
        <v>7.3</v>
      </c>
      <c r="C95" s="25"/>
      <c r="D95" s="25"/>
      <c r="E95" s="26">
        <v>23.14</v>
      </c>
      <c r="F95" s="25"/>
      <c r="G95" s="25"/>
      <c r="H95" s="92">
        <f t="shared" si="14"/>
        <v>7.1900710968788744</v>
      </c>
      <c r="I95" s="92"/>
      <c r="J95" s="92"/>
      <c r="K95" s="92">
        <f>(H95-B95)^2</f>
        <v>1.2084363741413789E-2</v>
      </c>
      <c r="L95" s="25"/>
      <c r="O95" s="25">
        <v>10</v>
      </c>
      <c r="P95" s="28">
        <v>7.3</v>
      </c>
      <c r="Q95" s="25"/>
      <c r="R95" s="25"/>
      <c r="S95" s="26">
        <v>23.02</v>
      </c>
      <c r="T95" s="25"/>
      <c r="U95" s="25"/>
      <c r="V95" s="92">
        <f t="shared" si="15"/>
        <v>7.232089532757076</v>
      </c>
      <c r="W95" s="92"/>
      <c r="X95" s="92"/>
      <c r="Y95" s="92">
        <f>(V95-P95)^2</f>
        <v>4.6118315611522291E-3</v>
      </c>
      <c r="Z95" s="25"/>
    </row>
    <row r="96" spans="1:26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4" t="s">
        <v>102</v>
      </c>
      <c r="B98" s="24"/>
      <c r="C98" s="96">
        <v>-0.8603195288291472</v>
      </c>
      <c r="D98" s="25"/>
      <c r="E98" s="25"/>
      <c r="F98" s="25"/>
      <c r="G98" s="4" t="s">
        <v>104</v>
      </c>
      <c r="H98" s="5">
        <f>SQRT(SUM(K86:K95)/COUNT(K86:K95))</f>
        <v>0.15552005769374644</v>
      </c>
      <c r="I98" s="6" t="s">
        <v>93</v>
      </c>
      <c r="J98" s="25"/>
      <c r="K98" s="25"/>
      <c r="L98" s="25"/>
      <c r="O98" s="24" t="s">
        <v>102</v>
      </c>
      <c r="P98" s="24"/>
      <c r="Q98" s="96">
        <v>-0.84610586467589377</v>
      </c>
      <c r="R98" s="25"/>
      <c r="S98" s="25"/>
      <c r="T98" s="25"/>
      <c r="U98" s="4" t="s">
        <v>104</v>
      </c>
      <c r="V98" s="5">
        <f>SQRT(SUM(Y86:Y95)/COUNT(Y86:Y95))</f>
        <v>0.16026310327288709</v>
      </c>
      <c r="W98" s="6" t="s">
        <v>93</v>
      </c>
      <c r="X98" s="25"/>
      <c r="Y98" s="25"/>
      <c r="Z98" s="25"/>
    </row>
    <row r="99" spans="1:26" x14ac:dyDescent="0.3">
      <c r="A99" s="24" t="s">
        <v>105</v>
      </c>
      <c r="B99" s="24"/>
      <c r="C99" s="96">
        <v>27.09786499398534</v>
      </c>
      <c r="D99" s="25" t="s">
        <v>106</v>
      </c>
      <c r="E99" s="25"/>
      <c r="F99" s="25"/>
      <c r="G99" s="25"/>
      <c r="H99" s="25"/>
      <c r="I99" s="25"/>
      <c r="J99" s="25"/>
      <c r="K99" s="25"/>
      <c r="L99" s="25"/>
      <c r="O99" s="24" t="s">
        <v>105</v>
      </c>
      <c r="P99" s="24"/>
      <c r="Q99" s="96">
        <v>26.709446537596151</v>
      </c>
      <c r="R99" s="25" t="s">
        <v>106</v>
      </c>
      <c r="S99" s="25"/>
      <c r="T99" s="25"/>
      <c r="U99" s="25"/>
      <c r="V99" s="25"/>
      <c r="W99" s="25"/>
      <c r="X99" s="25"/>
      <c r="Y99" s="25"/>
      <c r="Z99" s="25"/>
    </row>
    <row r="100" spans="1:26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6" x14ac:dyDescent="0.3">
      <c r="A101" s="43" t="s">
        <v>253</v>
      </c>
      <c r="B101" s="43"/>
      <c r="C101" s="43" t="s">
        <v>153</v>
      </c>
      <c r="D101" s="43"/>
      <c r="E101" s="25"/>
      <c r="F101" s="25"/>
      <c r="G101" s="25"/>
      <c r="H101" s="25"/>
      <c r="I101" s="25"/>
      <c r="J101" s="25"/>
      <c r="K101" s="25"/>
      <c r="L101" s="25"/>
      <c r="O101" s="43" t="s">
        <v>253</v>
      </c>
      <c r="P101" s="43"/>
      <c r="Q101" s="43" t="s">
        <v>117</v>
      </c>
      <c r="R101" s="43" t="s">
        <v>136</v>
      </c>
      <c r="S101" s="25"/>
      <c r="T101" s="25"/>
      <c r="U101" s="25"/>
      <c r="V101" s="25"/>
      <c r="W101" s="25"/>
      <c r="X101" s="25"/>
      <c r="Y101" s="25"/>
      <c r="Z101" s="25"/>
    </row>
    <row r="103" spans="1:26" ht="16.8" x14ac:dyDescent="0.35">
      <c r="A103" s="91" t="s">
        <v>96</v>
      </c>
      <c r="B103" s="91" t="s">
        <v>97</v>
      </c>
      <c r="C103" s="91"/>
      <c r="D103" s="91"/>
      <c r="E103" s="91" t="s">
        <v>98</v>
      </c>
      <c r="F103" s="91"/>
      <c r="G103" s="91"/>
      <c r="H103" s="91" t="s">
        <v>99</v>
      </c>
      <c r="I103" s="91"/>
      <c r="J103" s="91"/>
      <c r="K103" s="91" t="s">
        <v>100</v>
      </c>
      <c r="L103" s="91"/>
      <c r="O103" s="91" t="s">
        <v>96</v>
      </c>
      <c r="P103" s="91" t="s">
        <v>97</v>
      </c>
      <c r="Q103" s="91"/>
      <c r="R103" s="91"/>
      <c r="S103" s="91" t="s">
        <v>98</v>
      </c>
      <c r="T103" s="91"/>
      <c r="U103" s="91"/>
      <c r="V103" s="91" t="s">
        <v>99</v>
      </c>
      <c r="W103" s="91"/>
      <c r="X103" s="91"/>
      <c r="Y103" s="91" t="s">
        <v>100</v>
      </c>
      <c r="Z103" s="91"/>
    </row>
    <row r="104" spans="1:26" x14ac:dyDescent="0.3">
      <c r="A104" s="30">
        <v>1</v>
      </c>
      <c r="B104" s="99">
        <v>8.3000000000000007</v>
      </c>
      <c r="C104" s="30"/>
      <c r="D104" s="30"/>
      <c r="E104" s="90">
        <v>21.58</v>
      </c>
      <c r="F104" s="30"/>
      <c r="G104" s="30"/>
      <c r="H104" s="93">
        <f>($C$116)*(E104)+$C$117</f>
        <v>7.8923593734242559</v>
      </c>
      <c r="I104" s="93"/>
      <c r="J104" s="93"/>
      <c r="K104" s="93">
        <f>(H104-B104)^2</f>
        <v>0.16617088043506587</v>
      </c>
      <c r="L104" s="30"/>
      <c r="O104" s="30">
        <v>1</v>
      </c>
      <c r="P104" s="99">
        <v>8.3000000000000007</v>
      </c>
      <c r="Q104" s="30"/>
      <c r="R104" s="30"/>
      <c r="S104" s="90">
        <v>21.27</v>
      </c>
      <c r="T104" s="30"/>
      <c r="U104" s="30"/>
      <c r="V104" s="93">
        <f>($Q$116)*(S104)+$Q$117</f>
        <v>8.0560278317379375</v>
      </c>
      <c r="W104" s="93"/>
      <c r="X104" s="93"/>
      <c r="Y104" s="93">
        <f>(V104-P104)^2</f>
        <v>5.9522418886492505E-2</v>
      </c>
      <c r="Z104" s="30"/>
    </row>
    <row r="105" spans="1:26" x14ac:dyDescent="0.3">
      <c r="A105" s="30">
        <v>2</v>
      </c>
      <c r="B105" s="99">
        <v>6</v>
      </c>
      <c r="C105" s="30"/>
      <c r="D105" s="30"/>
      <c r="E105" s="90">
        <v>23.85</v>
      </c>
      <c r="F105" s="30"/>
      <c r="G105" s="30"/>
      <c r="H105" s="93">
        <f t="shared" ref="H105:H113" si="18">($C$116)*(E105)+$C$117</f>
        <v>6.1873330754673965</v>
      </c>
      <c r="I105" s="93"/>
      <c r="J105" s="93"/>
      <c r="K105" s="93">
        <f>(H105-B105)^2</f>
        <v>3.5093681164073284E-2</v>
      </c>
      <c r="L105" s="30"/>
      <c r="O105" s="30">
        <v>2</v>
      </c>
      <c r="P105" s="99">
        <v>6</v>
      </c>
      <c r="Q105" s="30"/>
      <c r="R105" s="30"/>
      <c r="S105" s="90">
        <v>23.69</v>
      </c>
      <c r="T105" s="30"/>
      <c r="U105" s="30"/>
      <c r="V105" s="93">
        <f t="shared" ref="V105:V113" si="19">($Q$116)*(S105)+$Q$117</f>
        <v>6.2665707671121531</v>
      </c>
      <c r="W105" s="93"/>
      <c r="X105" s="93"/>
      <c r="Y105" s="93">
        <f>(V105-P105)^2</f>
        <v>7.105997387876177E-2</v>
      </c>
      <c r="Z105" s="30"/>
    </row>
    <row r="106" spans="1:26" x14ac:dyDescent="0.3">
      <c r="A106" s="30">
        <v>3</v>
      </c>
      <c r="B106" s="99">
        <v>5.4</v>
      </c>
      <c r="C106" s="30"/>
      <c r="D106" s="30"/>
      <c r="E106" s="90">
        <v>24.77</v>
      </c>
      <c r="F106" s="30"/>
      <c r="G106" s="30"/>
      <c r="H106" s="93">
        <f t="shared" si="18"/>
        <v>5.4963092014055874</v>
      </c>
      <c r="I106" s="93"/>
      <c r="J106" s="93"/>
      <c r="K106" s="93">
        <f t="shared" ref="K106:K112" si="20">(H106-B106)^2</f>
        <v>9.2754622753819359E-3</v>
      </c>
      <c r="L106" s="30"/>
      <c r="O106" s="30">
        <v>3</v>
      </c>
      <c r="P106" s="99">
        <v>5.4</v>
      </c>
      <c r="Q106" s="30"/>
      <c r="R106" s="30"/>
      <c r="S106" s="90">
        <v>24.72</v>
      </c>
      <c r="T106" s="30"/>
      <c r="U106" s="30"/>
      <c r="V106" s="93">
        <f t="shared" si="19"/>
        <v>5.5049423470441567</v>
      </c>
      <c r="W106" s="93"/>
      <c r="X106" s="93"/>
      <c r="Y106" s="93">
        <f t="shared" ref="Y106:Y112" si="21">(V106-P106)^2</f>
        <v>1.101289620313616E-2</v>
      </c>
      <c r="Z106" s="30"/>
    </row>
    <row r="107" spans="1:26" x14ac:dyDescent="0.3">
      <c r="A107" s="30">
        <v>4</v>
      </c>
      <c r="B107" s="99">
        <v>6.8</v>
      </c>
      <c r="C107" s="30"/>
      <c r="D107" s="30"/>
      <c r="E107" s="90">
        <v>22.78</v>
      </c>
      <c r="F107" s="30"/>
      <c r="G107" s="30"/>
      <c r="H107" s="93">
        <f t="shared" si="18"/>
        <v>6.9910238855175457</v>
      </c>
      <c r="I107" s="93"/>
      <c r="J107" s="93"/>
      <c r="K107" s="93">
        <f t="shared" si="20"/>
        <v>3.6490124838220485E-2</v>
      </c>
      <c r="L107" s="30"/>
      <c r="O107" s="30">
        <v>4</v>
      </c>
      <c r="P107" s="99">
        <v>6.8</v>
      </c>
      <c r="Q107" s="30"/>
      <c r="R107" s="30"/>
      <c r="S107" s="90">
        <v>22.75</v>
      </c>
      <c r="T107" s="30"/>
      <c r="U107" s="30"/>
      <c r="V107" s="93">
        <f t="shared" si="19"/>
        <v>6.9616491310577047</v>
      </c>
      <c r="W107" s="93"/>
      <c r="X107" s="93"/>
      <c r="Y107" s="93">
        <f t="shared" si="21"/>
        <v>2.6130441571711037E-2</v>
      </c>
      <c r="Z107" s="30"/>
    </row>
    <row r="108" spans="1:26" x14ac:dyDescent="0.3">
      <c r="A108" s="30">
        <v>5</v>
      </c>
      <c r="B108" s="99">
        <v>12.4</v>
      </c>
      <c r="C108" s="30"/>
      <c r="D108" s="30"/>
      <c r="E108" s="90">
        <v>15.3</v>
      </c>
      <c r="F108" s="30"/>
      <c r="G108" s="30"/>
      <c r="H108" s="93">
        <f t="shared" si="18"/>
        <v>12.609348426802697</v>
      </c>
      <c r="I108" s="93"/>
      <c r="J108" s="93"/>
      <c r="K108" s="93">
        <f t="shared" si="20"/>
        <v>4.3826763804764017E-2</v>
      </c>
      <c r="L108" s="30"/>
      <c r="O108" s="30">
        <v>5</v>
      </c>
      <c r="P108" s="99">
        <v>12.4</v>
      </c>
      <c r="Q108" s="30"/>
      <c r="R108" s="30"/>
      <c r="S108" s="90">
        <v>15.1</v>
      </c>
      <c r="T108" s="30"/>
      <c r="U108" s="30"/>
      <c r="V108" s="93">
        <f t="shared" si="19"/>
        <v>12.618403901465653</v>
      </c>
      <c r="W108" s="93"/>
      <c r="X108" s="93"/>
      <c r="Y108" s="93">
        <f t="shared" si="21"/>
        <v>4.7700264175418533E-2</v>
      </c>
      <c r="Z108" s="30"/>
    </row>
    <row r="109" spans="1:26" x14ac:dyDescent="0.3">
      <c r="A109" s="30">
        <v>6</v>
      </c>
      <c r="B109" s="99">
        <v>9.6</v>
      </c>
      <c r="C109" s="30"/>
      <c r="D109" s="30"/>
      <c r="E109" s="90">
        <v>19.489999999999998</v>
      </c>
      <c r="F109" s="30"/>
      <c r="G109" s="30"/>
      <c r="H109" s="93">
        <f t="shared" si="18"/>
        <v>9.4621853481951081</v>
      </c>
      <c r="I109" s="93"/>
      <c r="J109" s="93"/>
      <c r="K109" s="93">
        <f t="shared" si="20"/>
        <v>1.8992878252103482E-2</v>
      </c>
      <c r="L109" s="30"/>
      <c r="O109" s="30">
        <v>6</v>
      </c>
      <c r="P109" s="99">
        <v>9.6</v>
      </c>
      <c r="Q109" s="30"/>
      <c r="R109" s="30"/>
      <c r="S109" s="90">
        <v>19.5</v>
      </c>
      <c r="T109" s="30"/>
      <c r="U109" s="30"/>
      <c r="V109" s="93">
        <f t="shared" si="19"/>
        <v>9.3648456021460493</v>
      </c>
      <c r="W109" s="93"/>
      <c r="X109" s="93"/>
      <c r="Y109" s="93">
        <f t="shared" si="21"/>
        <v>5.529759083005395E-2</v>
      </c>
      <c r="Z109" s="30"/>
    </row>
    <row r="110" spans="1:26" x14ac:dyDescent="0.3">
      <c r="A110" s="30">
        <v>7</v>
      </c>
      <c r="B110" s="99">
        <v>6.9</v>
      </c>
      <c r="C110" s="30"/>
      <c r="D110" s="30"/>
      <c r="E110" s="90">
        <v>23.18</v>
      </c>
      <c r="F110" s="30"/>
      <c r="G110" s="30"/>
      <c r="H110" s="93">
        <f t="shared" si="18"/>
        <v>6.6905787228819769</v>
      </c>
      <c r="I110" s="93"/>
      <c r="J110" s="93"/>
      <c r="K110" s="93">
        <f t="shared" si="20"/>
        <v>4.3857271309743991E-2</v>
      </c>
      <c r="L110" s="30"/>
      <c r="O110" s="30">
        <v>7</v>
      </c>
      <c r="P110" s="99">
        <v>6.9</v>
      </c>
      <c r="Q110" s="30"/>
      <c r="R110" s="30"/>
      <c r="S110" s="90">
        <v>23.31</v>
      </c>
      <c r="T110" s="30"/>
      <c r="U110" s="30"/>
      <c r="V110" s="93">
        <f t="shared" si="19"/>
        <v>6.5475598929624859</v>
      </c>
      <c r="W110" s="93"/>
      <c r="X110" s="93"/>
      <c r="Y110" s="93">
        <f t="shared" si="21"/>
        <v>0.12421402904861467</v>
      </c>
      <c r="Z110" s="30"/>
    </row>
    <row r="111" spans="1:26" x14ac:dyDescent="0.3">
      <c r="A111" s="30">
        <v>8</v>
      </c>
      <c r="B111" s="99">
        <v>6.2</v>
      </c>
      <c r="C111" s="30"/>
      <c r="D111" s="30"/>
      <c r="E111" s="90">
        <v>23.65</v>
      </c>
      <c r="F111" s="30"/>
      <c r="G111" s="30"/>
      <c r="H111" s="93">
        <f t="shared" si="18"/>
        <v>6.337555656785181</v>
      </c>
      <c r="I111" s="93"/>
      <c r="J111" s="93"/>
      <c r="K111" s="93">
        <f t="shared" si="20"/>
        <v>1.8921558713602449E-2</v>
      </c>
      <c r="L111" s="30"/>
      <c r="O111" s="30">
        <v>8</v>
      </c>
      <c r="P111" s="99">
        <v>6.2</v>
      </c>
      <c r="Q111" s="30"/>
      <c r="R111" s="30"/>
      <c r="S111" s="90">
        <v>23.61</v>
      </c>
      <c r="T111" s="30"/>
      <c r="U111" s="30"/>
      <c r="V111" s="93">
        <f t="shared" si="19"/>
        <v>6.3257263725543282</v>
      </c>
      <c r="W111" s="93"/>
      <c r="X111" s="93"/>
      <c r="Y111" s="93">
        <f t="shared" si="21"/>
        <v>1.5807120755669694E-2</v>
      </c>
      <c r="Z111" s="30"/>
    </row>
    <row r="112" spans="1:26" x14ac:dyDescent="0.3">
      <c r="A112" s="30">
        <v>9</v>
      </c>
      <c r="B112" s="99">
        <v>5.9</v>
      </c>
      <c r="C112" s="30"/>
      <c r="D112" s="30"/>
      <c r="E112" s="90">
        <v>24.06</v>
      </c>
      <c r="F112" s="30"/>
      <c r="G112" s="30"/>
      <c r="H112" s="93">
        <f t="shared" si="18"/>
        <v>6.0295993650837225</v>
      </c>
      <c r="I112" s="93"/>
      <c r="J112" s="93"/>
      <c r="K112" s="93">
        <f t="shared" si="20"/>
        <v>1.6795995430103901E-2</v>
      </c>
      <c r="L112" s="30"/>
      <c r="O112" s="30">
        <v>9</v>
      </c>
      <c r="P112" s="99">
        <v>5.9</v>
      </c>
      <c r="Q112" s="30"/>
      <c r="R112" s="30"/>
      <c r="S112" s="90">
        <v>24.04</v>
      </c>
      <c r="T112" s="30"/>
      <c r="U112" s="30"/>
      <c r="V112" s="93">
        <f t="shared" si="19"/>
        <v>6.00776499330264</v>
      </c>
      <c r="W112" s="93"/>
      <c r="X112" s="93"/>
      <c r="Y112" s="93">
        <f t="shared" si="21"/>
        <v>1.1613293781517972E-2</v>
      </c>
      <c r="Z112" s="30"/>
    </row>
    <row r="113" spans="1:26" x14ac:dyDescent="0.3">
      <c r="A113" s="30">
        <v>10</v>
      </c>
      <c r="B113" s="99">
        <v>7.3</v>
      </c>
      <c r="C113" s="30"/>
      <c r="D113" s="30"/>
      <c r="E113" s="90">
        <v>22.63</v>
      </c>
      <c r="F113" s="30"/>
      <c r="G113" s="30"/>
      <c r="H113" s="93">
        <f t="shared" si="18"/>
        <v>7.1036908215058858</v>
      </c>
      <c r="I113" s="93"/>
      <c r="J113" s="93"/>
      <c r="K113" s="93">
        <f>(H113-B113)^2</f>
        <v>3.8537293561033914E-2</v>
      </c>
      <c r="L113" s="30"/>
      <c r="O113" s="30">
        <v>10</v>
      </c>
      <c r="P113" s="99">
        <v>7.3</v>
      </c>
      <c r="Q113" s="30"/>
      <c r="R113" s="30"/>
      <c r="S113" s="90">
        <v>22.5</v>
      </c>
      <c r="T113" s="30"/>
      <c r="U113" s="30"/>
      <c r="V113" s="93">
        <f t="shared" si="19"/>
        <v>7.1465103980645033</v>
      </c>
      <c r="W113" s="93"/>
      <c r="X113" s="93"/>
      <c r="Y113" s="93">
        <f>(V113-P113)^2</f>
        <v>2.3559057902317184E-2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99"/>
      <c r="Q114" s="30"/>
      <c r="R114" s="30"/>
      <c r="S114" s="30"/>
      <c r="T114" s="30"/>
      <c r="U114" s="30"/>
      <c r="V114" s="93"/>
      <c r="W114" s="93"/>
      <c r="X114" s="93"/>
      <c r="Y114" s="93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1" t="s">
        <v>102</v>
      </c>
      <c r="B116" s="91"/>
      <c r="C116" s="98">
        <v>-0.75111290658892416</v>
      </c>
      <c r="D116" s="30"/>
      <c r="E116" s="30"/>
      <c r="F116" s="30"/>
      <c r="G116" s="4" t="s">
        <v>104</v>
      </c>
      <c r="H116" s="5">
        <f>SQRT(SUM(K104:K113)/COUNT(K104:K113))</f>
        <v>0.20687240265054527</v>
      </c>
      <c r="I116" s="6" t="s">
        <v>93</v>
      </c>
      <c r="J116" s="30"/>
      <c r="K116" s="30"/>
      <c r="L116" s="30"/>
      <c r="O116" s="91" t="s">
        <v>102</v>
      </c>
      <c r="P116" s="91"/>
      <c r="Q116" s="98">
        <v>-0.73944506802718268</v>
      </c>
      <c r="R116" s="30"/>
      <c r="S116" s="30"/>
      <c r="T116" s="30"/>
      <c r="U116" s="4" t="s">
        <v>104</v>
      </c>
      <c r="V116" s="5">
        <f>SQRT(SUM(Y104:Y113)/COUNT(Y104:Y113))</f>
        <v>0.21116748969329854</v>
      </c>
      <c r="W116" s="6" t="s">
        <v>93</v>
      </c>
      <c r="X116" s="30"/>
      <c r="Y116" s="30"/>
      <c r="Z116" s="30"/>
    </row>
    <row r="117" spans="1:26" x14ac:dyDescent="0.3">
      <c r="A117" s="91" t="s">
        <v>105</v>
      </c>
      <c r="B117" s="91"/>
      <c r="C117" s="98">
        <v>24.101375897613238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1" t="s">
        <v>105</v>
      </c>
      <c r="P117" s="91"/>
      <c r="Q117" s="98">
        <v>23.784024428676112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4" t="s">
        <v>254</v>
      </c>
      <c r="B119" s="44"/>
      <c r="C119" s="44" t="s">
        <v>153</v>
      </c>
      <c r="D119" s="44"/>
      <c r="E119" s="30"/>
      <c r="F119" s="30"/>
      <c r="G119" s="30"/>
      <c r="H119" s="30"/>
      <c r="I119" s="30"/>
      <c r="J119" s="30"/>
      <c r="K119" s="30"/>
      <c r="L119" s="30"/>
      <c r="O119" s="44" t="s">
        <v>254</v>
      </c>
      <c r="P119" s="44"/>
      <c r="Q119" s="44" t="s">
        <v>117</v>
      </c>
      <c r="R119" s="44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97</v>
      </c>
      <c r="Q121" s="31"/>
      <c r="R121" s="31"/>
      <c r="S121" s="31" t="s">
        <v>98</v>
      </c>
      <c r="T121" s="31"/>
      <c r="U121" s="31"/>
      <c r="V121" s="31" t="s">
        <v>99</v>
      </c>
      <c r="W121" s="31"/>
      <c r="X121" s="31"/>
      <c r="Y121" s="31" t="s">
        <v>100</v>
      </c>
      <c r="Z121" s="31"/>
    </row>
    <row r="122" spans="1:26" x14ac:dyDescent="0.3">
      <c r="A122" s="32">
        <v>1</v>
      </c>
      <c r="B122" s="35">
        <v>8.3000000000000007</v>
      </c>
      <c r="C122" s="32"/>
      <c r="D122" s="32"/>
      <c r="E122" s="33">
        <v>20.47</v>
      </c>
      <c r="F122" s="32"/>
      <c r="G122" s="32"/>
      <c r="H122" s="94">
        <f>($C$134)*(E122)+$C$135</f>
        <v>7.4896371462379427</v>
      </c>
      <c r="I122" s="94"/>
      <c r="J122" s="94"/>
      <c r="K122" s="94">
        <f>(H122-B122)^2</f>
        <v>0.65668795475738651</v>
      </c>
      <c r="L122" s="32"/>
      <c r="O122" s="32">
        <v>1</v>
      </c>
      <c r="P122" s="35">
        <v>8.3000000000000007</v>
      </c>
      <c r="Q122" s="32"/>
      <c r="R122" s="32"/>
      <c r="S122" s="33">
        <v>19.7</v>
      </c>
      <c r="T122" s="32"/>
      <c r="U122" s="32"/>
      <c r="V122" s="94">
        <f>($Q$134)*(S122)+$Q$135</f>
        <v>7.8430769716711133</v>
      </c>
      <c r="W122" s="94"/>
      <c r="X122" s="94"/>
      <c r="Y122" s="94">
        <f>(V122-P122)^2</f>
        <v>0.20877865381724126</v>
      </c>
      <c r="Z122" s="32"/>
    </row>
    <row r="123" spans="1:26" x14ac:dyDescent="0.3">
      <c r="A123" s="32">
        <v>2</v>
      </c>
      <c r="B123" s="35">
        <v>6</v>
      </c>
      <c r="C123" s="32"/>
      <c r="D123" s="32"/>
      <c r="E123" s="33">
        <v>22.52</v>
      </c>
      <c r="F123" s="32"/>
      <c r="G123" s="32"/>
      <c r="H123" s="94">
        <f t="shared" ref="H123:H131" si="22">($C$134)*(E123)+$C$135</f>
        <v>6.4509859676906469</v>
      </c>
      <c r="I123" s="94"/>
      <c r="J123" s="94"/>
      <c r="K123" s="94">
        <f>(H123-B123)^2</f>
        <v>0.20338834305386921</v>
      </c>
      <c r="L123" s="32"/>
      <c r="O123" s="32">
        <v>2</v>
      </c>
      <c r="P123" s="35">
        <v>6</v>
      </c>
      <c r="Q123" s="32"/>
      <c r="R123" s="32"/>
      <c r="S123" s="33">
        <v>22.42</v>
      </c>
      <c r="T123" s="32"/>
      <c r="U123" s="32"/>
      <c r="V123" s="94">
        <f t="shared" ref="V123:V131" si="23">($Q$134)*(S123)+$Q$135</f>
        <v>6.4221549089500112</v>
      </c>
      <c r="W123" s="94"/>
      <c r="X123" s="94"/>
      <c r="Y123" s="94">
        <f>(V123-P123)^2</f>
        <v>0.17821476715059223</v>
      </c>
      <c r="Z123" s="32"/>
    </row>
    <row r="124" spans="1:26" x14ac:dyDescent="0.3">
      <c r="A124" s="32">
        <v>3</v>
      </c>
      <c r="B124" s="35">
        <v>5.4</v>
      </c>
      <c r="C124" s="32"/>
      <c r="D124" s="32"/>
      <c r="E124" s="33">
        <v>23.19</v>
      </c>
      <c r="F124" s="32"/>
      <c r="G124" s="32"/>
      <c r="H124" s="94">
        <f t="shared" si="22"/>
        <v>6.1115243629947003</v>
      </c>
      <c r="I124" s="94"/>
      <c r="J124" s="94"/>
      <c r="K124" s="94">
        <f t="shared" ref="K124:K130" si="24">(H124-B124)^2</f>
        <v>0.50626691913501343</v>
      </c>
      <c r="L124" s="32"/>
      <c r="O124" s="32">
        <v>3</v>
      </c>
      <c r="P124" s="35">
        <v>5.4</v>
      </c>
      <c r="Q124" s="32"/>
      <c r="R124" s="32"/>
      <c r="S124" s="33">
        <v>23.15</v>
      </c>
      <c r="T124" s="32"/>
      <c r="U124" s="32"/>
      <c r="V124" s="94">
        <f t="shared" si="23"/>
        <v>6.0408045024108947</v>
      </c>
      <c r="W124" s="94"/>
      <c r="X124" s="94"/>
      <c r="Y124" s="94">
        <f t="shared" ref="Y124:Y130" si="25">(V124-P124)^2</f>
        <v>0.41063041031007391</v>
      </c>
      <c r="Z124" s="32"/>
    </row>
    <row r="125" spans="1:26" x14ac:dyDescent="0.3">
      <c r="A125" s="32">
        <v>4</v>
      </c>
      <c r="B125" s="35">
        <v>6.8</v>
      </c>
      <c r="C125" s="32"/>
      <c r="D125" s="32"/>
      <c r="E125" s="33">
        <v>21.13</v>
      </c>
      <c r="F125" s="32"/>
      <c r="G125" s="32"/>
      <c r="H125" s="94">
        <f t="shared" si="22"/>
        <v>7.1552421326568627</v>
      </c>
      <c r="I125" s="94"/>
      <c r="J125" s="94"/>
      <c r="K125" s="94">
        <f t="shared" si="24"/>
        <v>0.12619697281459616</v>
      </c>
      <c r="L125" s="32"/>
      <c r="O125" s="32">
        <v>4</v>
      </c>
      <c r="P125" s="35">
        <v>6.8</v>
      </c>
      <c r="Q125" s="32"/>
      <c r="R125" s="32"/>
      <c r="S125" s="33">
        <v>21.1</v>
      </c>
      <c r="T125" s="32"/>
      <c r="U125" s="32"/>
      <c r="V125" s="94">
        <f t="shared" si="23"/>
        <v>7.1117200276234875</v>
      </c>
      <c r="W125" s="94"/>
      <c r="X125" s="94"/>
      <c r="Y125" s="94">
        <f t="shared" si="25"/>
        <v>9.716937562158795E-2</v>
      </c>
      <c r="Z125" s="32"/>
    </row>
    <row r="126" spans="1:26" x14ac:dyDescent="0.3">
      <c r="A126" s="32">
        <v>5</v>
      </c>
      <c r="B126" s="35">
        <v>12.4</v>
      </c>
      <c r="C126" s="32"/>
      <c r="D126" s="32"/>
      <c r="E126" s="33">
        <v>9.6999999999999993</v>
      </c>
      <c r="F126" s="32"/>
      <c r="G126" s="32"/>
      <c r="H126" s="94">
        <f t="shared" si="22"/>
        <v>12.946355776947396</v>
      </c>
      <c r="I126" s="94"/>
      <c r="J126" s="94"/>
      <c r="K126" s="94">
        <f t="shared" si="24"/>
        <v>0.29850463500379215</v>
      </c>
      <c r="L126" s="32"/>
      <c r="O126" s="32">
        <v>5</v>
      </c>
      <c r="P126" s="35">
        <v>12.4</v>
      </c>
      <c r="Q126" s="32"/>
      <c r="R126" s="32"/>
      <c r="S126" s="33">
        <v>9.9700000000000006</v>
      </c>
      <c r="T126" s="32"/>
      <c r="U126" s="32"/>
      <c r="V126" s="94">
        <f t="shared" si="23"/>
        <v>12.926007732802105</v>
      </c>
      <c r="W126" s="94"/>
      <c r="X126" s="94"/>
      <c r="Y126" s="94">
        <f t="shared" si="25"/>
        <v>0.2766841349676108</v>
      </c>
      <c r="Z126" s="32"/>
    </row>
    <row r="127" spans="1:26" x14ac:dyDescent="0.3">
      <c r="A127" s="32">
        <v>6</v>
      </c>
      <c r="B127" s="35">
        <v>9.6</v>
      </c>
      <c r="C127" s="32"/>
      <c r="D127" s="32"/>
      <c r="E127" s="33">
        <v>19.02</v>
      </c>
      <c r="F127" s="32"/>
      <c r="G127" s="32"/>
      <c r="H127" s="94">
        <f t="shared" si="22"/>
        <v>8.2242928578933476</v>
      </c>
      <c r="I127" s="94"/>
      <c r="J127" s="94"/>
      <c r="K127" s="94">
        <f t="shared" si="24"/>
        <v>1.892570140843252</v>
      </c>
      <c r="L127" s="32"/>
      <c r="O127" s="32">
        <v>6</v>
      </c>
      <c r="P127" s="35">
        <v>9.6</v>
      </c>
      <c r="Q127" s="32"/>
      <c r="R127" s="32"/>
      <c r="S127" s="33">
        <v>18.95</v>
      </c>
      <c r="T127" s="32"/>
      <c r="U127" s="32"/>
      <c r="V127" s="94">
        <f t="shared" si="23"/>
        <v>8.2348753345537684</v>
      </c>
      <c r="W127" s="94"/>
      <c r="X127" s="94"/>
      <c r="Y127" s="94">
        <f t="shared" si="25"/>
        <v>1.8635653522096847</v>
      </c>
      <c r="Z127" s="32"/>
    </row>
    <row r="128" spans="1:26" x14ac:dyDescent="0.3">
      <c r="A128" s="32">
        <v>7</v>
      </c>
      <c r="B128" s="35">
        <v>6.9</v>
      </c>
      <c r="C128" s="32"/>
      <c r="D128" s="32"/>
      <c r="E128" s="33">
        <v>22.04</v>
      </c>
      <c r="F128" s="32"/>
      <c r="G128" s="32"/>
      <c r="H128" s="94">
        <f t="shared" si="22"/>
        <v>6.6941823412041597</v>
      </c>
      <c r="I128" s="94"/>
      <c r="J128" s="94"/>
      <c r="K128" s="94">
        <f t="shared" si="24"/>
        <v>4.2360908672201096E-2</v>
      </c>
      <c r="L128" s="32"/>
      <c r="O128" s="32">
        <v>7</v>
      </c>
      <c r="P128" s="35">
        <v>6.9</v>
      </c>
      <c r="Q128" s="32"/>
      <c r="R128" s="32"/>
      <c r="S128" s="33">
        <v>22.16</v>
      </c>
      <c r="T128" s="32"/>
      <c r="U128" s="32"/>
      <c r="V128" s="94">
        <f t="shared" si="23"/>
        <v>6.5579783414159998</v>
      </c>
      <c r="W128" s="94"/>
      <c r="X128" s="94"/>
      <c r="Y128" s="94">
        <f t="shared" si="25"/>
        <v>0.11697881494055065</v>
      </c>
      <c r="Z128" s="32"/>
    </row>
    <row r="129" spans="1:26" x14ac:dyDescent="0.3">
      <c r="A129" s="32">
        <v>8</v>
      </c>
      <c r="B129" s="35">
        <v>6.2</v>
      </c>
      <c r="C129" s="32"/>
      <c r="D129" s="32"/>
      <c r="E129" s="33">
        <v>22.44</v>
      </c>
      <c r="F129" s="32"/>
      <c r="G129" s="32"/>
      <c r="H129" s="94">
        <f t="shared" si="22"/>
        <v>6.4915186966095639</v>
      </c>
      <c r="I129" s="94"/>
      <c r="J129" s="94"/>
      <c r="K129" s="94">
        <f t="shared" si="24"/>
        <v>8.4983150472938876E-2</v>
      </c>
      <c r="L129" s="32"/>
      <c r="O129" s="32">
        <v>8</v>
      </c>
      <c r="P129" s="35">
        <v>6.2</v>
      </c>
      <c r="Q129" s="32"/>
      <c r="R129" s="32"/>
      <c r="S129" s="33">
        <v>22.45</v>
      </c>
      <c r="T129" s="32"/>
      <c r="U129" s="32"/>
      <c r="V129" s="94">
        <f t="shared" si="23"/>
        <v>6.4064829744347058</v>
      </c>
      <c r="W129" s="94"/>
      <c r="X129" s="94"/>
      <c r="Y129" s="94">
        <f t="shared" si="25"/>
        <v>4.2635218731403308E-2</v>
      </c>
      <c r="Z129" s="32"/>
    </row>
    <row r="130" spans="1:26" x14ac:dyDescent="0.3">
      <c r="A130" s="32">
        <v>9</v>
      </c>
      <c r="B130" s="35">
        <v>5.9</v>
      </c>
      <c r="C130" s="32"/>
      <c r="D130" s="32"/>
      <c r="E130" s="33">
        <v>22.92</v>
      </c>
      <c r="F130" s="32"/>
      <c r="G130" s="32"/>
      <c r="H130" s="94">
        <f t="shared" si="22"/>
        <v>6.2483223230960512</v>
      </c>
      <c r="I130" s="94"/>
      <c r="J130" s="94"/>
      <c r="K130" s="94">
        <f t="shared" si="24"/>
        <v>0.12132844076702962</v>
      </c>
      <c r="L130" s="32"/>
      <c r="O130" s="32">
        <v>9</v>
      </c>
      <c r="P130" s="35">
        <v>5.9</v>
      </c>
      <c r="Q130" s="32"/>
      <c r="R130" s="32"/>
      <c r="S130" s="33">
        <v>22.86</v>
      </c>
      <c r="T130" s="32"/>
      <c r="U130" s="32"/>
      <c r="V130" s="94">
        <f t="shared" si="23"/>
        <v>6.1922998693921869</v>
      </c>
      <c r="W130" s="94"/>
      <c r="X130" s="94"/>
      <c r="Y130" s="94">
        <f t="shared" si="25"/>
        <v>8.5439213646689313E-2</v>
      </c>
      <c r="Z130" s="32"/>
    </row>
    <row r="131" spans="1:26" x14ac:dyDescent="0.3">
      <c r="A131" s="32">
        <v>10</v>
      </c>
      <c r="B131" s="35">
        <v>7.3</v>
      </c>
      <c r="C131" s="32"/>
      <c r="D131" s="32"/>
      <c r="E131" s="33">
        <v>21.46</v>
      </c>
      <c r="F131" s="32"/>
      <c r="G131" s="32"/>
      <c r="H131" s="94">
        <f t="shared" si="22"/>
        <v>6.9880446258663209</v>
      </c>
      <c r="I131" s="94"/>
      <c r="J131" s="94"/>
      <c r="K131" s="94">
        <f>(H131-B131)^2</f>
        <v>9.7316155450883582E-2</v>
      </c>
      <c r="L131" s="32"/>
      <c r="O131" s="32">
        <v>10</v>
      </c>
      <c r="P131" s="35">
        <v>7.3</v>
      </c>
      <c r="Q131" s="32"/>
      <c r="R131" s="32"/>
      <c r="S131" s="33">
        <v>21.19</v>
      </c>
      <c r="T131" s="32"/>
      <c r="U131" s="32"/>
      <c r="V131" s="94">
        <f t="shared" si="23"/>
        <v>7.0647042240775679</v>
      </c>
      <c r="W131" s="94"/>
      <c r="X131" s="94"/>
      <c r="Y131" s="94">
        <f>(V131-P131)^2</f>
        <v>5.536410216693928E-2</v>
      </c>
      <c r="Z131" s="32"/>
    </row>
    <row r="132" spans="1:26" x14ac:dyDescent="0.3">
      <c r="A132" s="32"/>
      <c r="B132" s="35"/>
      <c r="C132" s="32"/>
      <c r="D132" s="32"/>
      <c r="E132" s="34"/>
      <c r="F132" s="32"/>
      <c r="G132" s="32"/>
      <c r="H132" s="34"/>
      <c r="I132" s="32"/>
      <c r="J132" s="32"/>
      <c r="K132" s="33"/>
      <c r="L132" s="32"/>
      <c r="O132" s="32"/>
      <c r="P132" s="35"/>
      <c r="Q132" s="32"/>
      <c r="R132" s="32"/>
      <c r="S132" s="34"/>
      <c r="T132" s="32"/>
      <c r="U132" s="32"/>
      <c r="V132" s="34"/>
      <c r="W132" s="32"/>
      <c r="X132" s="32"/>
      <c r="Y132" s="33"/>
      <c r="Z132" s="32"/>
    </row>
    <row r="133" spans="1:26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3">
      <c r="A134" s="31" t="s">
        <v>102</v>
      </c>
      <c r="B134" s="32"/>
      <c r="C134" s="97">
        <v>-0.50665911148648579</v>
      </c>
      <c r="D134" s="32"/>
      <c r="E134" s="32"/>
      <c r="F134" s="32"/>
      <c r="G134" s="4" t="s">
        <v>104</v>
      </c>
      <c r="H134" s="5">
        <f>SQRT(SUM(K122:K131)/COUNT(K122:K131))</f>
        <v>0.63479158949776282</v>
      </c>
      <c r="I134" s="6" t="s">
        <v>93</v>
      </c>
      <c r="J134" s="32"/>
      <c r="K134" s="32"/>
      <c r="L134" s="32"/>
      <c r="O134" s="31" t="s">
        <v>102</v>
      </c>
      <c r="P134" s="32"/>
      <c r="Q134" s="97">
        <v>-0.52239781717687506</v>
      </c>
      <c r="R134" s="32"/>
      <c r="S134" s="32"/>
      <c r="T134" s="32"/>
      <c r="U134" s="4" t="s">
        <v>104</v>
      </c>
      <c r="V134" s="5">
        <f>SQRT(SUM(Y122:Y131)/COUNT(Y122:Y131))</f>
        <v>0.57753441833040331</v>
      </c>
      <c r="W134" s="6" t="s">
        <v>93</v>
      </c>
      <c r="X134" s="32"/>
      <c r="Y134" s="32"/>
      <c r="Z134" s="32"/>
    </row>
    <row r="135" spans="1:26" x14ac:dyDescent="0.3">
      <c r="A135" s="31" t="s">
        <v>105</v>
      </c>
      <c r="B135" s="32"/>
      <c r="C135" s="97">
        <v>17.860949158366306</v>
      </c>
      <c r="D135" s="32" t="s">
        <v>106</v>
      </c>
      <c r="E135" s="32"/>
      <c r="F135" s="32"/>
      <c r="G135" s="32"/>
      <c r="H135" s="32"/>
      <c r="I135" s="32"/>
      <c r="J135" s="32"/>
      <c r="K135" s="32"/>
      <c r="L135" s="32"/>
      <c r="O135" s="31" t="s">
        <v>105</v>
      </c>
      <c r="P135" s="32"/>
      <c r="Q135" s="97">
        <v>18.134313970055551</v>
      </c>
      <c r="R135" s="32" t="s">
        <v>106</v>
      </c>
      <c r="S135" s="32"/>
      <c r="T135" s="32"/>
      <c r="U135" s="32"/>
      <c r="V135" s="32"/>
      <c r="W135" s="32"/>
      <c r="X135" s="32"/>
      <c r="Y135" s="32"/>
      <c r="Z135" s="32"/>
    </row>
    <row r="136" spans="1:26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6" x14ac:dyDescent="0.3">
      <c r="A137" s="42" t="s">
        <v>255</v>
      </c>
      <c r="B137" s="42"/>
      <c r="C137" s="42" t="s">
        <v>153</v>
      </c>
      <c r="D137" s="42"/>
      <c r="E137" s="32"/>
      <c r="F137" s="32"/>
      <c r="G137" s="32"/>
      <c r="H137" s="32"/>
      <c r="I137" s="32"/>
      <c r="J137" s="32"/>
      <c r="K137" s="32"/>
      <c r="L137" s="32"/>
      <c r="O137" s="42" t="s">
        <v>255</v>
      </c>
      <c r="P137" s="42"/>
      <c r="Q137" s="42" t="s">
        <v>117</v>
      </c>
      <c r="R137" s="42" t="s">
        <v>136</v>
      </c>
      <c r="S137" s="32"/>
      <c r="T137" s="32"/>
      <c r="U137" s="32"/>
      <c r="V137" s="32"/>
      <c r="W137" s="32"/>
      <c r="X137" s="32"/>
      <c r="Y137" s="32"/>
      <c r="Z137" s="32"/>
    </row>
    <row r="139" spans="1:26" ht="16.8" x14ac:dyDescent="0.35">
      <c r="A139" s="24" t="s">
        <v>96</v>
      </c>
      <c r="B139" s="24" t="s">
        <v>97</v>
      </c>
      <c r="C139" s="24"/>
      <c r="D139" s="24"/>
      <c r="E139" s="24" t="s">
        <v>98</v>
      </c>
      <c r="F139" s="24"/>
      <c r="G139" s="24"/>
      <c r="H139" s="24" t="s">
        <v>99</v>
      </c>
      <c r="I139" s="24"/>
      <c r="J139" s="24"/>
      <c r="K139" s="24" t="s">
        <v>100</v>
      </c>
      <c r="L139" s="24"/>
      <c r="O139" s="24" t="s">
        <v>96</v>
      </c>
      <c r="P139" s="24" t="s">
        <v>97</v>
      </c>
      <c r="Q139" s="24"/>
      <c r="R139" s="24"/>
      <c r="S139" s="24" t="s">
        <v>98</v>
      </c>
      <c r="T139" s="24"/>
      <c r="U139" s="24"/>
      <c r="V139" s="24" t="s">
        <v>99</v>
      </c>
      <c r="W139" s="24"/>
      <c r="X139" s="24"/>
      <c r="Y139" s="24" t="s">
        <v>100</v>
      </c>
      <c r="Z139" s="24"/>
    </row>
    <row r="140" spans="1:26" x14ac:dyDescent="0.3">
      <c r="A140" s="25">
        <v>1</v>
      </c>
      <c r="B140" s="28">
        <v>8.3000000000000007</v>
      </c>
      <c r="C140" s="25"/>
      <c r="D140" s="25"/>
      <c r="E140" s="26">
        <v>19.420000000000002</v>
      </c>
      <c r="F140" s="25"/>
      <c r="G140" s="25"/>
      <c r="H140" s="92">
        <f>($C$152)*(E140)+$C$153</f>
        <v>7.6922974244605005</v>
      </c>
      <c r="I140" s="92"/>
      <c r="J140" s="92"/>
      <c r="K140" s="92">
        <f>(H140-B140)^2</f>
        <v>0.36930242031734201</v>
      </c>
      <c r="L140" s="25"/>
      <c r="O140" s="25">
        <v>1</v>
      </c>
      <c r="P140" s="28">
        <v>8.3000000000000007</v>
      </c>
      <c r="Q140" s="25"/>
      <c r="R140" s="25"/>
      <c r="S140" s="26">
        <v>18.29</v>
      </c>
      <c r="T140" s="25"/>
      <c r="U140" s="25"/>
      <c r="V140" s="92">
        <f>($Q$152)*(S140)+$Q$153</f>
        <v>8.4650075275089538</v>
      </c>
      <c r="W140" s="92"/>
      <c r="X140" s="92"/>
      <c r="Y140" s="92">
        <f>(V140-P140)^2</f>
        <v>2.722748413461791E-2</v>
      </c>
      <c r="Z140" s="25"/>
    </row>
    <row r="141" spans="1:26" x14ac:dyDescent="0.3">
      <c r="A141" s="25">
        <v>2</v>
      </c>
      <c r="B141" s="28">
        <v>6</v>
      </c>
      <c r="C141" s="25"/>
      <c r="D141" s="25"/>
      <c r="E141" s="26">
        <v>21.21</v>
      </c>
      <c r="F141" s="25"/>
      <c r="G141" s="25"/>
      <c r="H141" s="92">
        <f t="shared" ref="H141:H149" si="26">($C$152)*(E141)+$C$153</f>
        <v>6.3998299813420765</v>
      </c>
      <c r="I141" s="92"/>
      <c r="J141" s="92"/>
      <c r="K141" s="92">
        <f>(H141-B141)^2</f>
        <v>0.15986401398000522</v>
      </c>
      <c r="L141" s="25"/>
      <c r="O141" s="25">
        <v>2</v>
      </c>
      <c r="P141" s="28">
        <v>6</v>
      </c>
      <c r="Q141" s="25"/>
      <c r="R141" s="25"/>
      <c r="S141" s="26">
        <v>21.25</v>
      </c>
      <c r="T141" s="25"/>
      <c r="U141" s="25"/>
      <c r="V141" s="92">
        <f t="shared" ref="V141:V149" si="27">($Q$152)*(S141)+$Q$153</f>
        <v>6.2956890108825068</v>
      </c>
      <c r="W141" s="92"/>
      <c r="X141" s="92"/>
      <c r="Y141" s="92">
        <f>(V141-P141)^2</f>
        <v>8.7431991156675201E-2</v>
      </c>
      <c r="Z141" s="25"/>
    </row>
    <row r="142" spans="1:26" x14ac:dyDescent="0.3">
      <c r="A142" s="25">
        <v>3</v>
      </c>
      <c r="B142" s="28">
        <v>5.4</v>
      </c>
      <c r="C142" s="25"/>
      <c r="D142" s="25"/>
      <c r="E142" s="26">
        <v>21.97</v>
      </c>
      <c r="F142" s="25"/>
      <c r="G142" s="25"/>
      <c r="H142" s="92">
        <f t="shared" si="26"/>
        <v>5.8510728546549249</v>
      </c>
      <c r="I142" s="92"/>
      <c r="J142" s="92"/>
      <c r="K142" s="92">
        <f t="shared" ref="K142:K148" si="28">(H142-B142)^2</f>
        <v>0.20346672020654266</v>
      </c>
      <c r="L142" s="25"/>
      <c r="O142" s="25">
        <v>3</v>
      </c>
      <c r="P142" s="28">
        <v>5.4</v>
      </c>
      <c r="Q142" s="25"/>
      <c r="R142" s="25"/>
      <c r="S142" s="26">
        <v>22.03</v>
      </c>
      <c r="T142" s="25"/>
      <c r="U142" s="25"/>
      <c r="V142" s="92">
        <f t="shared" si="27"/>
        <v>5.7240442666363478</v>
      </c>
      <c r="W142" s="92"/>
      <c r="X142" s="92"/>
      <c r="Y142" s="92">
        <f t="shared" ref="Y142:Y148" si="29">(V142-P142)^2</f>
        <v>0.10500468673988823</v>
      </c>
      <c r="Z142" s="25"/>
    </row>
    <row r="143" spans="1:26" x14ac:dyDescent="0.3">
      <c r="A143" s="25">
        <v>4</v>
      </c>
      <c r="B143" s="28">
        <v>6.8</v>
      </c>
      <c r="C143" s="25"/>
      <c r="D143" s="25"/>
      <c r="E143" s="26">
        <v>20</v>
      </c>
      <c r="F143" s="25"/>
      <c r="G143" s="25"/>
      <c r="H143" s="92">
        <f t="shared" si="26"/>
        <v>7.2735090909360949</v>
      </c>
      <c r="I143" s="92"/>
      <c r="J143" s="92"/>
      <c r="K143" s="92">
        <f t="shared" si="28"/>
        <v>0.22421085919912714</v>
      </c>
      <c r="L143" s="25"/>
      <c r="O143" s="25">
        <v>4</v>
      </c>
      <c r="P143" s="28">
        <v>6.8</v>
      </c>
      <c r="Q143" s="25"/>
      <c r="R143" s="25"/>
      <c r="S143" s="26">
        <v>19.95</v>
      </c>
      <c r="T143" s="25"/>
      <c r="U143" s="25"/>
      <c r="V143" s="92">
        <f t="shared" si="27"/>
        <v>7.2484302512927723</v>
      </c>
      <c r="W143" s="92"/>
      <c r="X143" s="92"/>
      <c r="Y143" s="92">
        <f t="shared" si="29"/>
        <v>0.20108969027449908</v>
      </c>
      <c r="Z143" s="25"/>
    </row>
    <row r="144" spans="1:26" x14ac:dyDescent="0.3">
      <c r="A144" s="25">
        <v>5</v>
      </c>
      <c r="B144" s="28">
        <v>12.4</v>
      </c>
      <c r="C144" s="25"/>
      <c r="D144" s="25"/>
      <c r="E144" s="26">
        <v>12.94</v>
      </c>
      <c r="F144" s="25"/>
      <c r="G144" s="25"/>
      <c r="H144" s="92">
        <f t="shared" si="26"/>
        <v>12.371173978319376</v>
      </c>
      <c r="I144" s="92"/>
      <c r="J144" s="92"/>
      <c r="K144" s="92">
        <f t="shared" si="28"/>
        <v>8.309395259318038E-4</v>
      </c>
      <c r="L144" s="25"/>
      <c r="O144" s="25">
        <v>5</v>
      </c>
      <c r="P144" s="28">
        <v>12.4</v>
      </c>
      <c r="Q144" s="25"/>
      <c r="R144" s="25"/>
      <c r="S144" s="26">
        <v>13.71</v>
      </c>
      <c r="T144" s="25"/>
      <c r="U144" s="25"/>
      <c r="V144" s="92">
        <f t="shared" si="27"/>
        <v>11.821588205262037</v>
      </c>
      <c r="W144" s="92"/>
      <c r="X144" s="92"/>
      <c r="Y144" s="92">
        <f t="shared" si="29"/>
        <v>0.33456020429199196</v>
      </c>
      <c r="Z144" s="25"/>
    </row>
    <row r="145" spans="1:26" x14ac:dyDescent="0.3">
      <c r="A145" s="25">
        <v>6</v>
      </c>
      <c r="B145" s="28">
        <v>9.6</v>
      </c>
      <c r="C145" s="25"/>
      <c r="D145" s="25"/>
      <c r="E145" s="26">
        <v>16.43</v>
      </c>
      <c r="F145" s="25"/>
      <c r="G145" s="25"/>
      <c r="H145" s="92">
        <f t="shared" si="26"/>
        <v>9.8512234886639014</v>
      </c>
      <c r="I145" s="92"/>
      <c r="J145" s="92"/>
      <c r="K145" s="92">
        <f t="shared" si="28"/>
        <v>6.3113241256461575E-2</v>
      </c>
      <c r="L145" s="25"/>
      <c r="O145" s="25">
        <v>6</v>
      </c>
      <c r="P145" s="28">
        <v>9.6</v>
      </c>
      <c r="Q145" s="25"/>
      <c r="R145" s="25"/>
      <c r="S145" s="26">
        <v>15.94</v>
      </c>
      <c r="T145" s="25"/>
      <c r="U145" s="25"/>
      <c r="V145" s="92">
        <f t="shared" si="27"/>
        <v>10.187270539019815</v>
      </c>
      <c r="W145" s="92"/>
      <c r="X145" s="92"/>
      <c r="Y145" s="92">
        <f t="shared" si="29"/>
        <v>0.34488668600062478</v>
      </c>
      <c r="Z145" s="25"/>
    </row>
    <row r="146" spans="1:26" x14ac:dyDescent="0.3">
      <c r="A146" s="25">
        <v>7</v>
      </c>
      <c r="B146" s="28">
        <v>6.9</v>
      </c>
      <c r="C146" s="25"/>
      <c r="D146" s="25"/>
      <c r="E146" s="26">
        <v>21.38</v>
      </c>
      <c r="F146" s="25"/>
      <c r="G146" s="25"/>
      <c r="H146" s="92">
        <f t="shared" si="26"/>
        <v>6.2770816766883719</v>
      </c>
      <c r="I146" s="92"/>
      <c r="J146" s="92"/>
      <c r="K146" s="92">
        <f t="shared" si="28"/>
        <v>0.38802723751737045</v>
      </c>
      <c r="L146" s="25"/>
      <c r="O146" s="25">
        <v>7</v>
      </c>
      <c r="P146" s="28">
        <v>6.9</v>
      </c>
      <c r="Q146" s="25"/>
      <c r="R146" s="25"/>
      <c r="S146" s="26">
        <v>21.66</v>
      </c>
      <c r="T146" s="25"/>
      <c r="U146" s="25"/>
      <c r="V146" s="92">
        <f t="shared" si="27"/>
        <v>5.9952090812146555</v>
      </c>
      <c r="W146" s="92"/>
      <c r="X146" s="92"/>
      <c r="Y146" s="92">
        <f t="shared" si="29"/>
        <v>0.81864660671642864</v>
      </c>
      <c r="Z146" s="25"/>
    </row>
    <row r="147" spans="1:26" x14ac:dyDescent="0.3">
      <c r="A147" s="25">
        <v>8</v>
      </c>
      <c r="B147" s="28">
        <v>6.2</v>
      </c>
      <c r="C147" s="25"/>
      <c r="D147" s="25"/>
      <c r="E147" s="26">
        <v>21.59</v>
      </c>
      <c r="F147" s="25"/>
      <c r="G147" s="25"/>
      <c r="H147" s="92">
        <f t="shared" si="26"/>
        <v>6.1254514179985016</v>
      </c>
      <c r="I147" s="92"/>
      <c r="J147" s="92"/>
      <c r="K147" s="92">
        <f t="shared" si="28"/>
        <v>5.5574910784341623E-3</v>
      </c>
      <c r="L147" s="25"/>
      <c r="O147" s="25">
        <v>8</v>
      </c>
      <c r="P147" s="28">
        <v>6.2</v>
      </c>
      <c r="Q147" s="25"/>
      <c r="R147" s="25"/>
      <c r="S147" s="26">
        <v>21.53</v>
      </c>
      <c r="T147" s="25"/>
      <c r="U147" s="25"/>
      <c r="V147" s="92">
        <f t="shared" si="27"/>
        <v>6.0904832052556799</v>
      </c>
      <c r="W147" s="92"/>
      <c r="X147" s="92"/>
      <c r="Y147" s="92">
        <f t="shared" si="29"/>
        <v>1.1993928331069582E-2</v>
      </c>
      <c r="Z147" s="25"/>
    </row>
    <row r="148" spans="1:26" x14ac:dyDescent="0.3">
      <c r="A148" s="25">
        <v>9</v>
      </c>
      <c r="B148" s="28">
        <v>5.9</v>
      </c>
      <c r="C148" s="25"/>
      <c r="D148" s="25"/>
      <c r="E148" s="26">
        <v>21.88</v>
      </c>
      <c r="F148" s="25"/>
      <c r="G148" s="25"/>
      <c r="H148" s="92">
        <f t="shared" si="26"/>
        <v>5.9160572512362979</v>
      </c>
      <c r="I148" s="92"/>
      <c r="J148" s="92"/>
      <c r="K148" s="92">
        <f t="shared" si="28"/>
        <v>2.578353172655786E-4</v>
      </c>
      <c r="L148" s="25"/>
      <c r="O148" s="25">
        <v>9</v>
      </c>
      <c r="P148" s="28">
        <v>5.9</v>
      </c>
      <c r="Q148" s="25"/>
      <c r="R148" s="25"/>
      <c r="S148" s="26">
        <v>22</v>
      </c>
      <c r="T148" s="25"/>
      <c r="U148" s="25"/>
      <c r="V148" s="92">
        <f t="shared" si="27"/>
        <v>5.7460306029535104</v>
      </c>
      <c r="W148" s="92"/>
      <c r="X148" s="92"/>
      <c r="Y148" s="92">
        <f t="shared" si="29"/>
        <v>2.3706575226859664E-2</v>
      </c>
      <c r="Z148" s="25"/>
    </row>
    <row r="149" spans="1:26" x14ac:dyDescent="0.3">
      <c r="A149" s="25">
        <v>10</v>
      </c>
      <c r="B149" s="28">
        <v>7.3</v>
      </c>
      <c r="C149" s="25"/>
      <c r="D149" s="25"/>
      <c r="E149" s="26">
        <v>20.32</v>
      </c>
      <c r="F149" s="25"/>
      <c r="G149" s="25"/>
      <c r="H149" s="92">
        <f t="shared" si="26"/>
        <v>7.0424534586467686</v>
      </c>
      <c r="I149" s="92"/>
      <c r="J149" s="92"/>
      <c r="K149" s="92">
        <f>(H149-B149)^2</f>
        <v>6.6330220963011624E-2</v>
      </c>
      <c r="L149" s="25"/>
      <c r="O149" s="25">
        <v>10</v>
      </c>
      <c r="P149" s="28">
        <v>7.3</v>
      </c>
      <c r="Q149" s="25"/>
      <c r="R149" s="25"/>
      <c r="S149" s="26">
        <v>19.98</v>
      </c>
      <c r="T149" s="25"/>
      <c r="U149" s="25"/>
      <c r="V149" s="92">
        <f t="shared" si="27"/>
        <v>7.2264439149756114</v>
      </c>
      <c r="W149" s="92"/>
      <c r="X149" s="92"/>
      <c r="Y149" s="92">
        <f>(V149-P149)^2</f>
        <v>5.4104976441150514E-3</v>
      </c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x14ac:dyDescent="0.3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x14ac:dyDescent="0.3">
      <c r="A152" s="24" t="s">
        <v>102</v>
      </c>
      <c r="B152" s="24"/>
      <c r="C152" s="96">
        <v>-0.7220488509041475</v>
      </c>
      <c r="D152" s="25"/>
      <c r="E152" s="25"/>
      <c r="F152" s="25"/>
      <c r="G152" s="4" t="s">
        <v>104</v>
      </c>
      <c r="H152" s="5">
        <f>SQRT(SUM(K140:K149)/COUNT(K140:K149))</f>
        <v>0.38483255831094804</v>
      </c>
      <c r="I152" s="6" t="s">
        <v>93</v>
      </c>
      <c r="J152" s="25"/>
      <c r="K152" s="25"/>
      <c r="L152" s="25"/>
      <c r="O152" s="24" t="s">
        <v>102</v>
      </c>
      <c r="P152" s="24"/>
      <c r="Q152" s="96">
        <v>-0.73287787723866438</v>
      </c>
      <c r="R152" s="25"/>
      <c r="S152" s="25"/>
      <c r="T152" s="25"/>
      <c r="U152" s="4" t="s">
        <v>104</v>
      </c>
      <c r="V152" s="5">
        <f>SQRT(SUM(Y140:Y149)/COUNT(Y140:Y149))</f>
        <v>0.44271416856892776</v>
      </c>
      <c r="W152" s="6" t="s">
        <v>93</v>
      </c>
      <c r="X152" s="25"/>
      <c r="Y152" s="25"/>
      <c r="Z152" s="25"/>
    </row>
    <row r="153" spans="1:26" x14ac:dyDescent="0.3">
      <c r="A153" s="24" t="s">
        <v>105</v>
      </c>
      <c r="B153" s="24"/>
      <c r="C153" s="96">
        <v>21.714486109019045</v>
      </c>
      <c r="D153" s="25" t="s">
        <v>106</v>
      </c>
      <c r="E153" s="25"/>
      <c r="F153" s="25"/>
      <c r="G153" s="25"/>
      <c r="H153" s="25"/>
      <c r="I153" s="25"/>
      <c r="J153" s="25"/>
      <c r="K153" s="25"/>
      <c r="L153" s="25"/>
      <c r="O153" s="24" t="s">
        <v>105</v>
      </c>
      <c r="P153" s="24"/>
      <c r="Q153" s="96">
        <v>21.869343902204125</v>
      </c>
      <c r="R153" s="25" t="s">
        <v>106</v>
      </c>
      <c r="S153" s="25"/>
      <c r="T153" s="25"/>
      <c r="U153" s="25"/>
      <c r="V153" s="25"/>
      <c r="W153" s="25"/>
      <c r="X153" s="25"/>
      <c r="Y153" s="25"/>
      <c r="Z153" s="25"/>
    </row>
    <row r="154" spans="1:26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6" x14ac:dyDescent="0.3">
      <c r="A155" s="43" t="s">
        <v>256</v>
      </c>
      <c r="B155" s="43"/>
      <c r="C155" s="43" t="s">
        <v>153</v>
      </c>
      <c r="D155" s="43"/>
      <c r="E155" s="25"/>
      <c r="F155" s="25"/>
      <c r="G155" s="25"/>
      <c r="H155" s="25"/>
      <c r="I155" s="25"/>
      <c r="J155" s="25"/>
      <c r="K155" s="25"/>
      <c r="L155" s="25"/>
      <c r="O155" s="43" t="s">
        <v>256</v>
      </c>
      <c r="P155" s="43"/>
      <c r="Q155" s="43" t="s">
        <v>117</v>
      </c>
      <c r="R155" s="43" t="s">
        <v>136</v>
      </c>
      <c r="S155" s="25"/>
      <c r="T155" s="25"/>
      <c r="U155" s="25"/>
      <c r="V155" s="25"/>
      <c r="W155" s="25"/>
      <c r="X155" s="25"/>
      <c r="Y155" s="25"/>
      <c r="Z155" s="25"/>
    </row>
    <row r="157" spans="1:26" ht="16.8" x14ac:dyDescent="0.35">
      <c r="A157" s="91" t="s">
        <v>96</v>
      </c>
      <c r="B157" s="91" t="s">
        <v>97</v>
      </c>
      <c r="C157" s="91"/>
      <c r="D157" s="91"/>
      <c r="E157" s="91" t="s">
        <v>98</v>
      </c>
      <c r="F157" s="91"/>
      <c r="G157" s="91"/>
      <c r="H157" s="91" t="s">
        <v>99</v>
      </c>
      <c r="I157" s="91"/>
      <c r="J157" s="91"/>
      <c r="K157" s="91" t="s">
        <v>100</v>
      </c>
      <c r="L157" s="91"/>
      <c r="O157" s="91" t="s">
        <v>96</v>
      </c>
      <c r="P157" s="91" t="s">
        <v>97</v>
      </c>
      <c r="Q157" s="91"/>
      <c r="R157" s="91"/>
      <c r="S157" s="91" t="s">
        <v>98</v>
      </c>
      <c r="T157" s="91"/>
      <c r="U157" s="91"/>
      <c r="V157" s="91" t="s">
        <v>99</v>
      </c>
      <c r="W157" s="91"/>
      <c r="X157" s="91"/>
      <c r="Y157" s="91" t="s">
        <v>100</v>
      </c>
      <c r="Z157" s="91"/>
    </row>
    <row r="158" spans="1:26" x14ac:dyDescent="0.3">
      <c r="A158" s="30">
        <v>1</v>
      </c>
      <c r="B158" s="99">
        <v>8.3000000000000007</v>
      </c>
      <c r="C158" s="30"/>
      <c r="D158" s="30"/>
      <c r="E158" s="90">
        <v>17.07</v>
      </c>
      <c r="F158" s="30"/>
      <c r="G158" s="30"/>
      <c r="H158" s="93">
        <f>($C$170)*(E158)+$C$171</f>
        <v>7.2088920084037067</v>
      </c>
      <c r="I158" s="93"/>
      <c r="J158" s="93"/>
      <c r="K158" s="93">
        <f>(H158-B158)^2</f>
        <v>1.1905166493252983</v>
      </c>
      <c r="L158" s="30"/>
      <c r="O158" s="30">
        <v>1</v>
      </c>
      <c r="P158" s="99">
        <v>8.3000000000000007</v>
      </c>
      <c r="Q158" s="30"/>
      <c r="R158" s="30"/>
      <c r="S158" s="90">
        <v>15.08</v>
      </c>
      <c r="T158" s="30"/>
      <c r="U158" s="30"/>
      <c r="V158" s="93">
        <f>($Q$170)*(S158)+$Q$171</f>
        <v>7.7156032664591798</v>
      </c>
      <c r="W158" s="93"/>
      <c r="X158" s="93"/>
      <c r="Y158" s="93">
        <f>(V158-P158)^2</f>
        <v>0.3415195421731812</v>
      </c>
      <c r="Z158" s="30"/>
    </row>
    <row r="159" spans="1:26" x14ac:dyDescent="0.3">
      <c r="A159" s="30">
        <v>2</v>
      </c>
      <c r="B159" s="99">
        <v>6</v>
      </c>
      <c r="C159" s="30"/>
      <c r="D159" s="30"/>
      <c r="E159" s="90">
        <v>17.190000000000001</v>
      </c>
      <c r="F159" s="30"/>
      <c r="G159" s="30"/>
      <c r="H159" s="93">
        <f t="shared" ref="H159:H167" si="30">($C$170)*(E159)+$C$171</f>
        <v>7.1583737572643384</v>
      </c>
      <c r="I159" s="93"/>
      <c r="J159" s="93"/>
      <c r="K159" s="93">
        <f>(H159-B159)^2</f>
        <v>1.3418297615187005</v>
      </c>
      <c r="L159" s="30"/>
      <c r="O159" s="30">
        <v>2</v>
      </c>
      <c r="P159" s="99">
        <v>6</v>
      </c>
      <c r="Q159" s="30"/>
      <c r="R159" s="30"/>
      <c r="S159" s="90">
        <v>16.3</v>
      </c>
      <c r="T159" s="30"/>
      <c r="U159" s="30"/>
      <c r="V159" s="93">
        <f t="shared" ref="V159:V167" si="31">($Q$170)*(S159)+$Q$171</f>
        <v>7.2474673783675589</v>
      </c>
      <c r="W159" s="93"/>
      <c r="X159" s="93"/>
      <c r="Y159" s="93">
        <f>(V159-P159)^2</f>
        <v>1.5561748600912304</v>
      </c>
      <c r="Z159" s="30"/>
    </row>
    <row r="160" spans="1:26" x14ac:dyDescent="0.3">
      <c r="A160" s="30">
        <v>3</v>
      </c>
      <c r="B160" s="99">
        <v>5.4</v>
      </c>
      <c r="C160" s="30"/>
      <c r="D160" s="30"/>
      <c r="E160" s="90">
        <v>19.100000000000001</v>
      </c>
      <c r="F160" s="30"/>
      <c r="G160" s="30"/>
      <c r="H160" s="93">
        <f t="shared" si="30"/>
        <v>6.3542915932960646</v>
      </c>
      <c r="I160" s="93"/>
      <c r="J160" s="93"/>
      <c r="K160" s="93">
        <f t="shared" ref="K160:K166" si="32">(H160-B160)^2</f>
        <v>0.9106724450355409</v>
      </c>
      <c r="L160" s="30"/>
      <c r="O160" s="30">
        <v>3</v>
      </c>
      <c r="P160" s="99">
        <v>5.4</v>
      </c>
      <c r="Q160" s="30"/>
      <c r="R160" s="30"/>
      <c r="S160" s="90">
        <v>18.059999999999999</v>
      </c>
      <c r="T160" s="30"/>
      <c r="U160" s="30"/>
      <c r="V160" s="93">
        <f t="shared" si="31"/>
        <v>6.5721238021042367</v>
      </c>
      <c r="W160" s="93"/>
      <c r="X160" s="93"/>
      <c r="Y160" s="93">
        <f t="shared" ref="Y160:Y166" si="33">(V160-P160)^2</f>
        <v>1.3738742074592911</v>
      </c>
      <c r="Z160" s="30"/>
    </row>
    <row r="161" spans="1:26" x14ac:dyDescent="0.3">
      <c r="A161" s="30">
        <v>4</v>
      </c>
      <c r="B161" s="99">
        <v>6.8</v>
      </c>
      <c r="C161" s="30"/>
      <c r="D161" s="30"/>
      <c r="E161" s="90">
        <v>16.13</v>
      </c>
      <c r="F161" s="30"/>
      <c r="G161" s="30"/>
      <c r="H161" s="93">
        <f t="shared" si="30"/>
        <v>7.6046183089954233</v>
      </c>
      <c r="I161" s="93"/>
      <c r="J161" s="93"/>
      <c r="K161" s="93">
        <f t="shared" si="32"/>
        <v>0.6474106231706549</v>
      </c>
      <c r="L161" s="30"/>
      <c r="O161" s="30">
        <v>4</v>
      </c>
      <c r="P161" s="99">
        <v>6.8</v>
      </c>
      <c r="Q161" s="30"/>
      <c r="R161" s="30"/>
      <c r="S161" s="90">
        <v>15.56</v>
      </c>
      <c r="T161" s="30"/>
      <c r="U161" s="30"/>
      <c r="V161" s="93">
        <f t="shared" si="31"/>
        <v>7.5314186547510014</v>
      </c>
      <c r="W161" s="93"/>
      <c r="X161" s="93"/>
      <c r="Y161" s="93">
        <f t="shared" si="33"/>
        <v>0.53497324851776484</v>
      </c>
      <c r="Z161" s="30"/>
    </row>
    <row r="162" spans="1:26" x14ac:dyDescent="0.3">
      <c r="A162" s="30">
        <v>5</v>
      </c>
      <c r="B162" s="99">
        <v>12.4</v>
      </c>
      <c r="C162" s="30"/>
      <c r="D162" s="30"/>
      <c r="E162" s="90">
        <v>4.62</v>
      </c>
      <c r="F162" s="30"/>
      <c r="G162" s="30"/>
      <c r="H162" s="93">
        <f t="shared" si="30"/>
        <v>12.450160564113132</v>
      </c>
      <c r="I162" s="93"/>
      <c r="J162" s="93"/>
      <c r="K162" s="93">
        <f t="shared" si="32"/>
        <v>2.5160821921475559E-3</v>
      </c>
      <c r="L162" s="30"/>
      <c r="O162" s="30">
        <v>5</v>
      </c>
      <c r="P162" s="99">
        <v>12.4</v>
      </c>
      <c r="Q162" s="30"/>
      <c r="R162" s="30"/>
      <c r="S162" s="90">
        <v>3.2</v>
      </c>
      <c r="T162" s="30"/>
      <c r="U162" s="30"/>
      <c r="V162" s="93">
        <f t="shared" si="31"/>
        <v>12.274172406236607</v>
      </c>
      <c r="W162" s="93"/>
      <c r="X162" s="93"/>
      <c r="Y162" s="93">
        <f t="shared" si="33"/>
        <v>1.5832583352285521E-2</v>
      </c>
      <c r="Z162" s="30"/>
    </row>
    <row r="163" spans="1:26" x14ac:dyDescent="0.3">
      <c r="A163" s="30">
        <v>6</v>
      </c>
      <c r="B163" s="99">
        <v>9.6</v>
      </c>
      <c r="C163" s="30"/>
      <c r="D163" s="30"/>
      <c r="E163" s="90">
        <v>17.829999999999998</v>
      </c>
      <c r="F163" s="30"/>
      <c r="G163" s="30"/>
      <c r="H163" s="93">
        <f t="shared" si="30"/>
        <v>6.8889430845210438</v>
      </c>
      <c r="I163" s="93"/>
      <c r="J163" s="93"/>
      <c r="K163" s="93">
        <f t="shared" si="32"/>
        <v>7.349829598966271</v>
      </c>
      <c r="L163" s="30"/>
      <c r="O163" s="30">
        <v>6</v>
      </c>
      <c r="P163" s="99">
        <v>9.6</v>
      </c>
      <c r="Q163" s="30"/>
      <c r="R163" s="30"/>
      <c r="S163" s="90">
        <v>17.89</v>
      </c>
      <c r="T163" s="30"/>
      <c r="U163" s="30"/>
      <c r="V163" s="93">
        <f t="shared" si="31"/>
        <v>6.637355852084216</v>
      </c>
      <c r="W163" s="93"/>
      <c r="X163" s="93"/>
      <c r="Y163" s="93">
        <f t="shared" si="33"/>
        <v>8.7772603471796398</v>
      </c>
      <c r="Z163" s="30"/>
    </row>
    <row r="164" spans="1:26" x14ac:dyDescent="0.3">
      <c r="A164" s="30">
        <v>7</v>
      </c>
      <c r="B164" s="99">
        <v>6.9</v>
      </c>
      <c r="C164" s="30"/>
      <c r="D164" s="30"/>
      <c r="E164" s="90">
        <v>17.170000000000002</v>
      </c>
      <c r="F164" s="30"/>
      <c r="G164" s="30"/>
      <c r="H164" s="93">
        <f t="shared" si="30"/>
        <v>7.166793465787566</v>
      </c>
      <c r="I164" s="93"/>
      <c r="J164" s="93"/>
      <c r="K164" s="93">
        <f t="shared" si="32"/>
        <v>7.1178753386940977E-2</v>
      </c>
      <c r="L164" s="30"/>
      <c r="O164" s="30">
        <v>7</v>
      </c>
      <c r="P164" s="99">
        <v>6.9</v>
      </c>
      <c r="Q164" s="30"/>
      <c r="R164" s="30"/>
      <c r="S164" s="90">
        <v>16.57</v>
      </c>
      <c r="T164" s="30"/>
      <c r="U164" s="30"/>
      <c r="V164" s="93">
        <f t="shared" si="31"/>
        <v>7.1438635342817083</v>
      </c>
      <c r="W164" s="93"/>
      <c r="X164" s="93"/>
      <c r="Y164" s="93">
        <f t="shared" si="33"/>
        <v>5.9469423352365734E-2</v>
      </c>
      <c r="Z164" s="30"/>
    </row>
    <row r="165" spans="1:26" x14ac:dyDescent="0.3">
      <c r="A165" s="30">
        <v>8</v>
      </c>
      <c r="B165" s="99">
        <v>6.2</v>
      </c>
      <c r="C165" s="30"/>
      <c r="D165" s="30"/>
      <c r="E165" s="90">
        <v>18.89</v>
      </c>
      <c r="F165" s="30"/>
      <c r="G165" s="30"/>
      <c r="H165" s="93">
        <f t="shared" si="30"/>
        <v>6.4426985327899597</v>
      </c>
      <c r="I165" s="93"/>
      <c r="J165" s="93"/>
      <c r="K165" s="93">
        <f t="shared" si="32"/>
        <v>5.8902577818399075E-2</v>
      </c>
      <c r="L165" s="30"/>
      <c r="O165" s="30">
        <v>8</v>
      </c>
      <c r="P165" s="99">
        <v>6.2</v>
      </c>
      <c r="Q165" s="30"/>
      <c r="R165" s="30"/>
      <c r="S165" s="90">
        <v>18.989999999999998</v>
      </c>
      <c r="T165" s="30"/>
      <c r="U165" s="30"/>
      <c r="V165" s="93">
        <f t="shared" si="31"/>
        <v>6.2152661169196399</v>
      </c>
      <c r="W165" s="93"/>
      <c r="X165" s="93"/>
      <c r="Y165" s="93">
        <f t="shared" si="33"/>
        <v>2.3305432580411102E-4</v>
      </c>
      <c r="Z165" s="30"/>
    </row>
    <row r="166" spans="1:26" x14ac:dyDescent="0.3">
      <c r="A166" s="30">
        <v>9</v>
      </c>
      <c r="B166" s="99">
        <v>5.9</v>
      </c>
      <c r="C166" s="30"/>
      <c r="D166" s="30"/>
      <c r="E166" s="90">
        <v>19.149999999999999</v>
      </c>
      <c r="F166" s="30"/>
      <c r="G166" s="30"/>
      <c r="H166" s="93">
        <f t="shared" si="30"/>
        <v>6.3332423219879956</v>
      </c>
      <c r="I166" s="93"/>
      <c r="J166" s="93"/>
      <c r="K166" s="93">
        <f t="shared" si="32"/>
        <v>0.18769890956154978</v>
      </c>
      <c r="L166" s="30"/>
      <c r="O166" s="30">
        <v>9</v>
      </c>
      <c r="P166" s="99">
        <v>5.9</v>
      </c>
      <c r="Q166" s="30"/>
      <c r="R166" s="30"/>
      <c r="S166" s="90">
        <v>19.149999999999999</v>
      </c>
      <c r="T166" s="30"/>
      <c r="U166" s="30"/>
      <c r="V166" s="93">
        <f t="shared" si="31"/>
        <v>6.1538712463502474</v>
      </c>
      <c r="W166" s="93"/>
      <c r="X166" s="93"/>
      <c r="Y166" s="93">
        <f t="shared" si="33"/>
        <v>6.4450609723427824E-2</v>
      </c>
      <c r="Z166" s="30"/>
    </row>
    <row r="167" spans="1:26" x14ac:dyDescent="0.3">
      <c r="A167" s="30">
        <v>10</v>
      </c>
      <c r="B167" s="99">
        <v>7.3</v>
      </c>
      <c r="C167" s="30"/>
      <c r="D167" s="30"/>
      <c r="E167" s="90">
        <v>17.11</v>
      </c>
      <c r="F167" s="30"/>
      <c r="G167" s="30"/>
      <c r="H167" s="93">
        <f t="shared" si="30"/>
        <v>7.1920525913572515</v>
      </c>
      <c r="I167" s="93"/>
      <c r="J167" s="93"/>
      <c r="K167" s="93">
        <f>(H167-B167)^2</f>
        <v>1.1652643032684495E-2</v>
      </c>
      <c r="L167" s="30"/>
      <c r="O167" s="30">
        <v>10</v>
      </c>
      <c r="P167" s="99">
        <v>7.3</v>
      </c>
      <c r="Q167" s="30"/>
      <c r="R167" s="30"/>
      <c r="S167" s="90">
        <v>16.14</v>
      </c>
      <c r="T167" s="30"/>
      <c r="U167" s="30"/>
      <c r="V167" s="93">
        <f t="shared" si="31"/>
        <v>7.3088622489369515</v>
      </c>
      <c r="W167" s="93"/>
      <c r="X167" s="93"/>
      <c r="Y167" s="93">
        <f>(V167-P167)^2</f>
        <v>7.8539456220500547E-5</v>
      </c>
      <c r="Z167" s="30"/>
    </row>
    <row r="168" spans="1:26" x14ac:dyDescent="0.3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x14ac:dyDescent="0.3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3">
      <c r="A170" s="91" t="s">
        <v>102</v>
      </c>
      <c r="B170" s="91"/>
      <c r="C170" s="98">
        <v>-0.42098542616139956</v>
      </c>
      <c r="D170" s="30"/>
      <c r="E170" s="30"/>
      <c r="F170" s="30"/>
      <c r="G170" s="4" t="s">
        <v>104</v>
      </c>
      <c r="H170" s="5">
        <f>SQRT(SUM(K158:K167)/COUNT(K158:K167))</f>
        <v>1.0849980665424332</v>
      </c>
      <c r="I170" s="6" t="s">
        <v>93</v>
      </c>
      <c r="J170" s="30"/>
      <c r="K170" s="30"/>
      <c r="L170" s="30"/>
      <c r="O170" s="91" t="s">
        <v>102</v>
      </c>
      <c r="P170" s="91"/>
      <c r="Q170" s="98">
        <v>-0.38371794105870599</v>
      </c>
      <c r="R170" s="30"/>
      <c r="S170" s="30"/>
      <c r="T170" s="30"/>
      <c r="U170" s="4" t="s">
        <v>104</v>
      </c>
      <c r="V170" s="5">
        <f>SQRT(SUM(Y158:Y167)/COUNT(Y158:Y167))</f>
        <v>1.1280011709050313</v>
      </c>
      <c r="W170" s="6" t="s">
        <v>93</v>
      </c>
      <c r="X170" s="30"/>
      <c r="Y170" s="30"/>
      <c r="Z170" s="30"/>
    </row>
    <row r="171" spans="1:26" x14ac:dyDescent="0.3">
      <c r="A171" s="91" t="s">
        <v>105</v>
      </c>
      <c r="B171" s="91"/>
      <c r="C171" s="98">
        <v>14.395113232978797</v>
      </c>
      <c r="D171" s="30" t="s">
        <v>106</v>
      </c>
      <c r="E171" s="30"/>
      <c r="F171" s="30"/>
      <c r="G171" s="30"/>
      <c r="H171" s="30"/>
      <c r="I171" s="30"/>
      <c r="J171" s="30"/>
      <c r="K171" s="30"/>
      <c r="L171" s="30"/>
      <c r="O171" s="91" t="s">
        <v>105</v>
      </c>
      <c r="P171" s="91"/>
      <c r="Q171" s="98">
        <v>13.502069817624466</v>
      </c>
      <c r="R171" s="30" t="s">
        <v>106</v>
      </c>
      <c r="S171" s="30"/>
      <c r="T171" s="30"/>
      <c r="U171" s="30"/>
      <c r="V171" s="30"/>
      <c r="W171" s="30"/>
      <c r="X171" s="30"/>
      <c r="Y171" s="30"/>
      <c r="Z171" s="30"/>
    </row>
    <row r="172" spans="1:26" x14ac:dyDescent="0.3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6" x14ac:dyDescent="0.3">
      <c r="A173" s="44" t="s">
        <v>257</v>
      </c>
      <c r="B173" s="44"/>
      <c r="C173" s="44" t="s">
        <v>153</v>
      </c>
      <c r="D173" s="44"/>
      <c r="E173" s="30"/>
      <c r="F173" s="30"/>
      <c r="G173" s="30"/>
      <c r="H173" s="30"/>
      <c r="I173" s="30"/>
      <c r="J173" s="30"/>
      <c r="K173" s="30"/>
      <c r="L173" s="30"/>
      <c r="O173" s="44" t="s">
        <v>257</v>
      </c>
      <c r="P173" s="44"/>
      <c r="Q173" s="44" t="s">
        <v>117</v>
      </c>
      <c r="R173" s="44" t="s">
        <v>136</v>
      </c>
      <c r="S173" s="30"/>
      <c r="T173" s="30"/>
      <c r="U173" s="30"/>
      <c r="V173" s="30"/>
      <c r="W173" s="30"/>
      <c r="X173" s="30"/>
      <c r="Y173" s="30"/>
      <c r="Z17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48F5-A907-4622-8E4B-48F0FF772BEB}">
  <sheetPr>
    <tabColor rgb="FF00B050"/>
  </sheetPr>
  <dimension ref="A1:Z263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154</v>
      </c>
    </row>
    <row r="3" spans="1:12" x14ac:dyDescent="0.3">
      <c r="G3" t="s">
        <v>155</v>
      </c>
    </row>
    <row r="13" spans="1:12" ht="16.8" x14ac:dyDescent="0.35">
      <c r="A13" s="47" t="s">
        <v>96</v>
      </c>
      <c r="B13" s="47" t="s">
        <v>156</v>
      </c>
      <c r="C13" s="47"/>
      <c r="D13" s="47"/>
      <c r="E13" s="47" t="s">
        <v>157</v>
      </c>
      <c r="F13" s="47"/>
      <c r="G13" s="47"/>
      <c r="H13" s="47" t="s">
        <v>158</v>
      </c>
      <c r="I13" s="47"/>
      <c r="J13" s="47"/>
      <c r="K13" s="47" t="s">
        <v>159</v>
      </c>
      <c r="L13" s="47"/>
    </row>
    <row r="14" spans="1:12" x14ac:dyDescent="0.3">
      <c r="A14" s="38" t="s">
        <v>160</v>
      </c>
      <c r="B14" s="39">
        <v>12.7</v>
      </c>
      <c r="C14" s="38"/>
      <c r="D14" s="38"/>
      <c r="E14" s="40">
        <f>AVERAGE(16.7585,16.5605)</f>
        <v>16.659500000000001</v>
      </c>
      <c r="F14" s="38"/>
      <c r="G14" s="38"/>
      <c r="H14" s="100">
        <f>($C$36)*(E14)+$C$37</f>
        <v>13.029944790221407</v>
      </c>
      <c r="I14" s="100"/>
      <c r="J14" s="100"/>
      <c r="K14" s="100">
        <f>(H14-B14)^2</f>
        <v>0.1088635645942487</v>
      </c>
      <c r="L14" s="38"/>
    </row>
    <row r="15" spans="1:12" x14ac:dyDescent="0.3">
      <c r="A15" s="38">
        <v>2</v>
      </c>
      <c r="B15" s="39">
        <v>8.4</v>
      </c>
      <c r="C15" s="38"/>
      <c r="D15" s="38"/>
      <c r="E15" s="40">
        <v>22.071200000000001</v>
      </c>
      <c r="F15" s="38"/>
      <c r="G15" s="38"/>
      <c r="H15" s="100">
        <f t="shared" ref="H15:H34" si="0">($C$36)*(E15)+$C$37</f>
        <v>8.2975163970178869</v>
      </c>
      <c r="I15" s="100"/>
      <c r="J15" s="100"/>
      <c r="K15" s="100">
        <f t="shared" ref="K15:K34" si="1">(H15-B15)^2</f>
        <v>1.0502888880195453E-2</v>
      </c>
      <c r="L15" s="38"/>
    </row>
    <row r="16" spans="1:12" x14ac:dyDescent="0.3">
      <c r="A16" s="38">
        <v>3</v>
      </c>
      <c r="B16" s="39">
        <v>7.9</v>
      </c>
      <c r="C16" s="38"/>
      <c r="D16" s="38"/>
      <c r="E16" s="40">
        <v>22.984400000000001</v>
      </c>
      <c r="F16" s="38"/>
      <c r="G16" s="38"/>
      <c r="H16" s="100">
        <f t="shared" si="0"/>
        <v>7.4989404211372097</v>
      </c>
      <c r="I16" s="100"/>
      <c r="J16" s="100"/>
      <c r="K16" s="100">
        <f t="shared" si="1"/>
        <v>0.16084878579759898</v>
      </c>
      <c r="L16" s="38"/>
    </row>
    <row r="17" spans="1:12" x14ac:dyDescent="0.3">
      <c r="A17" s="38">
        <v>4</v>
      </c>
      <c r="B17" s="39">
        <v>6.5</v>
      </c>
      <c r="C17" s="38"/>
      <c r="D17" s="38"/>
      <c r="E17" s="40">
        <v>24.725300000000001</v>
      </c>
      <c r="F17" s="38"/>
      <c r="G17" s="38"/>
      <c r="H17" s="100">
        <f t="shared" si="0"/>
        <v>5.9765565880112064</v>
      </c>
      <c r="I17" s="100"/>
      <c r="J17" s="100"/>
      <c r="K17" s="100">
        <f t="shared" si="1"/>
        <v>0.27399300555446993</v>
      </c>
      <c r="L17" s="38"/>
    </row>
    <row r="18" spans="1:12" x14ac:dyDescent="0.3">
      <c r="A18" s="38">
        <v>5</v>
      </c>
      <c r="B18" s="39">
        <v>6.5</v>
      </c>
      <c r="C18" s="38"/>
      <c r="D18" s="38"/>
      <c r="E18" s="40">
        <v>23.371600000000001</v>
      </c>
      <c r="F18" s="38"/>
      <c r="G18" s="38"/>
      <c r="H18" s="100">
        <f t="shared" si="0"/>
        <v>7.1603414090248627</v>
      </c>
      <c r="I18" s="100"/>
      <c r="J18" s="100"/>
      <c r="K18" s="100">
        <f t="shared" si="1"/>
        <v>0.43605077647294105</v>
      </c>
      <c r="L18" s="38"/>
    </row>
    <row r="19" spans="1:12" x14ac:dyDescent="0.3">
      <c r="A19" s="38">
        <v>6</v>
      </c>
      <c r="B19" s="39">
        <v>8.6999999999999993</v>
      </c>
      <c r="C19" s="38"/>
      <c r="D19" s="38"/>
      <c r="E19" s="40">
        <v>22.174900000000001</v>
      </c>
      <c r="F19" s="38"/>
      <c r="G19" s="38"/>
      <c r="H19" s="100">
        <f t="shared" si="0"/>
        <v>8.206832725643789</v>
      </c>
      <c r="I19" s="100"/>
      <c r="J19" s="100"/>
      <c r="K19" s="100">
        <f t="shared" si="1"/>
        <v>0.24321396049593363</v>
      </c>
      <c r="L19" s="38"/>
    </row>
    <row r="20" spans="1:12" x14ac:dyDescent="0.3">
      <c r="A20" s="38">
        <v>7</v>
      </c>
      <c r="B20" s="39">
        <v>5.6</v>
      </c>
      <c r="C20" s="38"/>
      <c r="D20" s="38"/>
      <c r="E20" s="40">
        <v>25.453499999999998</v>
      </c>
      <c r="F20" s="38"/>
      <c r="G20" s="38"/>
      <c r="H20" s="100">
        <f t="shared" si="0"/>
        <v>5.3397595822771855</v>
      </c>
      <c r="I20" s="100"/>
      <c r="J20" s="100"/>
      <c r="K20" s="100">
        <f t="shared" si="1"/>
        <v>6.7725075016544803E-2</v>
      </c>
      <c r="L20" s="38"/>
    </row>
    <row r="21" spans="1:12" x14ac:dyDescent="0.3">
      <c r="A21" s="38">
        <v>8</v>
      </c>
      <c r="B21" s="39">
        <v>3.8</v>
      </c>
      <c r="C21" s="38"/>
      <c r="D21" s="38"/>
      <c r="E21" s="40">
        <v>26.4617</v>
      </c>
      <c r="F21" s="38"/>
      <c r="G21" s="38"/>
      <c r="H21" s="100">
        <f t="shared" si="0"/>
        <v>4.4581079190239024</v>
      </c>
      <c r="I21" s="100"/>
      <c r="J21" s="100"/>
      <c r="K21" s="100">
        <f t="shared" si="1"/>
        <v>0.43310603308197143</v>
      </c>
      <c r="L21" s="38"/>
    </row>
    <row r="22" spans="1:12" x14ac:dyDescent="0.3">
      <c r="A22" s="38">
        <v>9</v>
      </c>
      <c r="B22" s="39">
        <v>5.7</v>
      </c>
      <c r="C22" s="38"/>
      <c r="D22" s="38"/>
      <c r="E22" s="40">
        <v>25.185600000000001</v>
      </c>
      <c r="F22" s="38"/>
      <c r="G22" s="38"/>
      <c r="H22" s="100">
        <f t="shared" si="0"/>
        <v>5.5740330206679332</v>
      </c>
      <c r="I22" s="100"/>
      <c r="J22" s="100"/>
      <c r="K22" s="100">
        <f t="shared" si="1"/>
        <v>1.5867679882045401E-2</v>
      </c>
      <c r="L22" s="38"/>
    </row>
    <row r="23" spans="1:12" x14ac:dyDescent="0.3">
      <c r="A23" s="38">
        <v>10</v>
      </c>
      <c r="B23" s="39">
        <v>6.4</v>
      </c>
      <c r="C23" s="38"/>
      <c r="D23" s="38"/>
      <c r="E23" s="40">
        <v>24.109000000000002</v>
      </c>
      <c r="F23" s="38"/>
      <c r="G23" s="38"/>
      <c r="H23" s="100">
        <f t="shared" si="0"/>
        <v>6.5154991788294936</v>
      </c>
      <c r="I23" s="100"/>
      <c r="J23" s="100"/>
      <c r="K23" s="100">
        <f t="shared" si="1"/>
        <v>1.3340060310287257E-2</v>
      </c>
      <c r="L23" s="38"/>
    </row>
    <row r="24" spans="1:12" x14ac:dyDescent="0.3">
      <c r="A24" s="38">
        <v>11</v>
      </c>
      <c r="B24" s="39">
        <v>6.5</v>
      </c>
      <c r="C24" s="38"/>
      <c r="D24" s="38"/>
      <c r="E24" s="40">
        <v>24.028300000000002</v>
      </c>
      <c r="F24" s="38"/>
      <c r="G24" s="38"/>
      <c r="H24" s="100">
        <f t="shared" si="0"/>
        <v>6.5860697890502209</v>
      </c>
      <c r="I24" s="100"/>
      <c r="J24" s="100"/>
      <c r="K24" s="100">
        <f t="shared" si="1"/>
        <v>7.4080085871495241E-3</v>
      </c>
      <c r="L24" s="38"/>
    </row>
    <row r="25" spans="1:12" x14ac:dyDescent="0.3">
      <c r="A25" s="38">
        <v>13</v>
      </c>
      <c r="B25" s="39">
        <v>8.4</v>
      </c>
      <c r="C25" s="38"/>
      <c r="D25" s="38"/>
      <c r="E25" s="40">
        <v>21.771100000000001</v>
      </c>
      <c r="F25" s="38"/>
      <c r="G25" s="38"/>
      <c r="H25" s="100">
        <f t="shared" si="0"/>
        <v>8.5599481210233535</v>
      </c>
      <c r="I25" s="100"/>
      <c r="J25" s="100"/>
      <c r="K25" s="100">
        <f t="shared" si="1"/>
        <v>2.5583401418901208E-2</v>
      </c>
      <c r="L25" s="38"/>
    </row>
    <row r="26" spans="1:12" x14ac:dyDescent="0.3">
      <c r="A26" s="38">
        <v>14</v>
      </c>
      <c r="B26" s="39">
        <v>6.2</v>
      </c>
      <c r="C26" s="38"/>
      <c r="D26" s="38"/>
      <c r="E26" s="40">
        <v>25.187100000000001</v>
      </c>
      <c r="F26" s="38"/>
      <c r="G26" s="38"/>
      <c r="H26" s="100">
        <f t="shared" si="0"/>
        <v>5.5727212992883679</v>
      </c>
      <c r="I26" s="100"/>
      <c r="J26" s="100"/>
      <c r="K26" s="100">
        <f t="shared" si="1"/>
        <v>0.39347856836647355</v>
      </c>
      <c r="L26" s="38"/>
    </row>
    <row r="27" spans="1:12" x14ac:dyDescent="0.3">
      <c r="A27" s="38">
        <v>15</v>
      </c>
      <c r="B27" s="39">
        <v>6.7</v>
      </c>
      <c r="C27" s="38"/>
      <c r="D27" s="38"/>
      <c r="E27" s="40">
        <v>23.689299999999999</v>
      </c>
      <c r="F27" s="38"/>
      <c r="G27" s="38"/>
      <c r="H27" s="100">
        <f t="shared" si="0"/>
        <v>6.8825188208324732</v>
      </c>
      <c r="I27" s="100"/>
      <c r="J27" s="100"/>
      <c r="K27" s="100">
        <f t="shared" si="1"/>
        <v>3.3313119958076405E-2</v>
      </c>
      <c r="L27" s="38"/>
    </row>
    <row r="28" spans="1:12" x14ac:dyDescent="0.3">
      <c r="A28" s="38">
        <v>16</v>
      </c>
      <c r="B28" s="39">
        <v>6.7</v>
      </c>
      <c r="C28" s="38"/>
      <c r="D28" s="38"/>
      <c r="E28" s="40">
        <v>23.387899999999998</v>
      </c>
      <c r="F28" s="38"/>
      <c r="G28" s="38"/>
      <c r="H28" s="100">
        <f t="shared" si="0"/>
        <v>7.1460873700335625</v>
      </c>
      <c r="I28" s="100"/>
      <c r="J28" s="100"/>
      <c r="K28" s="100">
        <f t="shared" si="1"/>
        <v>0.19899394170346038</v>
      </c>
      <c r="L28" s="38"/>
    </row>
    <row r="29" spans="1:12" x14ac:dyDescent="0.3">
      <c r="A29" s="38">
        <v>17</v>
      </c>
      <c r="B29" s="39">
        <v>8.6</v>
      </c>
      <c r="C29" s="38"/>
      <c r="D29" s="38"/>
      <c r="E29" s="40">
        <v>22.276299999999999</v>
      </c>
      <c r="F29" s="38"/>
      <c r="G29" s="38"/>
      <c r="H29" s="100">
        <f t="shared" si="0"/>
        <v>8.1181603603850299</v>
      </c>
      <c r="I29" s="100"/>
      <c r="J29" s="100"/>
      <c r="K29" s="100">
        <f t="shared" si="1"/>
        <v>0.23216943830428396</v>
      </c>
      <c r="L29" s="38"/>
    </row>
    <row r="30" spans="1:12" x14ac:dyDescent="0.3">
      <c r="A30" s="38">
        <v>18</v>
      </c>
      <c r="B30" s="39">
        <v>4.3</v>
      </c>
      <c r="C30" s="38"/>
      <c r="D30" s="38"/>
      <c r="E30" s="40">
        <v>25.919799999999999</v>
      </c>
      <c r="F30" s="38"/>
      <c r="G30" s="38"/>
      <c r="H30" s="100">
        <f t="shared" si="0"/>
        <v>4.9319891294156442</v>
      </c>
      <c r="I30" s="100"/>
      <c r="J30" s="100"/>
      <c r="K30" s="100">
        <f t="shared" si="1"/>
        <v>0.39941025969954402</v>
      </c>
      <c r="L30" s="38"/>
    </row>
    <row r="31" spans="1:12" x14ac:dyDescent="0.3">
      <c r="A31" s="38">
        <v>19</v>
      </c>
      <c r="B31" s="38">
        <v>4.3</v>
      </c>
      <c r="C31" s="38"/>
      <c r="D31" s="38"/>
      <c r="E31" s="40">
        <v>26.7056</v>
      </c>
      <c r="F31" s="38"/>
      <c r="G31" s="38"/>
      <c r="H31" s="100">
        <f t="shared" si="0"/>
        <v>4.2448220227062308</v>
      </c>
      <c r="I31" s="100"/>
      <c r="J31" s="100"/>
      <c r="K31" s="100">
        <f t="shared" si="1"/>
        <v>3.0446091782316931E-3</v>
      </c>
      <c r="L31" s="38"/>
    </row>
    <row r="32" spans="1:12" x14ac:dyDescent="0.3">
      <c r="A32" s="38">
        <v>20</v>
      </c>
      <c r="B32" s="39">
        <v>6</v>
      </c>
      <c r="C32" s="38"/>
      <c r="D32" s="38"/>
      <c r="E32" s="40">
        <v>24.777100000000001</v>
      </c>
      <c r="F32" s="38"/>
      <c r="G32" s="38"/>
      <c r="H32" s="100">
        <f t="shared" si="0"/>
        <v>5.931258476370143</v>
      </c>
      <c r="I32" s="100"/>
      <c r="J32" s="100"/>
      <c r="K32" s="100">
        <f t="shared" si="1"/>
        <v>4.7253970709541845E-3</v>
      </c>
      <c r="L32" s="38"/>
    </row>
    <row r="33" spans="1:26" x14ac:dyDescent="0.3">
      <c r="A33" s="38">
        <v>21</v>
      </c>
      <c r="B33" s="39">
        <v>6</v>
      </c>
      <c r="C33" s="38"/>
      <c r="D33" s="38"/>
      <c r="E33" s="40">
        <v>24.661999999999999</v>
      </c>
      <c r="F33" s="38"/>
      <c r="G33" s="38"/>
      <c r="H33" s="100">
        <f t="shared" si="0"/>
        <v>6.0319112302289533</v>
      </c>
      <c r="I33" s="100"/>
      <c r="J33" s="100"/>
      <c r="K33" s="100">
        <f t="shared" si="1"/>
        <v>1.0183266147252602E-3</v>
      </c>
      <c r="L33" s="38"/>
    </row>
    <row r="34" spans="1:26" x14ac:dyDescent="0.3">
      <c r="A34" s="38">
        <v>22</v>
      </c>
      <c r="B34" s="39">
        <v>7.7</v>
      </c>
      <c r="C34" s="38"/>
      <c r="D34" s="38"/>
      <c r="E34" s="40">
        <v>22.9419</v>
      </c>
      <c r="F34" s="38"/>
      <c r="G34" s="38"/>
      <c r="H34" s="100">
        <f t="shared" si="0"/>
        <v>7.5361058602249571</v>
      </c>
      <c r="I34" s="100"/>
      <c r="J34" s="100"/>
      <c r="K34" s="100">
        <f t="shared" si="1"/>
        <v>2.6861289052601357E-2</v>
      </c>
      <c r="L34" s="38"/>
    </row>
    <row r="35" spans="1:26" x14ac:dyDescent="0.3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26" x14ac:dyDescent="0.3">
      <c r="A36" s="47" t="s">
        <v>102</v>
      </c>
      <c r="B36" s="38"/>
      <c r="C36" s="97">
        <v>-0.87448091971164688</v>
      </c>
      <c r="D36" s="38"/>
      <c r="E36" s="38"/>
      <c r="F36" s="38"/>
      <c r="G36" s="48" t="s">
        <v>104</v>
      </c>
      <c r="H36" s="5">
        <f>SQRT(SUM(K14:K34)/COUNT(K14:K34))</f>
        <v>0.38356213813599871</v>
      </c>
      <c r="I36" s="49" t="s">
        <v>93</v>
      </c>
      <c r="J36" s="38"/>
      <c r="K36" s="38"/>
      <c r="L36" s="38"/>
    </row>
    <row r="37" spans="1:26" x14ac:dyDescent="0.3">
      <c r="A37" s="47" t="s">
        <v>105</v>
      </c>
      <c r="B37" s="38"/>
      <c r="C37" s="97">
        <v>27.598359672157589</v>
      </c>
      <c r="D37" s="38" t="s">
        <v>106</v>
      </c>
      <c r="E37" s="38"/>
      <c r="F37" s="38"/>
      <c r="G37" s="38"/>
      <c r="H37" s="38"/>
      <c r="I37" s="38"/>
      <c r="J37" s="38"/>
      <c r="K37" s="38"/>
      <c r="L37" s="38"/>
    </row>
    <row r="38" spans="1:26" x14ac:dyDescent="0.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26" x14ac:dyDescent="0.3">
      <c r="A39" s="47" t="s">
        <v>107</v>
      </c>
      <c r="B39" s="47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1" spans="1:26" ht="16.8" x14ac:dyDescent="0.35">
      <c r="A41" s="50" t="s">
        <v>96</v>
      </c>
      <c r="B41" s="50" t="s">
        <v>156</v>
      </c>
      <c r="C41" s="50"/>
      <c r="D41" s="50"/>
      <c r="E41" s="50" t="s">
        <v>157</v>
      </c>
      <c r="F41" s="50"/>
      <c r="G41" s="50"/>
      <c r="H41" s="50" t="s">
        <v>158</v>
      </c>
      <c r="I41" s="50"/>
      <c r="J41" s="50"/>
      <c r="K41" s="50" t="s">
        <v>159</v>
      </c>
      <c r="L41" s="50"/>
      <c r="M41" s="15"/>
      <c r="O41" s="50" t="s">
        <v>96</v>
      </c>
      <c r="P41" s="50" t="s">
        <v>156</v>
      </c>
      <c r="Q41" s="50"/>
      <c r="R41" s="50"/>
      <c r="S41" s="50" t="s">
        <v>157</v>
      </c>
      <c r="T41" s="50"/>
      <c r="U41" s="50"/>
      <c r="V41" s="50" t="s">
        <v>158</v>
      </c>
      <c r="W41" s="50"/>
      <c r="X41" s="50"/>
      <c r="Y41" s="50" t="s">
        <v>159</v>
      </c>
      <c r="Z41" s="50"/>
    </row>
    <row r="42" spans="1:26" x14ac:dyDescent="0.3">
      <c r="A42" s="51" t="s">
        <v>160</v>
      </c>
      <c r="B42" s="52">
        <v>12.7</v>
      </c>
      <c r="C42" s="51"/>
      <c r="D42" s="51"/>
      <c r="E42" s="26">
        <f>AVERAGE(16.87,16.6)</f>
        <v>16.734999999999999</v>
      </c>
      <c r="F42" s="25"/>
      <c r="G42" s="25"/>
      <c r="H42" s="92">
        <f>($C$64)*(E42)+$C$65</f>
        <v>12.987340184544975</v>
      </c>
      <c r="I42" s="92"/>
      <c r="J42" s="92"/>
      <c r="K42" s="92">
        <f>(H42-B42)^2</f>
        <v>8.2564381654340421E-2</v>
      </c>
      <c r="L42" s="51"/>
      <c r="M42" s="13"/>
      <c r="O42" s="51" t="s">
        <v>160</v>
      </c>
      <c r="P42" s="52">
        <v>12.7</v>
      </c>
      <c r="Q42" s="51"/>
      <c r="R42" s="51"/>
      <c r="S42" s="26">
        <f>AVERAGE(17.07,16.82)</f>
        <v>16.945</v>
      </c>
      <c r="T42" s="25"/>
      <c r="U42" s="25"/>
      <c r="V42" s="92">
        <f>($Q$64)*(S42)+$Q$65</f>
        <v>12.988119438104123</v>
      </c>
      <c r="W42" s="92"/>
      <c r="X42" s="92"/>
      <c r="Y42" s="92">
        <f>(V42-P42)^2</f>
        <v>8.3012810613435947E-2</v>
      </c>
      <c r="Z42" s="51"/>
    </row>
    <row r="43" spans="1:26" x14ac:dyDescent="0.3">
      <c r="A43" s="51">
        <v>2</v>
      </c>
      <c r="B43" s="52">
        <v>8.4</v>
      </c>
      <c r="C43" s="51"/>
      <c r="D43" s="51"/>
      <c r="E43" s="26">
        <v>22.22</v>
      </c>
      <c r="F43" s="25"/>
      <c r="G43" s="25"/>
      <c r="H43" s="92">
        <f t="shared" ref="H43:H62" si="2">($C$64)*(E43)+$C$65</f>
        <v>8.2555296498852968</v>
      </c>
      <c r="I43" s="92"/>
      <c r="J43" s="92"/>
      <c r="K43" s="92">
        <f t="shared" ref="K43:K62" si="3">(H43-B43)^2</f>
        <v>2.0871682062265026E-2</v>
      </c>
      <c r="L43" s="51"/>
      <c r="M43" s="13"/>
      <c r="O43" s="51">
        <v>2</v>
      </c>
      <c r="P43" s="52">
        <v>8.4</v>
      </c>
      <c r="Q43" s="51"/>
      <c r="R43" s="51"/>
      <c r="S43" s="26">
        <v>22.7</v>
      </c>
      <c r="T43" s="25"/>
      <c r="U43" s="25"/>
      <c r="V43" s="92">
        <f t="shared" ref="V43:V62" si="4">($Q$64)*(S43)+$Q$65</f>
        <v>8.0392833023915635</v>
      </c>
      <c r="W43" s="92"/>
      <c r="X43" s="92"/>
      <c r="Y43" s="92">
        <f t="shared" ref="Y43:Y62" si="5">(V43-P43)^2</f>
        <v>0.13011653593353645</v>
      </c>
      <c r="Z43" s="51"/>
    </row>
    <row r="44" spans="1:26" x14ac:dyDescent="0.3">
      <c r="A44" s="51">
        <v>3</v>
      </c>
      <c r="B44" s="52">
        <v>7.9</v>
      </c>
      <c r="C44" s="51"/>
      <c r="D44" s="51"/>
      <c r="E44" s="26">
        <v>23.1</v>
      </c>
      <c r="F44" s="25"/>
      <c r="G44" s="25"/>
      <c r="H44" s="92">
        <f t="shared" si="2"/>
        <v>7.4963695276427202</v>
      </c>
      <c r="I44" s="92"/>
      <c r="J44" s="92"/>
      <c r="K44" s="92">
        <f t="shared" si="3"/>
        <v>0.16291755821536105</v>
      </c>
      <c r="L44" s="51"/>
      <c r="M44" s="13"/>
      <c r="O44" s="51">
        <v>3</v>
      </c>
      <c r="P44" s="52">
        <v>7.9</v>
      </c>
      <c r="Q44" s="51"/>
      <c r="R44" s="51"/>
      <c r="S44" s="26">
        <v>23.41</v>
      </c>
      <c r="T44" s="25"/>
      <c r="U44" s="25"/>
      <c r="V44" s="92">
        <f t="shared" si="4"/>
        <v>7.4287405297841076</v>
      </c>
      <c r="W44" s="92"/>
      <c r="X44" s="92"/>
      <c r="Y44" s="92">
        <f t="shared" si="5"/>
        <v>0.22208548826816391</v>
      </c>
      <c r="Z44" s="51"/>
    </row>
    <row r="45" spans="1:26" x14ac:dyDescent="0.3">
      <c r="A45" s="51">
        <v>4</v>
      </c>
      <c r="B45" s="52">
        <v>6.5</v>
      </c>
      <c r="C45" s="51"/>
      <c r="D45" s="51"/>
      <c r="E45" s="26">
        <v>24.82</v>
      </c>
      <c r="F45" s="25"/>
      <c r="G45" s="25"/>
      <c r="H45" s="92">
        <f t="shared" si="2"/>
        <v>6.012556561441329</v>
      </c>
      <c r="I45" s="92"/>
      <c r="J45" s="92"/>
      <c r="K45" s="92">
        <f t="shared" si="3"/>
        <v>0.23760110579390087</v>
      </c>
      <c r="L45" s="51"/>
      <c r="M45" s="13"/>
      <c r="O45" s="51">
        <v>4</v>
      </c>
      <c r="P45" s="52">
        <v>6.5</v>
      </c>
      <c r="Q45" s="51"/>
      <c r="R45" s="51"/>
      <c r="S45" s="26">
        <v>24.89</v>
      </c>
      <c r="T45" s="25"/>
      <c r="U45" s="25"/>
      <c r="V45" s="92">
        <f t="shared" si="4"/>
        <v>6.1560598206868704</v>
      </c>
      <c r="W45" s="92"/>
      <c r="X45" s="92"/>
      <c r="Y45" s="92">
        <f t="shared" si="5"/>
        <v>0.11829484694594773</v>
      </c>
      <c r="Z45" s="51"/>
    </row>
    <row r="46" spans="1:26" x14ac:dyDescent="0.3">
      <c r="A46" s="51">
        <v>5</v>
      </c>
      <c r="B46" s="52">
        <v>6.5</v>
      </c>
      <c r="C46" s="51"/>
      <c r="D46" s="51"/>
      <c r="E46" s="26">
        <v>23.4</v>
      </c>
      <c r="F46" s="25"/>
      <c r="G46" s="25"/>
      <c r="H46" s="92">
        <f t="shared" si="2"/>
        <v>7.2375649405145737</v>
      </c>
      <c r="I46" s="92"/>
      <c r="J46" s="92"/>
      <c r="K46" s="92">
        <f t="shared" si="3"/>
        <v>0.54400204147626663</v>
      </c>
      <c r="L46" s="51"/>
      <c r="M46" s="13"/>
      <c r="O46" s="51">
        <v>5</v>
      </c>
      <c r="P46" s="52">
        <v>6.5</v>
      </c>
      <c r="Q46" s="51"/>
      <c r="R46" s="51"/>
      <c r="S46" s="26">
        <v>23.53</v>
      </c>
      <c r="T46" s="25"/>
      <c r="U46" s="25"/>
      <c r="V46" s="92">
        <f t="shared" si="4"/>
        <v>7.3255502020194641</v>
      </c>
      <c r="W46" s="92"/>
      <c r="X46" s="92"/>
      <c r="Y46" s="92">
        <f t="shared" si="5"/>
        <v>0.68153313605437793</v>
      </c>
      <c r="Z46" s="51"/>
    </row>
    <row r="47" spans="1:26" x14ac:dyDescent="0.3">
      <c r="A47" s="51">
        <v>6</v>
      </c>
      <c r="B47" s="52">
        <v>8.6999999999999993</v>
      </c>
      <c r="C47" s="51"/>
      <c r="D47" s="51"/>
      <c r="E47" s="26">
        <v>22.25</v>
      </c>
      <c r="F47" s="25"/>
      <c r="G47" s="25"/>
      <c r="H47" s="92">
        <f t="shared" si="2"/>
        <v>8.2296491911724807</v>
      </c>
      <c r="I47" s="92"/>
      <c r="J47" s="92"/>
      <c r="K47" s="92">
        <f t="shared" si="3"/>
        <v>0.22122988336470092</v>
      </c>
      <c r="L47" s="51"/>
      <c r="M47" s="13"/>
      <c r="O47" s="51">
        <v>6</v>
      </c>
      <c r="P47" s="52">
        <v>8.6999999999999993</v>
      </c>
      <c r="Q47" s="51"/>
      <c r="R47" s="51"/>
      <c r="S47" s="26">
        <v>22.42</v>
      </c>
      <c r="T47" s="25"/>
      <c r="U47" s="25"/>
      <c r="V47" s="92">
        <f t="shared" si="4"/>
        <v>8.2800607338423902</v>
      </c>
      <c r="W47" s="92"/>
      <c r="X47" s="92"/>
      <c r="Y47" s="92">
        <f t="shared" si="5"/>
        <v>0.17634898726099127</v>
      </c>
      <c r="Z47" s="51"/>
    </row>
    <row r="48" spans="1:26" x14ac:dyDescent="0.3">
      <c r="A48" s="51">
        <v>7</v>
      </c>
      <c r="B48" s="52">
        <v>5.6</v>
      </c>
      <c r="C48" s="51"/>
      <c r="D48" s="51"/>
      <c r="E48" s="26">
        <v>25.68</v>
      </c>
      <c r="F48" s="25"/>
      <c r="G48" s="25"/>
      <c r="H48" s="92">
        <f t="shared" si="2"/>
        <v>5.2706500783406334</v>
      </c>
      <c r="I48" s="92"/>
      <c r="J48" s="92"/>
      <c r="K48" s="92">
        <f t="shared" si="3"/>
        <v>0.1084713708970307</v>
      </c>
      <c r="L48" s="51"/>
      <c r="M48" s="13"/>
      <c r="O48" s="51">
        <v>7</v>
      </c>
      <c r="P48" s="52">
        <v>5.6</v>
      </c>
      <c r="Q48" s="51"/>
      <c r="R48" s="51"/>
      <c r="S48" s="26">
        <v>25.93</v>
      </c>
      <c r="T48" s="25"/>
      <c r="U48" s="25"/>
      <c r="V48" s="92">
        <f t="shared" si="4"/>
        <v>5.2617436467266536</v>
      </c>
      <c r="W48" s="92"/>
      <c r="X48" s="92"/>
      <c r="Y48" s="92">
        <f t="shared" si="5"/>
        <v>0.11441736052978267</v>
      </c>
      <c r="Z48" s="51"/>
    </row>
    <row r="49" spans="1:26" x14ac:dyDescent="0.3">
      <c r="A49" s="51">
        <v>8</v>
      </c>
      <c r="B49" s="52">
        <v>3.8</v>
      </c>
      <c r="C49" s="51"/>
      <c r="D49" s="51"/>
      <c r="E49" s="26">
        <v>26.65</v>
      </c>
      <c r="F49" s="25"/>
      <c r="G49" s="25"/>
      <c r="H49" s="92">
        <f t="shared" si="2"/>
        <v>4.4338485799596157</v>
      </c>
      <c r="I49" s="92"/>
      <c r="J49" s="92"/>
      <c r="K49" s="92">
        <f t="shared" si="3"/>
        <v>0.40176402231682151</v>
      </c>
      <c r="L49" s="51"/>
      <c r="M49" s="13"/>
      <c r="O49" s="51">
        <v>8</v>
      </c>
      <c r="P49" s="52">
        <v>3.8</v>
      </c>
      <c r="Q49" s="51"/>
      <c r="R49" s="51"/>
      <c r="S49" s="26">
        <v>27.09</v>
      </c>
      <c r="T49" s="25"/>
      <c r="U49" s="25"/>
      <c r="V49" s="92">
        <f t="shared" si="4"/>
        <v>4.2642371450017933</v>
      </c>
      <c r="W49" s="92"/>
      <c r="X49" s="92"/>
      <c r="Y49" s="92">
        <f t="shared" si="5"/>
        <v>0.21551612679941623</v>
      </c>
      <c r="Z49" s="51"/>
    </row>
    <row r="50" spans="1:26" x14ac:dyDescent="0.3">
      <c r="A50" s="51">
        <v>9</v>
      </c>
      <c r="B50" s="52">
        <v>5.7</v>
      </c>
      <c r="C50" s="51"/>
      <c r="D50" s="51"/>
      <c r="E50" s="26">
        <v>25.32</v>
      </c>
      <c r="F50" s="25"/>
      <c r="G50" s="25"/>
      <c r="H50" s="92">
        <f t="shared" si="2"/>
        <v>5.5812155828944121</v>
      </c>
      <c r="I50" s="92"/>
      <c r="J50" s="92"/>
      <c r="K50" s="92">
        <f t="shared" si="3"/>
        <v>1.4109737747114324E-2</v>
      </c>
      <c r="L50" s="51"/>
      <c r="M50" s="13"/>
      <c r="O50" s="51">
        <v>9</v>
      </c>
      <c r="P50" s="52">
        <v>5.7</v>
      </c>
      <c r="Q50" s="51"/>
      <c r="R50" s="51"/>
      <c r="S50" s="26">
        <v>25.39</v>
      </c>
      <c r="T50" s="25"/>
      <c r="U50" s="25"/>
      <c r="V50" s="92">
        <f t="shared" si="4"/>
        <v>5.7261001216675353</v>
      </c>
      <c r="W50" s="92"/>
      <c r="X50" s="92"/>
      <c r="Y50" s="92">
        <f t="shared" si="5"/>
        <v>6.8121635106013886E-4</v>
      </c>
      <c r="Z50" s="51"/>
    </row>
    <row r="51" spans="1:26" x14ac:dyDescent="0.3">
      <c r="A51" s="51">
        <v>10</v>
      </c>
      <c r="B51" s="52">
        <v>6.4</v>
      </c>
      <c r="C51" s="51"/>
      <c r="D51" s="51"/>
      <c r="E51" s="26">
        <v>24.23</v>
      </c>
      <c r="F51" s="25"/>
      <c r="G51" s="25"/>
      <c r="H51" s="92">
        <f t="shared" si="2"/>
        <v>6.5215389161266906</v>
      </c>
      <c r="I51" s="92"/>
      <c r="J51" s="92"/>
      <c r="K51" s="92">
        <f t="shared" si="3"/>
        <v>1.4771708133250638E-2</v>
      </c>
      <c r="L51" s="51"/>
      <c r="M51" s="13"/>
      <c r="O51" s="51">
        <v>10</v>
      </c>
      <c r="P51" s="52">
        <v>6.4</v>
      </c>
      <c r="Q51" s="51"/>
      <c r="R51" s="51"/>
      <c r="S51" s="26">
        <v>24.41</v>
      </c>
      <c r="T51" s="25"/>
      <c r="U51" s="25"/>
      <c r="V51" s="92">
        <f t="shared" si="4"/>
        <v>6.5688211317454339</v>
      </c>
      <c r="W51" s="92"/>
      <c r="X51" s="92"/>
      <c r="Y51" s="92">
        <f t="shared" si="5"/>
        <v>2.8500574523809035E-2</v>
      </c>
      <c r="Z51" s="51"/>
    </row>
    <row r="52" spans="1:26" x14ac:dyDescent="0.3">
      <c r="A52" s="51">
        <v>11</v>
      </c>
      <c r="B52" s="52">
        <v>6.5</v>
      </c>
      <c r="C52" s="51"/>
      <c r="D52" s="51"/>
      <c r="E52" s="26">
        <v>24.17</v>
      </c>
      <c r="F52" s="25"/>
      <c r="G52" s="25"/>
      <c r="H52" s="92">
        <f t="shared" si="2"/>
        <v>6.5732998335523192</v>
      </c>
      <c r="I52" s="92"/>
      <c r="J52" s="92"/>
      <c r="K52" s="92">
        <f t="shared" si="3"/>
        <v>5.3728655987976956E-3</v>
      </c>
      <c r="L52" s="51"/>
      <c r="M52" s="13"/>
      <c r="O52" s="51">
        <v>11</v>
      </c>
      <c r="P52" s="52">
        <v>6.5</v>
      </c>
      <c r="Q52" s="51"/>
      <c r="R52" s="51"/>
      <c r="S52" s="26">
        <v>24.44</v>
      </c>
      <c r="T52" s="25"/>
      <c r="U52" s="25"/>
      <c r="V52" s="92">
        <f t="shared" si="4"/>
        <v>6.5430235498042748</v>
      </c>
      <c r="W52" s="92"/>
      <c r="X52" s="92"/>
      <c r="Y52" s="92">
        <f t="shared" si="5"/>
        <v>1.8510258377609147E-3</v>
      </c>
      <c r="Z52" s="51"/>
    </row>
    <row r="53" spans="1:26" x14ac:dyDescent="0.3">
      <c r="A53" s="51">
        <v>13</v>
      </c>
      <c r="B53" s="52">
        <v>8.4</v>
      </c>
      <c r="C53" s="51"/>
      <c r="D53" s="51"/>
      <c r="E53" s="26">
        <v>21.9</v>
      </c>
      <c r="F53" s="25"/>
      <c r="G53" s="25"/>
      <c r="H53" s="92">
        <f t="shared" si="2"/>
        <v>8.5315878761553243</v>
      </c>
      <c r="I53" s="92"/>
      <c r="J53" s="92"/>
      <c r="K53" s="92">
        <f t="shared" si="3"/>
        <v>1.7315369151068877E-2</v>
      </c>
      <c r="L53" s="51"/>
      <c r="M53" s="13"/>
      <c r="O53" s="51">
        <v>13</v>
      </c>
      <c r="P53" s="52">
        <v>8.4</v>
      </c>
      <c r="Q53" s="51"/>
      <c r="R53" s="51"/>
      <c r="S53" s="26">
        <v>22.33</v>
      </c>
      <c r="T53" s="25"/>
      <c r="U53" s="25"/>
      <c r="V53" s="92">
        <f t="shared" si="4"/>
        <v>8.3574534796658746</v>
      </c>
      <c r="W53" s="92"/>
      <c r="X53" s="92"/>
      <c r="Y53" s="92">
        <f t="shared" si="5"/>
        <v>1.8102063925421767E-3</v>
      </c>
      <c r="Z53" s="51"/>
    </row>
    <row r="54" spans="1:26" x14ac:dyDescent="0.3">
      <c r="A54" s="51">
        <v>14</v>
      </c>
      <c r="B54" s="52">
        <v>6.2</v>
      </c>
      <c r="C54" s="51"/>
      <c r="D54" s="51"/>
      <c r="E54" s="26">
        <v>25.3</v>
      </c>
      <c r="F54" s="25"/>
      <c r="G54" s="25"/>
      <c r="H54" s="92">
        <f t="shared" si="2"/>
        <v>5.5984692220362895</v>
      </c>
      <c r="I54" s="92"/>
      <c r="J54" s="92"/>
      <c r="K54" s="92">
        <f t="shared" si="3"/>
        <v>0.36183927683762701</v>
      </c>
      <c r="L54" s="51"/>
      <c r="M54" s="13"/>
      <c r="O54" s="51">
        <v>14</v>
      </c>
      <c r="P54" s="52">
        <v>6.2</v>
      </c>
      <c r="Q54" s="51"/>
      <c r="R54" s="51"/>
      <c r="S54" s="26">
        <v>25.6</v>
      </c>
      <c r="T54" s="25"/>
      <c r="U54" s="25"/>
      <c r="V54" s="92">
        <f t="shared" si="4"/>
        <v>5.5455170480794145</v>
      </c>
      <c r="W54" s="92"/>
      <c r="X54" s="92"/>
      <c r="Y54" s="92">
        <f t="shared" si="5"/>
        <v>0.42834793435468371</v>
      </c>
      <c r="Z54" s="51"/>
    </row>
    <row r="55" spans="1:26" x14ac:dyDescent="0.3">
      <c r="A55" s="51">
        <v>15</v>
      </c>
      <c r="B55" s="52">
        <v>6.7</v>
      </c>
      <c r="C55" s="51"/>
      <c r="D55" s="51"/>
      <c r="E55" s="26">
        <v>23.73</v>
      </c>
      <c r="F55" s="25"/>
      <c r="G55" s="25"/>
      <c r="H55" s="92">
        <f t="shared" si="2"/>
        <v>6.9528798946736075</v>
      </c>
      <c r="I55" s="92"/>
      <c r="J55" s="92"/>
      <c r="K55" s="92">
        <f t="shared" si="3"/>
        <v>6.3948241130134711E-2</v>
      </c>
      <c r="L55" s="51"/>
      <c r="M55" s="13"/>
      <c r="O55" s="51">
        <v>15</v>
      </c>
      <c r="P55" s="52">
        <v>6.7</v>
      </c>
      <c r="Q55" s="51"/>
      <c r="R55" s="51"/>
      <c r="S55" s="26">
        <v>23.83</v>
      </c>
      <c r="T55" s="25"/>
      <c r="U55" s="25"/>
      <c r="V55" s="92">
        <f t="shared" si="4"/>
        <v>7.0675743826078659</v>
      </c>
      <c r="W55" s="92"/>
      <c r="X55" s="92"/>
      <c r="Y55" s="92">
        <f t="shared" si="5"/>
        <v>0.13511092674955363</v>
      </c>
      <c r="Z55" s="51"/>
    </row>
    <row r="56" spans="1:26" x14ac:dyDescent="0.3">
      <c r="A56" s="51">
        <v>16</v>
      </c>
      <c r="B56" s="52">
        <v>6.7</v>
      </c>
      <c r="C56" s="51"/>
      <c r="D56" s="51"/>
      <c r="E56" s="26">
        <v>23.46</v>
      </c>
      <c r="F56" s="25"/>
      <c r="G56" s="25"/>
      <c r="H56" s="92">
        <f t="shared" si="2"/>
        <v>7.1858040230889415</v>
      </c>
      <c r="I56" s="92"/>
      <c r="J56" s="92"/>
      <c r="K56" s="92">
        <f t="shared" si="3"/>
        <v>0.23600554884940064</v>
      </c>
      <c r="L56" s="51"/>
      <c r="M56" s="13"/>
      <c r="O56" s="51">
        <v>16</v>
      </c>
      <c r="P56" s="52">
        <v>6.7</v>
      </c>
      <c r="Q56" s="51"/>
      <c r="R56" s="51"/>
      <c r="S56" s="26">
        <v>23.64</v>
      </c>
      <c r="T56" s="25"/>
      <c r="U56" s="25"/>
      <c r="V56" s="92">
        <f t="shared" si="4"/>
        <v>7.2309590682352116</v>
      </c>
      <c r="W56" s="92"/>
      <c r="X56" s="92"/>
      <c r="Y56" s="92">
        <f t="shared" si="5"/>
        <v>0.28191753214120391</v>
      </c>
      <c r="Z56" s="51"/>
    </row>
    <row r="57" spans="1:26" x14ac:dyDescent="0.3">
      <c r="A57" s="51">
        <v>17</v>
      </c>
      <c r="B57" s="52">
        <v>8.6</v>
      </c>
      <c r="C57" s="51"/>
      <c r="D57" s="51"/>
      <c r="E57" s="26">
        <v>22.35</v>
      </c>
      <c r="F57" s="25"/>
      <c r="G57" s="25"/>
      <c r="H57" s="92">
        <f t="shared" si="2"/>
        <v>8.1433809954630973</v>
      </c>
      <c r="I57" s="92"/>
      <c r="J57" s="92"/>
      <c r="K57" s="92">
        <f t="shared" si="3"/>
        <v>0.20850091530427159</v>
      </c>
      <c r="L57" s="51"/>
      <c r="M57" s="13"/>
      <c r="O57" s="51">
        <v>17</v>
      </c>
      <c r="P57" s="52">
        <v>8.6</v>
      </c>
      <c r="Q57" s="51"/>
      <c r="R57" s="51"/>
      <c r="S57" s="26">
        <v>22.58</v>
      </c>
      <c r="T57" s="25"/>
      <c r="U57" s="25"/>
      <c r="V57" s="92">
        <f t="shared" si="4"/>
        <v>8.1424736301562071</v>
      </c>
      <c r="W57" s="92"/>
      <c r="X57" s="92"/>
      <c r="Y57" s="92">
        <f t="shared" si="5"/>
        <v>0.20933037910243887</v>
      </c>
      <c r="Z57" s="51"/>
    </row>
    <row r="58" spans="1:26" x14ac:dyDescent="0.3">
      <c r="A58" s="51">
        <v>18</v>
      </c>
      <c r="B58" s="52">
        <v>4.3</v>
      </c>
      <c r="C58" s="51"/>
      <c r="D58" s="51"/>
      <c r="E58" s="26">
        <v>26.09</v>
      </c>
      <c r="F58" s="25"/>
      <c r="G58" s="25"/>
      <c r="H58" s="92">
        <f t="shared" si="2"/>
        <v>4.9169504759321612</v>
      </c>
      <c r="I58" s="92"/>
      <c r="J58" s="92"/>
      <c r="K58" s="92">
        <f t="shared" si="3"/>
        <v>0.38062788975292039</v>
      </c>
      <c r="L58" s="51"/>
      <c r="M58" s="13"/>
      <c r="O58" s="51">
        <v>18</v>
      </c>
      <c r="P58" s="52">
        <v>4.3</v>
      </c>
      <c r="Q58" s="51"/>
      <c r="R58" s="51"/>
      <c r="S58" s="26">
        <v>26.4</v>
      </c>
      <c r="T58" s="25"/>
      <c r="U58" s="25"/>
      <c r="V58" s="92">
        <f t="shared" si="4"/>
        <v>4.8575815296484777</v>
      </c>
      <c r="W58" s="92"/>
      <c r="X58" s="92"/>
      <c r="Y58" s="92">
        <f t="shared" si="5"/>
        <v>0.31089716220513636</v>
      </c>
      <c r="Z58" s="51"/>
    </row>
    <row r="59" spans="1:26" x14ac:dyDescent="0.3">
      <c r="A59" s="51">
        <v>19</v>
      </c>
      <c r="B59" s="51">
        <v>4.3</v>
      </c>
      <c r="C59" s="51"/>
      <c r="D59" s="51"/>
      <c r="E59" s="129">
        <v>26.92</v>
      </c>
      <c r="F59" s="51"/>
      <c r="G59" s="51"/>
      <c r="H59" s="92">
        <f t="shared" si="2"/>
        <v>4.2009244515442781</v>
      </c>
      <c r="I59" s="127"/>
      <c r="J59" s="127"/>
      <c r="K59" s="92">
        <f t="shared" si="3"/>
        <v>9.8159643018020694E-3</v>
      </c>
      <c r="L59" s="51"/>
      <c r="M59" s="13"/>
      <c r="O59" s="51">
        <v>19</v>
      </c>
      <c r="P59" s="51">
        <v>4.3</v>
      </c>
      <c r="Q59" s="51"/>
      <c r="R59" s="51"/>
      <c r="S59" s="129">
        <v>27.23</v>
      </c>
      <c r="T59" s="51"/>
      <c r="U59" s="51"/>
      <c r="V59" s="92">
        <f t="shared" si="4"/>
        <v>4.1438484292763782</v>
      </c>
      <c r="W59" s="127"/>
      <c r="X59" s="127"/>
      <c r="Y59" s="92">
        <f t="shared" si="5"/>
        <v>2.4383313039454207E-2</v>
      </c>
      <c r="Z59" s="51"/>
    </row>
    <row r="60" spans="1:26" x14ac:dyDescent="0.3">
      <c r="A60" s="51">
        <v>20</v>
      </c>
      <c r="B60" s="52">
        <v>6</v>
      </c>
      <c r="C60" s="51"/>
      <c r="D60" s="51"/>
      <c r="E60" s="129">
        <v>24.92</v>
      </c>
      <c r="F60" s="51"/>
      <c r="G60" s="51"/>
      <c r="H60" s="92">
        <f t="shared" si="2"/>
        <v>5.9262883657319456</v>
      </c>
      <c r="I60" s="127"/>
      <c r="J60" s="127"/>
      <c r="K60" s="92">
        <f t="shared" si="3"/>
        <v>5.4334050264674095E-3</v>
      </c>
      <c r="L60" s="51"/>
      <c r="M60" s="13"/>
      <c r="O60" s="51">
        <v>20</v>
      </c>
      <c r="P60" s="52">
        <v>6</v>
      </c>
      <c r="Q60" s="51"/>
      <c r="R60" s="51"/>
      <c r="S60" s="129">
        <v>25.13</v>
      </c>
      <c r="T60" s="51"/>
      <c r="U60" s="51"/>
      <c r="V60" s="92">
        <f t="shared" si="4"/>
        <v>5.9496791651575904</v>
      </c>
      <c r="W60" s="127"/>
      <c r="X60" s="127"/>
      <c r="Y60" s="92">
        <f t="shared" si="5"/>
        <v>2.5321864192370609E-3</v>
      </c>
      <c r="Z60" s="51"/>
    </row>
    <row r="61" spans="1:26" x14ac:dyDescent="0.3">
      <c r="A61" s="51">
        <v>21</v>
      </c>
      <c r="B61" s="52">
        <v>6</v>
      </c>
      <c r="C61" s="51"/>
      <c r="D61" s="51"/>
      <c r="E61" s="129">
        <v>24.81</v>
      </c>
      <c r="F61" s="51"/>
      <c r="G61" s="51"/>
      <c r="H61" s="92">
        <f t="shared" si="2"/>
        <v>6.0211833810122677</v>
      </c>
      <c r="I61" s="127"/>
      <c r="J61" s="127"/>
      <c r="K61" s="92">
        <f t="shared" si="3"/>
        <v>4.4873563111090319E-4</v>
      </c>
      <c r="L61" s="51"/>
      <c r="M61" s="13"/>
      <c r="O61" s="51">
        <v>21</v>
      </c>
      <c r="P61" s="52">
        <v>6</v>
      </c>
      <c r="Q61" s="51"/>
      <c r="R61" s="51"/>
      <c r="S61" s="129">
        <v>24.91</v>
      </c>
      <c r="T61" s="51"/>
      <c r="U61" s="51"/>
      <c r="V61" s="92">
        <f t="shared" si="4"/>
        <v>6.1388614327260989</v>
      </c>
      <c r="W61" s="127"/>
      <c r="X61" s="127"/>
      <c r="Y61" s="92">
        <f t="shared" si="5"/>
        <v>1.9282497498744878E-2</v>
      </c>
      <c r="Z61" s="51"/>
    </row>
    <row r="62" spans="1:26" x14ac:dyDescent="0.3">
      <c r="A62" s="51">
        <v>22</v>
      </c>
      <c r="B62" s="52">
        <v>7.7</v>
      </c>
      <c r="C62" s="51"/>
      <c r="D62" s="51"/>
      <c r="E62" s="129">
        <v>23.07</v>
      </c>
      <c r="F62" s="51"/>
      <c r="G62" s="51"/>
      <c r="H62" s="92">
        <f t="shared" si="2"/>
        <v>7.5222499863555363</v>
      </c>
      <c r="I62" s="127"/>
      <c r="J62" s="127"/>
      <c r="K62" s="92">
        <f t="shared" si="3"/>
        <v>3.1595067350607089E-2</v>
      </c>
      <c r="L62" s="51"/>
      <c r="M62" s="13"/>
      <c r="O62" s="51">
        <v>22</v>
      </c>
      <c r="P62" s="52">
        <v>7.7</v>
      </c>
      <c r="Q62" s="51"/>
      <c r="R62" s="51"/>
      <c r="S62" s="129">
        <v>23.23</v>
      </c>
      <c r="T62" s="51"/>
      <c r="U62" s="51"/>
      <c r="V62" s="92">
        <f t="shared" si="4"/>
        <v>7.5835260214310694</v>
      </c>
      <c r="W62" s="127"/>
      <c r="X62" s="127"/>
      <c r="Y62" s="92">
        <f t="shared" si="5"/>
        <v>1.3566187683675757E-2</v>
      </c>
      <c r="Z62" s="51"/>
    </row>
    <row r="63" spans="1:26" x14ac:dyDescent="0.3">
      <c r="A63" s="51"/>
      <c r="B63" s="51"/>
      <c r="C63" s="51"/>
      <c r="D63" s="51"/>
      <c r="E63" s="51"/>
      <c r="F63" s="51"/>
      <c r="G63" s="51"/>
      <c r="H63" s="25"/>
      <c r="I63" s="51"/>
      <c r="J63" s="51"/>
      <c r="K63" s="51"/>
      <c r="L63" s="51"/>
      <c r="M63" s="13"/>
      <c r="O63" s="51"/>
      <c r="P63" s="51"/>
      <c r="Q63" s="51"/>
      <c r="R63" s="51"/>
      <c r="S63" s="51"/>
      <c r="T63" s="51"/>
      <c r="U63" s="51"/>
      <c r="V63" s="25"/>
      <c r="W63" s="51"/>
      <c r="X63" s="51"/>
      <c r="Y63" s="51"/>
      <c r="Z63" s="51"/>
    </row>
    <row r="64" spans="1:26" x14ac:dyDescent="0.3">
      <c r="A64" s="50" t="s">
        <v>102</v>
      </c>
      <c r="B64" s="51"/>
      <c r="C64" s="96">
        <v>-0.86268195709383366</v>
      </c>
      <c r="D64" s="51"/>
      <c r="E64" s="51"/>
      <c r="F64" s="51"/>
      <c r="G64" s="48" t="s">
        <v>104</v>
      </c>
      <c r="H64" s="5">
        <f>SQRT(SUM(K42:K62)/COUNT(K42:K62))</f>
        <v>0.38601793509994053</v>
      </c>
      <c r="I64" s="49" t="s">
        <v>93</v>
      </c>
      <c r="J64" s="51"/>
      <c r="K64" s="51"/>
      <c r="L64" s="51"/>
      <c r="M64" s="13"/>
      <c r="O64" s="50" t="s">
        <v>102</v>
      </c>
      <c r="P64" s="51"/>
      <c r="Q64" s="96">
        <v>-0.85991939803867223</v>
      </c>
      <c r="R64" s="51"/>
      <c r="S64" s="51"/>
      <c r="T64" s="51"/>
      <c r="U64" s="48" t="s">
        <v>104</v>
      </c>
      <c r="V64" s="5">
        <f>SQRT(SUM(Y42:Y62)/COUNT(Y42:Y62))</f>
        <v>0.3903317535675172</v>
      </c>
      <c r="W64" s="49" t="s">
        <v>93</v>
      </c>
      <c r="X64" s="51"/>
      <c r="Y64" s="51"/>
      <c r="Z64" s="51"/>
    </row>
    <row r="65" spans="1:26" x14ac:dyDescent="0.3">
      <c r="A65" s="50" t="s">
        <v>105</v>
      </c>
      <c r="B65" s="51"/>
      <c r="C65" s="96">
        <v>27.42432273651028</v>
      </c>
      <c r="D65" s="51" t="s">
        <v>106</v>
      </c>
      <c r="E65" s="51"/>
      <c r="F65" s="51"/>
      <c r="G65" s="51"/>
      <c r="H65" s="51"/>
      <c r="I65" s="51"/>
      <c r="J65" s="51"/>
      <c r="K65" s="51"/>
      <c r="L65" s="51"/>
      <c r="M65" s="13"/>
      <c r="O65" s="50" t="s">
        <v>105</v>
      </c>
      <c r="P65" s="51"/>
      <c r="Q65" s="96">
        <v>27.559453637869424</v>
      </c>
      <c r="R65" s="51" t="s">
        <v>106</v>
      </c>
      <c r="S65" s="51"/>
      <c r="T65" s="51"/>
      <c r="U65" s="51"/>
      <c r="V65" s="51"/>
      <c r="W65" s="51"/>
      <c r="X65" s="51"/>
      <c r="Y65" s="51"/>
      <c r="Z65" s="51"/>
    </row>
    <row r="66" spans="1:26" x14ac:dyDescent="0.3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13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5.6" x14ac:dyDescent="0.3">
      <c r="A67" s="43" t="s">
        <v>112</v>
      </c>
      <c r="B67" s="43"/>
      <c r="C67" s="43" t="s">
        <v>161</v>
      </c>
      <c r="D67" s="43"/>
      <c r="E67" s="51"/>
      <c r="F67" s="51"/>
      <c r="G67" s="51"/>
      <c r="H67" s="51"/>
      <c r="I67" s="51"/>
      <c r="J67" s="51"/>
      <c r="K67" s="51"/>
      <c r="L67" s="51"/>
      <c r="M67" s="13"/>
      <c r="O67" s="43" t="s">
        <v>112</v>
      </c>
      <c r="P67" s="43"/>
      <c r="Q67" s="43" t="s">
        <v>117</v>
      </c>
      <c r="R67" s="43" t="s">
        <v>136</v>
      </c>
      <c r="S67" s="51"/>
      <c r="T67" s="51"/>
      <c r="U67" s="51"/>
      <c r="V67" s="51"/>
      <c r="W67" s="51"/>
      <c r="X67" s="51"/>
      <c r="Y67" s="51"/>
      <c r="Z67" s="51"/>
    </row>
    <row r="69" spans="1:26" ht="16.8" x14ac:dyDescent="0.35">
      <c r="A69" s="53" t="s">
        <v>96</v>
      </c>
      <c r="B69" s="53" t="s">
        <v>156</v>
      </c>
      <c r="C69" s="53"/>
      <c r="D69" s="53"/>
      <c r="E69" s="53" t="s">
        <v>157</v>
      </c>
      <c r="F69" s="53"/>
      <c r="G69" s="53"/>
      <c r="H69" s="53" t="s">
        <v>158</v>
      </c>
      <c r="I69" s="53"/>
      <c r="J69" s="53"/>
      <c r="K69" s="53" t="s">
        <v>159</v>
      </c>
      <c r="L69" s="53"/>
      <c r="O69" s="53" t="s">
        <v>96</v>
      </c>
      <c r="P69" s="53" t="s">
        <v>156</v>
      </c>
      <c r="Q69" s="53"/>
      <c r="R69" s="53"/>
      <c r="S69" s="53" t="s">
        <v>157</v>
      </c>
      <c r="T69" s="53"/>
      <c r="U69" s="53"/>
      <c r="V69" s="53" t="s">
        <v>158</v>
      </c>
      <c r="W69" s="53"/>
      <c r="X69" s="53"/>
      <c r="Y69" s="53" t="s">
        <v>159</v>
      </c>
      <c r="Z69" s="53"/>
    </row>
    <row r="70" spans="1:26" x14ac:dyDescent="0.3">
      <c r="A70" s="54" t="s">
        <v>160</v>
      </c>
      <c r="B70" s="55">
        <v>12.7</v>
      </c>
      <c r="C70" s="54"/>
      <c r="D70" s="54"/>
      <c r="E70" s="90">
        <f>AVERAGE(16.87,16.64)</f>
        <v>16.755000000000003</v>
      </c>
      <c r="F70" s="30"/>
      <c r="G70" s="30"/>
      <c r="H70" s="93">
        <f>($C$92)*(E70)+$C$93</f>
        <v>12.985273076404335</v>
      </c>
      <c r="I70" s="93"/>
      <c r="J70" s="93"/>
      <c r="K70" s="93">
        <f>(H70-B70)^2</f>
        <v>8.1380728121193791E-2</v>
      </c>
      <c r="L70" s="54"/>
      <c r="O70" s="54" t="s">
        <v>160</v>
      </c>
      <c r="P70" s="55">
        <v>12.7</v>
      </c>
      <c r="Q70" s="54"/>
      <c r="R70" s="54"/>
      <c r="S70" s="90">
        <f>AVERAGE(17.09,16.9)</f>
        <v>16.994999999999997</v>
      </c>
      <c r="T70" s="30"/>
      <c r="U70" s="30"/>
      <c r="V70" s="93">
        <f>($Q$92)*(S70)+$Q$93</f>
        <v>12.968797745484155</v>
      </c>
      <c r="W70" s="93"/>
      <c r="X70" s="93"/>
      <c r="Y70" s="93">
        <f>(V70-P70)^2</f>
        <v>7.2252227977364816E-2</v>
      </c>
      <c r="Z70" s="54"/>
    </row>
    <row r="71" spans="1:26" x14ac:dyDescent="0.3">
      <c r="A71" s="54">
        <v>2</v>
      </c>
      <c r="B71" s="55">
        <v>8.4</v>
      </c>
      <c r="C71" s="54"/>
      <c r="D71" s="54"/>
      <c r="E71" s="30">
        <v>22.19</v>
      </c>
      <c r="F71" s="30"/>
      <c r="G71" s="30"/>
      <c r="H71" s="93">
        <f t="shared" ref="H71:H90" si="6">($C$92)*(E71)+$C$93</f>
        <v>8.2707972402717402</v>
      </c>
      <c r="I71" s="93"/>
      <c r="J71" s="93"/>
      <c r="K71" s="93">
        <f t="shared" ref="K71:K90" si="7">(H71-B71)^2</f>
        <v>1.6693353121398514E-2</v>
      </c>
      <c r="L71" s="54"/>
      <c r="O71" s="54">
        <v>2</v>
      </c>
      <c r="P71" s="55">
        <v>8.4</v>
      </c>
      <c r="Q71" s="54"/>
      <c r="R71" s="54"/>
      <c r="S71" s="90">
        <v>22.69</v>
      </c>
      <c r="T71" s="30"/>
      <c r="U71" s="30"/>
      <c r="V71" s="93">
        <f t="shared" ref="V71:V90" si="8">($Q$92)*(S71)+$Q$93</f>
        <v>8.0472881229287587</v>
      </c>
      <c r="W71" s="93"/>
      <c r="X71" s="93"/>
      <c r="Y71" s="93">
        <f t="shared" ref="Y71:Y90" si="9">(V71-P71)^2</f>
        <v>0.12440566822711867</v>
      </c>
      <c r="Z71" s="54"/>
    </row>
    <row r="72" spans="1:26" x14ac:dyDescent="0.3">
      <c r="A72" s="54">
        <v>3</v>
      </c>
      <c r="B72" s="55">
        <v>7.9</v>
      </c>
      <c r="C72" s="54"/>
      <c r="D72" s="54"/>
      <c r="E72" s="54">
        <v>23.07</v>
      </c>
      <c r="F72" s="30"/>
      <c r="G72" s="30"/>
      <c r="H72" s="93">
        <f t="shared" si="6"/>
        <v>7.5074598463809075</v>
      </c>
      <c r="I72" s="93"/>
      <c r="J72" s="93"/>
      <c r="K72" s="93">
        <f t="shared" si="7"/>
        <v>0.15408777220330105</v>
      </c>
      <c r="L72" s="54"/>
      <c r="O72" s="54">
        <v>3</v>
      </c>
      <c r="P72" s="55">
        <v>7.9</v>
      </c>
      <c r="Q72" s="54"/>
      <c r="R72" s="54"/>
      <c r="S72" s="90">
        <v>23.4</v>
      </c>
      <c r="T72" s="30"/>
      <c r="U72" s="30"/>
      <c r="V72" s="93">
        <f t="shared" si="8"/>
        <v>7.4337197590983237</v>
      </c>
      <c r="W72" s="93"/>
      <c r="X72" s="93"/>
      <c r="Y72" s="93">
        <f t="shared" si="9"/>
        <v>0.2174172630553256</v>
      </c>
      <c r="Z72" s="54"/>
    </row>
    <row r="73" spans="1:26" x14ac:dyDescent="0.3">
      <c r="A73" s="54">
        <v>4</v>
      </c>
      <c r="B73" s="55">
        <v>6.5</v>
      </c>
      <c r="C73" s="54"/>
      <c r="D73" s="54"/>
      <c r="E73" s="30">
        <v>24.77</v>
      </c>
      <c r="F73" s="30"/>
      <c r="G73" s="30"/>
      <c r="H73" s="93">
        <f t="shared" si="6"/>
        <v>6.0328307900008902</v>
      </c>
      <c r="I73" s="93"/>
      <c r="J73" s="93"/>
      <c r="K73" s="93">
        <f t="shared" si="7"/>
        <v>0.21824707077119238</v>
      </c>
      <c r="L73" s="54"/>
      <c r="O73" s="54">
        <v>4</v>
      </c>
      <c r="P73" s="55">
        <v>6.5</v>
      </c>
      <c r="Q73" s="54"/>
      <c r="R73" s="54"/>
      <c r="S73" s="90">
        <v>24.86</v>
      </c>
      <c r="T73" s="30"/>
      <c r="U73" s="30"/>
      <c r="V73" s="93">
        <f t="shared" si="8"/>
        <v>6.1720157996723586</v>
      </c>
      <c r="W73" s="93"/>
      <c r="X73" s="93"/>
      <c r="Y73" s="93">
        <f t="shared" si="9"/>
        <v>0.10757363566456242</v>
      </c>
      <c r="Z73" s="54"/>
    </row>
    <row r="74" spans="1:26" x14ac:dyDescent="0.3">
      <c r="A74" s="54">
        <v>5</v>
      </c>
      <c r="B74" s="55">
        <v>6.5</v>
      </c>
      <c r="C74" s="54"/>
      <c r="D74" s="54"/>
      <c r="E74" s="30">
        <v>23.42</v>
      </c>
      <c r="F74" s="30"/>
      <c r="G74" s="30"/>
      <c r="H74" s="93">
        <f t="shared" si="6"/>
        <v>7.2038597465379617</v>
      </c>
      <c r="I74" s="93"/>
      <c r="J74" s="93"/>
      <c r="K74" s="93">
        <f t="shared" si="7"/>
        <v>0.49541854279648367</v>
      </c>
      <c r="L74" s="54"/>
      <c r="O74" s="54">
        <v>5</v>
      </c>
      <c r="P74" s="55">
        <v>6.5</v>
      </c>
      <c r="Q74" s="54"/>
      <c r="R74" s="54"/>
      <c r="S74" s="90">
        <v>23.54</v>
      </c>
      <c r="T74" s="30"/>
      <c r="U74" s="30"/>
      <c r="V74" s="93">
        <f t="shared" si="8"/>
        <v>7.3127344479204908</v>
      </c>
      <c r="W74" s="93"/>
      <c r="X74" s="93"/>
      <c r="Y74" s="93">
        <f t="shared" si="9"/>
        <v>0.66053728283662494</v>
      </c>
      <c r="Z74" s="54"/>
    </row>
    <row r="75" spans="1:26" x14ac:dyDescent="0.3">
      <c r="A75" s="54">
        <v>6</v>
      </c>
      <c r="B75" s="55">
        <v>8.6999999999999993</v>
      </c>
      <c r="C75" s="54"/>
      <c r="D75" s="54"/>
      <c r="E75" s="30">
        <v>22.22</v>
      </c>
      <c r="F75" s="30"/>
      <c r="G75" s="30"/>
      <c r="H75" s="93">
        <f t="shared" si="6"/>
        <v>8.2447743745709197</v>
      </c>
      <c r="I75" s="93"/>
      <c r="J75" s="93"/>
      <c r="K75" s="93">
        <f t="shared" si="7"/>
        <v>0.20723037004729672</v>
      </c>
      <c r="L75" s="54"/>
      <c r="O75" s="54">
        <v>6</v>
      </c>
      <c r="P75" s="55">
        <v>8.6999999999999993</v>
      </c>
      <c r="Q75" s="54"/>
      <c r="R75" s="54"/>
      <c r="S75" s="90">
        <v>22.41</v>
      </c>
      <c r="T75" s="30"/>
      <c r="U75" s="30"/>
      <c r="V75" s="93">
        <f t="shared" si="8"/>
        <v>8.2892587452844246</v>
      </c>
      <c r="W75" s="93"/>
      <c r="X75" s="93"/>
      <c r="Y75" s="93">
        <f t="shared" si="9"/>
        <v>0.16870837832532459</v>
      </c>
      <c r="Z75" s="54"/>
    </row>
    <row r="76" spans="1:26" x14ac:dyDescent="0.3">
      <c r="A76" s="54">
        <v>7</v>
      </c>
      <c r="B76" s="55">
        <v>5.6</v>
      </c>
      <c r="C76" s="54"/>
      <c r="D76" s="54"/>
      <c r="E76" s="30">
        <v>25.65</v>
      </c>
      <c r="F76" s="30"/>
      <c r="G76" s="30"/>
      <c r="H76" s="93">
        <f t="shared" si="6"/>
        <v>5.2694933961100574</v>
      </c>
      <c r="I76" s="93"/>
      <c r="J76" s="93"/>
      <c r="K76" s="93">
        <f t="shared" si="7"/>
        <v>0.10923461521486319</v>
      </c>
      <c r="L76" s="54"/>
      <c r="O76" s="54">
        <v>7</v>
      </c>
      <c r="P76" s="55">
        <v>5.6</v>
      </c>
      <c r="Q76" s="54"/>
      <c r="R76" s="54"/>
      <c r="S76" s="90">
        <v>25.93</v>
      </c>
      <c r="T76" s="30"/>
      <c r="U76" s="30"/>
      <c r="V76" s="93">
        <f t="shared" si="8"/>
        <v>5.2473423499560674</v>
      </c>
      <c r="W76" s="93"/>
      <c r="X76" s="93"/>
      <c r="Y76" s="93">
        <f t="shared" si="9"/>
        <v>0.12436741813450858</v>
      </c>
      <c r="Z76" s="54"/>
    </row>
    <row r="77" spans="1:26" x14ac:dyDescent="0.3">
      <c r="A77" s="54">
        <v>8</v>
      </c>
      <c r="B77" s="55">
        <v>3.8</v>
      </c>
      <c r="C77" s="54"/>
      <c r="D77" s="54"/>
      <c r="E77" s="30">
        <v>26.63</v>
      </c>
      <c r="F77" s="30"/>
      <c r="G77" s="30"/>
      <c r="H77" s="93">
        <f t="shared" si="6"/>
        <v>4.4194131165498085</v>
      </c>
      <c r="I77" s="93"/>
      <c r="J77" s="93"/>
      <c r="K77" s="93">
        <f t="shared" si="7"/>
        <v>0.38367260895394689</v>
      </c>
      <c r="L77" s="54"/>
      <c r="O77" s="54">
        <v>8</v>
      </c>
      <c r="P77" s="55">
        <v>3.8</v>
      </c>
      <c r="Q77" s="54"/>
      <c r="R77" s="54"/>
      <c r="S77" s="90">
        <v>27.09</v>
      </c>
      <c r="T77" s="30"/>
      <c r="U77" s="30"/>
      <c r="V77" s="93">
        <f t="shared" si="8"/>
        <v>4.2448926287683157</v>
      </c>
      <c r="W77" s="93"/>
      <c r="X77" s="93"/>
      <c r="Y77" s="93">
        <f t="shared" si="9"/>
        <v>0.19792945113238256</v>
      </c>
      <c r="Z77" s="54"/>
    </row>
    <row r="78" spans="1:26" x14ac:dyDescent="0.3">
      <c r="A78" s="54">
        <v>9</v>
      </c>
      <c r="B78" s="55">
        <v>5.7</v>
      </c>
      <c r="C78" s="54"/>
      <c r="D78" s="54"/>
      <c r="E78" s="30">
        <v>25.29</v>
      </c>
      <c r="F78" s="30"/>
      <c r="G78" s="30"/>
      <c r="H78" s="93">
        <f t="shared" si="6"/>
        <v>5.5817677845199434</v>
      </c>
      <c r="I78" s="93"/>
      <c r="J78" s="93"/>
      <c r="K78" s="93">
        <f t="shared" si="7"/>
        <v>1.3978856777322583E-2</v>
      </c>
      <c r="L78" s="54"/>
      <c r="O78" s="54">
        <v>9</v>
      </c>
      <c r="P78" s="55">
        <v>5.7</v>
      </c>
      <c r="Q78" s="54"/>
      <c r="R78" s="54"/>
      <c r="S78" s="90">
        <v>25.38</v>
      </c>
      <c r="T78" s="30"/>
      <c r="U78" s="30"/>
      <c r="V78" s="93">
        <f t="shared" si="8"/>
        <v>5.7226417867261254</v>
      </c>
      <c r="W78" s="93"/>
      <c r="X78" s="93"/>
      <c r="Y78" s="93">
        <f t="shared" si="9"/>
        <v>5.1265050615134243E-4</v>
      </c>
      <c r="Z78" s="54"/>
    </row>
    <row r="79" spans="1:26" x14ac:dyDescent="0.3">
      <c r="A79" s="54">
        <v>10</v>
      </c>
      <c r="B79" s="55">
        <v>6.4</v>
      </c>
      <c r="C79" s="54"/>
      <c r="D79" s="54"/>
      <c r="E79" s="30">
        <v>24.21</v>
      </c>
      <c r="F79" s="30"/>
      <c r="G79" s="30"/>
      <c r="H79" s="93">
        <f t="shared" si="6"/>
        <v>6.5185909497496013</v>
      </c>
      <c r="I79" s="93"/>
      <c r="J79" s="93"/>
      <c r="K79" s="93">
        <f t="shared" si="7"/>
        <v>1.4063813362512374E-2</v>
      </c>
      <c r="L79" s="54"/>
      <c r="O79" s="54">
        <v>10</v>
      </c>
      <c r="P79" s="55">
        <v>6.4</v>
      </c>
      <c r="Q79" s="54"/>
      <c r="R79" s="54"/>
      <c r="S79" s="90">
        <v>24.4</v>
      </c>
      <c r="T79" s="30"/>
      <c r="U79" s="30"/>
      <c r="V79" s="93">
        <f t="shared" si="8"/>
        <v>6.5695389649709526</v>
      </c>
      <c r="W79" s="93"/>
      <c r="X79" s="93"/>
      <c r="Y79" s="93">
        <f t="shared" si="9"/>
        <v>2.8743460643421766E-2</v>
      </c>
      <c r="Z79" s="54"/>
    </row>
    <row r="80" spans="1:26" x14ac:dyDescent="0.3">
      <c r="A80" s="54">
        <v>11</v>
      </c>
      <c r="B80" s="55">
        <v>6.5</v>
      </c>
      <c r="C80" s="54"/>
      <c r="D80" s="54"/>
      <c r="E80" s="30">
        <v>24.14</v>
      </c>
      <c r="F80" s="30"/>
      <c r="G80" s="30"/>
      <c r="H80" s="93">
        <f t="shared" si="6"/>
        <v>6.5793109697181897</v>
      </c>
      <c r="I80" s="93"/>
      <c r="J80" s="93"/>
      <c r="K80" s="93">
        <f t="shared" si="7"/>
        <v>6.2902299176396097E-3</v>
      </c>
      <c r="L80" s="54"/>
      <c r="O80" s="54">
        <v>11</v>
      </c>
      <c r="P80" s="55">
        <v>6.5</v>
      </c>
      <c r="Q80" s="54"/>
      <c r="R80" s="54"/>
      <c r="S80" s="90">
        <v>24.43</v>
      </c>
      <c r="T80" s="30"/>
      <c r="U80" s="30"/>
      <c r="V80" s="93">
        <f t="shared" si="8"/>
        <v>6.5436135411471277</v>
      </c>
      <c r="W80" s="93"/>
      <c r="X80" s="93"/>
      <c r="Y80" s="93">
        <f t="shared" si="9"/>
        <v>1.902140971392199E-3</v>
      </c>
      <c r="Z80" s="54"/>
    </row>
    <row r="81" spans="1:26" x14ac:dyDescent="0.3">
      <c r="A81" s="54">
        <v>13</v>
      </c>
      <c r="B81" s="55">
        <v>8.4</v>
      </c>
      <c r="C81" s="54"/>
      <c r="D81" s="54"/>
      <c r="E81" s="30">
        <v>21.89</v>
      </c>
      <c r="F81" s="30"/>
      <c r="G81" s="30"/>
      <c r="H81" s="93">
        <f t="shared" si="6"/>
        <v>8.5310258972799815</v>
      </c>
      <c r="I81" s="93"/>
      <c r="J81" s="93"/>
      <c r="K81" s="93">
        <f t="shared" si="7"/>
        <v>1.7167785758024173E-2</v>
      </c>
      <c r="L81" s="54"/>
      <c r="O81" s="54">
        <v>13</v>
      </c>
      <c r="P81" s="55">
        <v>8.4</v>
      </c>
      <c r="Q81" s="54"/>
      <c r="R81" s="54"/>
      <c r="S81" s="90">
        <v>22.34</v>
      </c>
      <c r="T81" s="30"/>
      <c r="U81" s="30"/>
      <c r="V81" s="93">
        <f t="shared" si="8"/>
        <v>8.3497514008733411</v>
      </c>
      <c r="W81" s="93"/>
      <c r="X81" s="93"/>
      <c r="Y81" s="93">
        <f t="shared" si="9"/>
        <v>2.5249217141917E-3</v>
      </c>
      <c r="Z81" s="54"/>
    </row>
    <row r="82" spans="1:26" x14ac:dyDescent="0.3">
      <c r="A82" s="54">
        <v>14</v>
      </c>
      <c r="B82" s="55">
        <v>6.2</v>
      </c>
      <c r="C82" s="54"/>
      <c r="D82" s="54"/>
      <c r="E82" s="30">
        <v>25.27</v>
      </c>
      <c r="F82" s="30"/>
      <c r="G82" s="30"/>
      <c r="H82" s="93">
        <f t="shared" si="6"/>
        <v>5.5991163616538238</v>
      </c>
      <c r="I82" s="93"/>
      <c r="J82" s="93"/>
      <c r="K82" s="93">
        <f t="shared" si="7"/>
        <v>0.36106114683213852</v>
      </c>
      <c r="L82" s="54"/>
      <c r="O82" s="54">
        <v>14</v>
      </c>
      <c r="P82" s="55">
        <v>6.2</v>
      </c>
      <c r="Q82" s="54"/>
      <c r="R82" s="54"/>
      <c r="S82" s="90">
        <v>25.59</v>
      </c>
      <c r="T82" s="30"/>
      <c r="U82" s="30"/>
      <c r="V82" s="93">
        <f t="shared" si="8"/>
        <v>5.541163819959376</v>
      </c>
      <c r="W82" s="93"/>
      <c r="X82" s="93"/>
      <c r="Y82" s="93">
        <f t="shared" si="9"/>
        <v>0.43406511213052174</v>
      </c>
      <c r="Z82" s="54"/>
    </row>
    <row r="83" spans="1:26" x14ac:dyDescent="0.3">
      <c r="A83" s="54">
        <v>15</v>
      </c>
      <c r="B83" s="55">
        <v>6.7</v>
      </c>
      <c r="C83" s="54"/>
      <c r="D83" s="54"/>
      <c r="E83" s="30">
        <v>23.71</v>
      </c>
      <c r="F83" s="30"/>
      <c r="G83" s="30"/>
      <c r="H83" s="93">
        <f t="shared" si="6"/>
        <v>6.9523053780966642</v>
      </c>
      <c r="I83" s="93"/>
      <c r="J83" s="93"/>
      <c r="K83" s="93">
        <f t="shared" si="7"/>
        <v>6.3658003816500566E-2</v>
      </c>
      <c r="L83" s="54"/>
      <c r="O83" s="54">
        <v>15</v>
      </c>
      <c r="P83" s="55">
        <v>6.7</v>
      </c>
      <c r="Q83" s="54"/>
      <c r="R83" s="54"/>
      <c r="S83" s="90">
        <v>23.79</v>
      </c>
      <c r="T83" s="30"/>
      <c r="U83" s="30"/>
      <c r="V83" s="93">
        <f t="shared" si="8"/>
        <v>7.0966892493886498</v>
      </c>
      <c r="W83" s="93"/>
      <c r="X83" s="93"/>
      <c r="Y83" s="93">
        <f t="shared" si="9"/>
        <v>0.15736236058053021</v>
      </c>
      <c r="Z83" s="54"/>
    </row>
    <row r="84" spans="1:26" x14ac:dyDescent="0.3">
      <c r="A84" s="54">
        <v>16</v>
      </c>
      <c r="B84" s="55">
        <v>6.7</v>
      </c>
      <c r="C84" s="54"/>
      <c r="D84" s="54"/>
      <c r="E84" s="30">
        <v>23.46</v>
      </c>
      <c r="F84" s="30"/>
      <c r="G84" s="30"/>
      <c r="H84" s="93">
        <f t="shared" si="6"/>
        <v>7.1691625922701974</v>
      </c>
      <c r="I84" s="93"/>
      <c r="J84" s="93"/>
      <c r="K84" s="93">
        <f t="shared" si="7"/>
        <v>0.22011353798569128</v>
      </c>
      <c r="L84" s="54"/>
      <c r="O84" s="54">
        <v>16</v>
      </c>
      <c r="P84" s="55">
        <v>6.7</v>
      </c>
      <c r="Q84" s="54"/>
      <c r="R84" s="54"/>
      <c r="S84" s="90">
        <v>23.62</v>
      </c>
      <c r="T84" s="30"/>
      <c r="U84" s="30"/>
      <c r="V84" s="93">
        <f t="shared" si="8"/>
        <v>7.2435999843903005</v>
      </c>
      <c r="W84" s="93"/>
      <c r="X84" s="93"/>
      <c r="Y84" s="93">
        <f t="shared" si="9"/>
        <v>0.29550094302913477</v>
      </c>
      <c r="Z84" s="54"/>
    </row>
    <row r="85" spans="1:26" x14ac:dyDescent="0.3">
      <c r="A85" s="54">
        <v>17</v>
      </c>
      <c r="B85" s="55">
        <v>8.6</v>
      </c>
      <c r="C85" s="54"/>
      <c r="D85" s="54"/>
      <c r="E85" s="30">
        <v>22.32</v>
      </c>
      <c r="F85" s="30"/>
      <c r="G85" s="30"/>
      <c r="H85" s="93">
        <f t="shared" si="6"/>
        <v>8.1580314889015071</v>
      </c>
      <c r="I85" s="93"/>
      <c r="J85" s="93"/>
      <c r="K85" s="93">
        <f t="shared" si="7"/>
        <v>0.19533616480261834</v>
      </c>
      <c r="L85" s="54"/>
      <c r="O85" s="54">
        <v>17</v>
      </c>
      <c r="P85" s="55">
        <v>8.6</v>
      </c>
      <c r="Q85" s="54"/>
      <c r="R85" s="54"/>
      <c r="S85" s="90">
        <v>22.57</v>
      </c>
      <c r="T85" s="30"/>
      <c r="U85" s="30"/>
      <c r="V85" s="93">
        <f t="shared" si="8"/>
        <v>8.1509898182240441</v>
      </c>
      <c r="W85" s="93"/>
      <c r="X85" s="93"/>
      <c r="Y85" s="93">
        <f t="shared" si="9"/>
        <v>0.20161014333847663</v>
      </c>
      <c r="Z85" s="54"/>
    </row>
    <row r="86" spans="1:26" x14ac:dyDescent="0.3">
      <c r="A86" s="54">
        <v>18</v>
      </c>
      <c r="B86" s="55">
        <v>4.3</v>
      </c>
      <c r="C86" s="54"/>
      <c r="D86" s="54"/>
      <c r="E86" s="30">
        <v>26.08</v>
      </c>
      <c r="F86" s="30"/>
      <c r="G86" s="30"/>
      <c r="H86" s="93">
        <f t="shared" si="6"/>
        <v>4.8964989877315794</v>
      </c>
      <c r="I86" s="93"/>
      <c r="J86" s="93"/>
      <c r="K86" s="93">
        <f t="shared" si="7"/>
        <v>0.35581104236479916</v>
      </c>
      <c r="L86" s="54"/>
      <c r="O86" s="54">
        <v>18</v>
      </c>
      <c r="P86" s="55">
        <v>4.3</v>
      </c>
      <c r="Q86" s="54"/>
      <c r="R86" s="54"/>
      <c r="S86" s="90">
        <v>26.4</v>
      </c>
      <c r="T86" s="30"/>
      <c r="U86" s="30"/>
      <c r="V86" s="93">
        <f t="shared" si="8"/>
        <v>4.8411773767162032</v>
      </c>
      <c r="W86" s="93"/>
      <c r="X86" s="93"/>
      <c r="Y86" s="93">
        <f t="shared" si="9"/>
        <v>0.29287295306943151</v>
      </c>
      <c r="Z86" s="54"/>
    </row>
    <row r="87" spans="1:26" x14ac:dyDescent="0.3">
      <c r="A87" s="54">
        <v>19</v>
      </c>
      <c r="B87" s="54">
        <v>4.3</v>
      </c>
      <c r="C87" s="54"/>
      <c r="D87" s="54"/>
      <c r="E87" s="54">
        <v>26.88</v>
      </c>
      <c r="F87" s="54"/>
      <c r="G87" s="54"/>
      <c r="H87" s="93">
        <f t="shared" si="6"/>
        <v>4.2025559023762753</v>
      </c>
      <c r="I87" s="128"/>
      <c r="J87" s="128"/>
      <c r="K87" s="93">
        <f t="shared" si="7"/>
        <v>9.495352161701956E-3</v>
      </c>
      <c r="L87" s="54"/>
      <c r="O87" s="54">
        <v>19</v>
      </c>
      <c r="P87" s="54">
        <v>4.3</v>
      </c>
      <c r="Q87" s="54"/>
      <c r="R87" s="54"/>
      <c r="S87" s="130">
        <v>27.21</v>
      </c>
      <c r="T87" s="54"/>
      <c r="U87" s="54"/>
      <c r="V87" s="93">
        <f t="shared" si="8"/>
        <v>4.1411909334730304</v>
      </c>
      <c r="W87" s="128"/>
      <c r="X87" s="128"/>
      <c r="Y87" s="93">
        <f t="shared" si="9"/>
        <v>2.5220319611167413E-2</v>
      </c>
      <c r="Z87" s="54"/>
    </row>
    <row r="88" spans="1:26" x14ac:dyDescent="0.3">
      <c r="A88" s="54">
        <v>20</v>
      </c>
      <c r="B88" s="55">
        <v>6</v>
      </c>
      <c r="C88" s="54"/>
      <c r="D88" s="54"/>
      <c r="E88" s="30">
        <v>24.89</v>
      </c>
      <c r="F88" s="54"/>
      <c r="G88" s="54"/>
      <c r="H88" s="93">
        <f t="shared" si="6"/>
        <v>5.9287393271975937</v>
      </c>
      <c r="I88" s="128"/>
      <c r="J88" s="128"/>
      <c r="K88" s="93">
        <f t="shared" si="7"/>
        <v>5.0780834882516133E-3</v>
      </c>
      <c r="L88" s="54"/>
      <c r="O88" s="54">
        <v>20</v>
      </c>
      <c r="P88" s="55">
        <v>6</v>
      </c>
      <c r="Q88" s="54"/>
      <c r="R88" s="54"/>
      <c r="S88" s="90">
        <v>25.12</v>
      </c>
      <c r="T88" s="30"/>
      <c r="U88" s="30"/>
      <c r="V88" s="93">
        <f t="shared" si="8"/>
        <v>5.9473287931992402</v>
      </c>
      <c r="W88" s="93"/>
      <c r="X88" s="93"/>
      <c r="Y88" s="93">
        <f t="shared" si="9"/>
        <v>2.7742560258484012E-3</v>
      </c>
      <c r="Z88" s="54"/>
    </row>
    <row r="89" spans="1:26" x14ac:dyDescent="0.3">
      <c r="A89" s="54">
        <v>21</v>
      </c>
      <c r="B89" s="55">
        <v>6</v>
      </c>
      <c r="C89" s="54"/>
      <c r="D89" s="54"/>
      <c r="E89" s="30">
        <v>24.78</v>
      </c>
      <c r="F89" s="54"/>
      <c r="G89" s="54"/>
      <c r="H89" s="93">
        <f t="shared" si="6"/>
        <v>6.0241565014339464</v>
      </c>
      <c r="I89" s="128"/>
      <c r="J89" s="128"/>
      <c r="K89" s="93">
        <f t="shared" si="7"/>
        <v>5.8353656152825603E-4</v>
      </c>
      <c r="L89" s="54"/>
      <c r="O89" s="54">
        <v>21</v>
      </c>
      <c r="P89" s="55">
        <v>6</v>
      </c>
      <c r="Q89" s="54"/>
      <c r="R89" s="54"/>
      <c r="S89" s="90">
        <v>24.89</v>
      </c>
      <c r="T89" s="30"/>
      <c r="U89" s="30"/>
      <c r="V89" s="93">
        <f t="shared" si="8"/>
        <v>6.1460903758485372</v>
      </c>
      <c r="W89" s="93"/>
      <c r="X89" s="93"/>
      <c r="Y89" s="93">
        <f t="shared" si="9"/>
        <v>2.1342397915566871E-2</v>
      </c>
      <c r="Z89" s="54"/>
    </row>
    <row r="90" spans="1:26" x14ac:dyDescent="0.3">
      <c r="A90" s="54">
        <v>22</v>
      </c>
      <c r="B90" s="55">
        <v>7.7</v>
      </c>
      <c r="C90" s="54"/>
      <c r="D90" s="54"/>
      <c r="E90" s="30">
        <v>23.05</v>
      </c>
      <c r="F90" s="54"/>
      <c r="G90" s="54"/>
      <c r="H90" s="93">
        <f t="shared" si="6"/>
        <v>7.5248084235147914</v>
      </c>
      <c r="I90" s="128"/>
      <c r="J90" s="128"/>
      <c r="K90" s="93">
        <f t="shared" si="7"/>
        <v>3.0692088471372756E-2</v>
      </c>
      <c r="L90" s="54"/>
      <c r="O90" s="54">
        <v>22</v>
      </c>
      <c r="P90" s="55">
        <v>7.7</v>
      </c>
      <c r="Q90" s="54"/>
      <c r="R90" s="54"/>
      <c r="S90" s="90">
        <v>23.22</v>
      </c>
      <c r="T90" s="30"/>
      <c r="U90" s="30"/>
      <c r="V90" s="93">
        <f t="shared" si="8"/>
        <v>7.5892723020412518</v>
      </c>
      <c r="W90" s="93"/>
      <c r="X90" s="93"/>
      <c r="Y90" s="93">
        <f t="shared" si="9"/>
        <v>1.2260623095243808E-2</v>
      </c>
      <c r="Z90" s="54"/>
    </row>
    <row r="91" spans="1:26" x14ac:dyDescent="0.3">
      <c r="A91" s="54"/>
      <c r="B91" s="54"/>
      <c r="C91" s="54"/>
      <c r="D91" s="54"/>
      <c r="E91" s="54"/>
      <c r="F91" s="54"/>
      <c r="G91" s="54"/>
      <c r="H91" s="30"/>
      <c r="I91" s="54"/>
      <c r="J91" s="54"/>
      <c r="K91" s="54"/>
      <c r="L91" s="54"/>
      <c r="O91" s="54"/>
      <c r="P91" s="54"/>
      <c r="Q91" s="54"/>
      <c r="R91" s="54"/>
      <c r="S91" s="54"/>
      <c r="T91" s="54"/>
      <c r="U91" s="54"/>
      <c r="V91" s="30"/>
      <c r="W91" s="54"/>
      <c r="X91" s="54"/>
      <c r="Y91" s="54"/>
      <c r="Z91" s="54"/>
    </row>
    <row r="92" spans="1:26" x14ac:dyDescent="0.3">
      <c r="A92" s="53" t="s">
        <v>102</v>
      </c>
      <c r="B92" s="54"/>
      <c r="C92" s="98">
        <v>-0.8674288566941295</v>
      </c>
      <c r="D92" s="54"/>
      <c r="E92" s="54"/>
      <c r="F92" s="54"/>
      <c r="G92" s="48" t="s">
        <v>104</v>
      </c>
      <c r="H92" s="5">
        <f>SQRT(SUM(K70:K90)/COUNT(K70:K90))</f>
        <v>0.37539152282141358</v>
      </c>
      <c r="I92" s="49" t="s">
        <v>93</v>
      </c>
      <c r="J92" s="54"/>
      <c r="K92" s="54"/>
      <c r="L92" s="54"/>
      <c r="O92" s="53" t="s">
        <v>102</v>
      </c>
      <c r="P92" s="54"/>
      <c r="Q92" s="98">
        <v>-0.8641807941273737</v>
      </c>
      <c r="R92" s="54"/>
      <c r="S92" s="54"/>
      <c r="T92" s="54"/>
      <c r="U92" s="48" t="s">
        <v>104</v>
      </c>
      <c r="V92" s="5">
        <f>SQRT(SUM(Y70:Y90)/COUNT(Y70:Y90))</f>
        <v>0.38729117924768369</v>
      </c>
      <c r="W92" s="49" t="s">
        <v>93</v>
      </c>
      <c r="X92" s="54"/>
      <c r="Y92" s="54"/>
      <c r="Z92" s="54"/>
    </row>
    <row r="93" spans="1:26" x14ac:dyDescent="0.3">
      <c r="A93" s="53" t="s">
        <v>105</v>
      </c>
      <c r="B93" s="54"/>
      <c r="C93" s="98">
        <v>27.519043570314476</v>
      </c>
      <c r="D93" s="54" t="s">
        <v>106</v>
      </c>
      <c r="E93" s="54"/>
      <c r="F93" s="54"/>
      <c r="G93" s="54"/>
      <c r="H93" s="54"/>
      <c r="I93" s="54"/>
      <c r="J93" s="54"/>
      <c r="K93" s="54"/>
      <c r="L93" s="54"/>
      <c r="O93" s="53" t="s">
        <v>105</v>
      </c>
      <c r="P93" s="54"/>
      <c r="Q93" s="98">
        <v>27.655550341678868</v>
      </c>
      <c r="R93" s="54" t="s">
        <v>106</v>
      </c>
      <c r="S93" s="54"/>
      <c r="T93" s="54"/>
      <c r="U93" s="54"/>
      <c r="V93" s="54"/>
      <c r="W93" s="54"/>
      <c r="X93" s="54"/>
      <c r="Y93" s="54"/>
      <c r="Z93" s="54"/>
    </row>
    <row r="94" spans="1:26" x14ac:dyDescent="0.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5.6" x14ac:dyDescent="0.3">
      <c r="A95" s="44" t="s">
        <v>116</v>
      </c>
      <c r="B95" s="44"/>
      <c r="C95" s="44" t="s">
        <v>117</v>
      </c>
      <c r="D95" s="44" t="s">
        <v>162</v>
      </c>
      <c r="E95" s="54"/>
      <c r="F95" s="54"/>
      <c r="G95" s="54"/>
      <c r="H95" s="54"/>
      <c r="I95" s="54"/>
      <c r="J95" s="54"/>
      <c r="K95" s="54"/>
      <c r="L95" s="54"/>
      <c r="O95" s="44" t="s">
        <v>116</v>
      </c>
      <c r="P95" s="44"/>
      <c r="Q95" s="44" t="s">
        <v>117</v>
      </c>
      <c r="R95" s="44" t="s">
        <v>136</v>
      </c>
      <c r="S95" s="54"/>
      <c r="T95" s="54"/>
      <c r="U95" s="54"/>
      <c r="V95" s="54"/>
      <c r="W95" s="54"/>
      <c r="X95" s="54"/>
      <c r="Y95" s="54"/>
      <c r="Z95" s="54"/>
    </row>
    <row r="97" spans="1:26" ht="16.8" x14ac:dyDescent="0.35">
      <c r="A97" s="31" t="s">
        <v>96</v>
      </c>
      <c r="B97" s="31" t="s">
        <v>269</v>
      </c>
      <c r="C97" s="31"/>
      <c r="D97" s="31"/>
      <c r="E97" s="31" t="s">
        <v>268</v>
      </c>
      <c r="F97" s="31"/>
      <c r="G97" s="31"/>
      <c r="H97" s="31" t="s">
        <v>270</v>
      </c>
      <c r="I97" s="31"/>
      <c r="J97" s="31"/>
      <c r="K97" s="31" t="s">
        <v>100</v>
      </c>
      <c r="L97" s="31"/>
      <c r="M97" s="1"/>
      <c r="N97" s="1"/>
      <c r="O97" s="31" t="s">
        <v>96</v>
      </c>
      <c r="P97" s="31" t="s">
        <v>269</v>
      </c>
      <c r="Q97" s="31"/>
      <c r="R97" s="31"/>
      <c r="S97" s="31" t="s">
        <v>268</v>
      </c>
      <c r="T97" s="31"/>
      <c r="U97" s="31"/>
      <c r="V97" s="31" t="s">
        <v>270</v>
      </c>
      <c r="W97" s="31"/>
      <c r="X97" s="31"/>
      <c r="Y97" s="31" t="s">
        <v>100</v>
      </c>
      <c r="Z97" s="31"/>
    </row>
    <row r="98" spans="1:26" x14ac:dyDescent="0.3">
      <c r="A98" s="32" t="s">
        <v>160</v>
      </c>
      <c r="B98" s="35">
        <v>12.7</v>
      </c>
      <c r="C98" s="33"/>
      <c r="D98" s="33"/>
      <c r="E98" s="33">
        <f>AVERAGE(16.82,16.57)</f>
        <v>16.695</v>
      </c>
      <c r="F98" s="32"/>
      <c r="G98" s="32"/>
      <c r="H98" s="94">
        <f>($C$120)*(E98)+$C$121</f>
        <v>12.980950033193125</v>
      </c>
      <c r="I98" s="94"/>
      <c r="J98" s="94"/>
      <c r="K98" s="94">
        <f>(H98-B98)^2</f>
        <v>7.8932921151218263E-2</v>
      </c>
      <c r="L98" s="32"/>
      <c r="O98" s="32" t="s">
        <v>160</v>
      </c>
      <c r="P98" s="35">
        <v>12.7</v>
      </c>
      <c r="Q98" s="35"/>
      <c r="R98" s="33"/>
      <c r="S98" s="33">
        <f>AVERAGE(17.03,16.85)</f>
        <v>16.940000000000001</v>
      </c>
      <c r="T98" s="32"/>
      <c r="U98" s="32"/>
      <c r="V98" s="94">
        <f>($Q$120)*(S98)+$Q$121</f>
        <v>12.974633572329916</v>
      </c>
      <c r="W98" s="94"/>
      <c r="X98" s="94"/>
      <c r="Y98" s="94">
        <f>(V98-P98)^2</f>
        <v>7.5423599050691459E-2</v>
      </c>
      <c r="Z98" s="32"/>
    </row>
    <row r="99" spans="1:26" x14ac:dyDescent="0.3">
      <c r="A99" s="32">
        <v>2</v>
      </c>
      <c r="B99" s="35">
        <v>8.4</v>
      </c>
      <c r="C99" s="33"/>
      <c r="D99" s="33"/>
      <c r="E99" s="33">
        <v>22.12</v>
      </c>
      <c r="F99" s="32"/>
      <c r="G99" s="32"/>
      <c r="H99" s="94">
        <f t="shared" ref="H99:H118" si="10">($C$120)*(E99)+$C$121</f>
        <v>8.2651151192790238</v>
      </c>
      <c r="I99" s="94"/>
      <c r="J99" s="94"/>
      <c r="K99" s="94">
        <f t="shared" ref="K99:K118" si="11">(H99-B99)^2</f>
        <v>1.8193931047112085E-2</v>
      </c>
      <c r="L99" s="32"/>
      <c r="O99" s="32">
        <v>2</v>
      </c>
      <c r="P99" s="35">
        <v>8.4</v>
      </c>
      <c r="Q99" s="35"/>
      <c r="R99" s="33"/>
      <c r="S99" s="33">
        <v>22.63</v>
      </c>
      <c r="T99" s="32"/>
      <c r="U99" s="32"/>
      <c r="V99" s="94">
        <f t="shared" ref="V99:V118" si="12">($Q$120)*(S99)+$Q$121</f>
        <v>8.049455003735094</v>
      </c>
      <c r="W99" s="94"/>
      <c r="X99" s="94"/>
      <c r="Y99" s="94">
        <f t="shared" ref="Y99:Y118" si="13">(V99-P99)^2</f>
        <v>0.12288179440636318</v>
      </c>
      <c r="Z99" s="32"/>
    </row>
    <row r="100" spans="1:26" x14ac:dyDescent="0.3">
      <c r="A100" s="32">
        <v>3</v>
      </c>
      <c r="B100" s="35">
        <v>7.9</v>
      </c>
      <c r="C100" s="33"/>
      <c r="D100" s="33"/>
      <c r="E100" s="33">
        <v>22.99</v>
      </c>
      <c r="F100" s="32"/>
      <c r="G100" s="32"/>
      <c r="H100" s="94">
        <f t="shared" si="10"/>
        <v>7.5088429764024767</v>
      </c>
      <c r="I100" s="94"/>
      <c r="J100" s="94"/>
      <c r="K100" s="94">
        <f t="shared" si="11"/>
        <v>0.1530038171096737</v>
      </c>
      <c r="L100" s="32"/>
      <c r="O100" s="32">
        <v>3</v>
      </c>
      <c r="P100" s="35">
        <v>7.9</v>
      </c>
      <c r="Q100" s="35"/>
      <c r="R100" s="33"/>
      <c r="S100" s="33">
        <v>23.34</v>
      </c>
      <c r="T100" s="32"/>
      <c r="U100" s="32"/>
      <c r="V100" s="94">
        <f t="shared" si="12"/>
        <v>7.4348896638928572</v>
      </c>
      <c r="W100" s="94"/>
      <c r="X100" s="94"/>
      <c r="Y100" s="94">
        <f t="shared" si="13"/>
        <v>0.21632762475369965</v>
      </c>
      <c r="Z100" s="32"/>
    </row>
    <row r="101" spans="1:26" x14ac:dyDescent="0.3">
      <c r="A101" s="32">
        <v>4</v>
      </c>
      <c r="B101" s="35">
        <v>6.5</v>
      </c>
      <c r="C101" s="33"/>
      <c r="D101" s="33"/>
      <c r="E101" s="33">
        <v>24.69</v>
      </c>
      <c r="F101" s="32"/>
      <c r="G101" s="32"/>
      <c r="H101" s="94">
        <f t="shared" si="10"/>
        <v>6.0310698236551978</v>
      </c>
      <c r="I101" s="94"/>
      <c r="J101" s="94"/>
      <c r="K101" s="94">
        <f t="shared" si="11"/>
        <v>0.21989551028676727</v>
      </c>
      <c r="L101" s="32"/>
      <c r="O101" s="32">
        <v>4</v>
      </c>
      <c r="P101" s="35">
        <v>6.5</v>
      </c>
      <c r="Q101" s="35"/>
      <c r="R101" s="33"/>
      <c r="S101" s="33">
        <v>24.79</v>
      </c>
      <c r="T101" s="32"/>
      <c r="U101" s="32"/>
      <c r="V101" s="94">
        <f t="shared" si="12"/>
        <v>6.1797914346375897</v>
      </c>
      <c r="W101" s="94"/>
      <c r="X101" s="94"/>
      <c r="Y101" s="94">
        <f t="shared" si="13"/>
        <v>0.10253352533145296</v>
      </c>
      <c r="Z101" s="32"/>
    </row>
    <row r="102" spans="1:26" x14ac:dyDescent="0.3">
      <c r="A102" s="32">
        <v>5</v>
      </c>
      <c r="B102" s="35">
        <v>6.5</v>
      </c>
      <c r="C102" s="33"/>
      <c r="D102" s="33"/>
      <c r="E102" s="33">
        <v>23.35</v>
      </c>
      <c r="F102" s="32"/>
      <c r="G102" s="32"/>
      <c r="H102" s="94">
        <f t="shared" si="10"/>
        <v>7.19590277935011</v>
      </c>
      <c r="I102" s="94"/>
      <c r="J102" s="94"/>
      <c r="K102" s="94">
        <f t="shared" si="11"/>
        <v>0.48428067830720789</v>
      </c>
      <c r="L102" s="32"/>
      <c r="O102" s="32">
        <v>5</v>
      </c>
      <c r="P102" s="35">
        <v>6.5</v>
      </c>
      <c r="Q102" s="35"/>
      <c r="R102" s="33"/>
      <c r="S102" s="33">
        <v>23.5</v>
      </c>
      <c r="T102" s="32"/>
      <c r="U102" s="32"/>
      <c r="V102" s="94">
        <f t="shared" si="12"/>
        <v>7.2963960661819307</v>
      </c>
      <c r="W102" s="94"/>
      <c r="X102" s="94"/>
      <c r="Y102" s="94">
        <f t="shared" si="13"/>
        <v>0.6342466942300542</v>
      </c>
      <c r="Z102" s="32"/>
    </row>
    <row r="103" spans="1:26" x14ac:dyDescent="0.3">
      <c r="A103" s="32">
        <v>6</v>
      </c>
      <c r="B103" s="35">
        <v>8.6999999999999993</v>
      </c>
      <c r="C103" s="33"/>
      <c r="D103" s="33"/>
      <c r="E103" s="33">
        <v>22.14</v>
      </c>
      <c r="F103" s="32"/>
      <c r="G103" s="32"/>
      <c r="H103" s="94">
        <f t="shared" si="10"/>
        <v>8.2477295527761143</v>
      </c>
      <c r="I103" s="94"/>
      <c r="J103" s="94"/>
      <c r="K103" s="94">
        <f t="shared" si="11"/>
        <v>0.20454855743209294</v>
      </c>
      <c r="L103" s="32"/>
      <c r="O103" s="32">
        <v>6</v>
      </c>
      <c r="P103" s="35">
        <v>8.6999999999999993</v>
      </c>
      <c r="Q103" s="35"/>
      <c r="R103" s="33"/>
      <c r="S103" s="33">
        <v>22.34</v>
      </c>
      <c r="T103" s="32"/>
      <c r="U103" s="32"/>
      <c r="V103" s="94">
        <f t="shared" si="12"/>
        <v>8.3004746495861497</v>
      </c>
      <c r="W103" s="94"/>
      <c r="X103" s="94"/>
      <c r="Y103" s="94">
        <f t="shared" si="13"/>
        <v>0.15962050562330934</v>
      </c>
      <c r="Z103" s="32"/>
    </row>
    <row r="104" spans="1:26" x14ac:dyDescent="0.3">
      <c r="A104" s="32">
        <v>7</v>
      </c>
      <c r="B104" s="35">
        <v>5.6</v>
      </c>
      <c r="C104" s="33"/>
      <c r="D104" s="33"/>
      <c r="E104" s="33">
        <v>25.57</v>
      </c>
      <c r="F104" s="32"/>
      <c r="G104" s="32"/>
      <c r="H104" s="94">
        <f t="shared" si="10"/>
        <v>5.2661048975271996</v>
      </c>
      <c r="I104" s="94"/>
      <c r="J104" s="94"/>
      <c r="K104" s="94">
        <f t="shared" si="11"/>
        <v>0.11148593945532166</v>
      </c>
      <c r="L104" s="32"/>
      <c r="O104" s="32">
        <v>7</v>
      </c>
      <c r="P104" s="35">
        <v>5.6</v>
      </c>
      <c r="Q104" s="35"/>
      <c r="R104" s="33"/>
      <c r="S104" s="33">
        <v>25.86</v>
      </c>
      <c r="T104" s="32"/>
      <c r="U104" s="32"/>
      <c r="V104" s="94">
        <f t="shared" si="12"/>
        <v>5.2536154999457665</v>
      </c>
      <c r="W104" s="94"/>
      <c r="X104" s="94"/>
      <c r="Y104" s="94">
        <f t="shared" si="13"/>
        <v>0.11998222187782105</v>
      </c>
      <c r="Z104" s="32"/>
    </row>
    <row r="105" spans="1:26" x14ac:dyDescent="0.3">
      <c r="A105" s="32">
        <v>8</v>
      </c>
      <c r="B105" s="35">
        <v>3.8</v>
      </c>
      <c r="C105" s="33"/>
      <c r="D105" s="33"/>
      <c r="E105" s="33">
        <v>26.54</v>
      </c>
      <c r="F105" s="32"/>
      <c r="G105" s="32"/>
      <c r="H105" s="94">
        <f t="shared" si="10"/>
        <v>4.4229049221361052</v>
      </c>
      <c r="I105" s="94"/>
      <c r="J105" s="94"/>
      <c r="K105" s="94">
        <f t="shared" si="11"/>
        <v>0.38801054202138752</v>
      </c>
      <c r="L105" s="32"/>
      <c r="O105" s="32">
        <v>8</v>
      </c>
      <c r="P105" s="35">
        <v>3.8</v>
      </c>
      <c r="Q105" s="35"/>
      <c r="R105" s="33"/>
      <c r="S105" s="33">
        <v>27.02</v>
      </c>
      <c r="T105" s="32"/>
      <c r="U105" s="32"/>
      <c r="V105" s="94">
        <f t="shared" si="12"/>
        <v>4.2495369165415511</v>
      </c>
      <c r="W105" s="94"/>
      <c r="X105" s="94"/>
      <c r="Y105" s="94">
        <f t="shared" si="13"/>
        <v>0.20208343933368561</v>
      </c>
      <c r="Z105" s="32"/>
    </row>
    <row r="106" spans="1:26" x14ac:dyDescent="0.3">
      <c r="A106" s="32">
        <v>9</v>
      </c>
      <c r="B106" s="35">
        <v>5.7</v>
      </c>
      <c r="C106" s="33"/>
      <c r="D106" s="33"/>
      <c r="E106" s="33">
        <v>25.21</v>
      </c>
      <c r="F106" s="32"/>
      <c r="G106" s="32"/>
      <c r="H106" s="94">
        <f t="shared" si="10"/>
        <v>5.5790450945795627</v>
      </c>
      <c r="I106" s="94"/>
      <c r="J106" s="94"/>
      <c r="K106" s="94">
        <f t="shared" si="11"/>
        <v>1.4630089145266985E-2</v>
      </c>
      <c r="L106" s="32"/>
      <c r="O106" s="32">
        <v>9</v>
      </c>
      <c r="P106" s="35">
        <v>5.7</v>
      </c>
      <c r="Q106" s="35"/>
      <c r="R106" s="33"/>
      <c r="S106" s="33">
        <v>25.32</v>
      </c>
      <c r="T106" s="32"/>
      <c r="U106" s="32"/>
      <c r="V106" s="94">
        <f t="shared" si="12"/>
        <v>5.7210313922201443</v>
      </c>
      <c r="W106" s="94"/>
      <c r="X106" s="94"/>
      <c r="Y106" s="94">
        <f t="shared" si="13"/>
        <v>4.423194587175404E-4</v>
      </c>
      <c r="Z106" s="32"/>
    </row>
    <row r="107" spans="1:26" x14ac:dyDescent="0.3">
      <c r="A107" s="32">
        <v>10</v>
      </c>
      <c r="B107" s="35">
        <v>6.4</v>
      </c>
      <c r="C107" s="33"/>
      <c r="D107" s="33"/>
      <c r="E107" s="33">
        <v>24.12</v>
      </c>
      <c r="F107" s="32"/>
      <c r="G107" s="32"/>
      <c r="H107" s="94">
        <f t="shared" si="10"/>
        <v>6.5265584689881102</v>
      </c>
      <c r="I107" s="94"/>
      <c r="J107" s="94"/>
      <c r="K107" s="94">
        <f t="shared" si="11"/>
        <v>1.6017046072614363E-2</v>
      </c>
      <c r="L107" s="32"/>
      <c r="O107" s="32">
        <v>10</v>
      </c>
      <c r="P107" s="35">
        <v>6.4</v>
      </c>
      <c r="Q107" s="35"/>
      <c r="R107" s="33"/>
      <c r="S107" s="33">
        <v>24.34</v>
      </c>
      <c r="T107" s="32"/>
      <c r="U107" s="32"/>
      <c r="V107" s="94">
        <f t="shared" si="12"/>
        <v>6.5693046781995683</v>
      </c>
      <c r="W107" s="94"/>
      <c r="X107" s="94"/>
      <c r="Y107" s="94">
        <f t="shared" si="13"/>
        <v>2.8664074060259261E-2</v>
      </c>
      <c r="Z107" s="32"/>
    </row>
    <row r="108" spans="1:26" x14ac:dyDescent="0.3">
      <c r="A108" s="32">
        <v>11</v>
      </c>
      <c r="B108" s="35">
        <v>6.5</v>
      </c>
      <c r="C108" s="33"/>
      <c r="D108" s="33"/>
      <c r="E108" s="33">
        <v>24.06</v>
      </c>
      <c r="F108" s="32"/>
      <c r="G108" s="32"/>
      <c r="H108" s="94">
        <f t="shared" si="10"/>
        <v>6.5787151684968386</v>
      </c>
      <c r="I108" s="94"/>
      <c r="J108" s="94"/>
      <c r="K108" s="94">
        <f t="shared" si="11"/>
        <v>6.1960777514856874E-3</v>
      </c>
      <c r="L108" s="32"/>
      <c r="O108" s="32">
        <v>11</v>
      </c>
      <c r="P108" s="35">
        <v>6.5</v>
      </c>
      <c r="Q108" s="35"/>
      <c r="R108" s="33"/>
      <c r="S108" s="33">
        <v>24.37</v>
      </c>
      <c r="T108" s="32"/>
      <c r="U108" s="32"/>
      <c r="V108" s="94">
        <f t="shared" si="12"/>
        <v>6.5433371286287674</v>
      </c>
      <c r="W108" s="94"/>
      <c r="X108" s="94"/>
      <c r="Y108" s="94">
        <f t="shared" si="13"/>
        <v>1.8781067177863287E-3</v>
      </c>
      <c r="Z108" s="32"/>
    </row>
    <row r="109" spans="1:26" x14ac:dyDescent="0.3">
      <c r="A109" s="32">
        <v>13</v>
      </c>
      <c r="B109" s="35">
        <v>8.4</v>
      </c>
      <c r="C109" s="33"/>
      <c r="D109" s="33"/>
      <c r="E109" s="33">
        <v>21.82</v>
      </c>
      <c r="F109" s="32"/>
      <c r="G109" s="32"/>
      <c r="H109" s="94">
        <f t="shared" si="10"/>
        <v>8.5258986168226585</v>
      </c>
      <c r="I109" s="94"/>
      <c r="J109" s="94"/>
      <c r="K109" s="94">
        <f t="shared" si="11"/>
        <v>1.5850461717858495E-2</v>
      </c>
      <c r="L109" s="32"/>
      <c r="O109" s="32">
        <v>13</v>
      </c>
      <c r="P109" s="35">
        <v>8.4</v>
      </c>
      <c r="Q109" s="35"/>
      <c r="R109" s="33"/>
      <c r="S109" s="33">
        <v>22.28</v>
      </c>
      <c r="T109" s="32"/>
      <c r="U109" s="32"/>
      <c r="V109" s="94">
        <f t="shared" si="12"/>
        <v>8.3524097487277444</v>
      </c>
      <c r="W109" s="94"/>
      <c r="X109" s="94"/>
      <c r="Y109" s="94">
        <f t="shared" si="13"/>
        <v>2.2648320161564556E-3</v>
      </c>
      <c r="Z109" s="32"/>
    </row>
    <row r="110" spans="1:26" x14ac:dyDescent="0.3">
      <c r="A110" s="32">
        <v>14</v>
      </c>
      <c r="B110" s="35">
        <v>6.2</v>
      </c>
      <c r="C110" s="33"/>
      <c r="D110" s="33"/>
      <c r="E110" s="33">
        <v>25.19</v>
      </c>
      <c r="F110" s="32"/>
      <c r="G110" s="32"/>
      <c r="H110" s="94">
        <f t="shared" si="10"/>
        <v>5.5964306610824721</v>
      </c>
      <c r="I110" s="94"/>
      <c r="J110" s="94"/>
      <c r="K110" s="94">
        <f t="shared" si="11"/>
        <v>0.36429594688134187</v>
      </c>
      <c r="L110" s="32"/>
      <c r="O110" s="32">
        <v>14</v>
      </c>
      <c r="P110" s="35">
        <v>6.2</v>
      </c>
      <c r="Q110" s="35"/>
      <c r="R110" s="33"/>
      <c r="S110" s="33">
        <v>25.53</v>
      </c>
      <c r="T110" s="32"/>
      <c r="U110" s="32"/>
      <c r="V110" s="94">
        <f t="shared" si="12"/>
        <v>5.539258545224552</v>
      </c>
      <c r="W110" s="94"/>
      <c r="X110" s="94"/>
      <c r="Y110" s="94">
        <f t="shared" si="13"/>
        <v>0.43657927005877567</v>
      </c>
      <c r="Z110" s="32"/>
    </row>
    <row r="111" spans="1:26" x14ac:dyDescent="0.3">
      <c r="A111" s="32">
        <v>15</v>
      </c>
      <c r="B111" s="35">
        <v>6.7</v>
      </c>
      <c r="C111" s="33"/>
      <c r="D111" s="33"/>
      <c r="E111" s="33">
        <v>23.61</v>
      </c>
      <c r="F111" s="32"/>
      <c r="G111" s="32"/>
      <c r="H111" s="94">
        <f t="shared" si="10"/>
        <v>6.9698904148122942</v>
      </c>
      <c r="I111" s="94"/>
      <c r="J111" s="94"/>
      <c r="K111" s="94">
        <f t="shared" si="11"/>
        <v>7.2840836007552145E-2</v>
      </c>
      <c r="L111" s="32"/>
      <c r="O111" s="32">
        <v>15</v>
      </c>
      <c r="P111" s="35">
        <v>6.7</v>
      </c>
      <c r="Q111" s="35"/>
      <c r="R111" s="33"/>
      <c r="S111" s="33">
        <v>23.73</v>
      </c>
      <c r="T111" s="32"/>
      <c r="U111" s="32"/>
      <c r="V111" s="94">
        <f t="shared" si="12"/>
        <v>7.0973115194724734</v>
      </c>
      <c r="W111" s="94"/>
      <c r="X111" s="94"/>
      <c r="Y111" s="94">
        <f t="shared" si="13"/>
        <v>0.15785644350552547</v>
      </c>
      <c r="Z111" s="32"/>
    </row>
    <row r="112" spans="1:26" x14ac:dyDescent="0.3">
      <c r="A112" s="32">
        <v>16</v>
      </c>
      <c r="B112" s="35">
        <v>6.7</v>
      </c>
      <c r="C112" s="33"/>
      <c r="D112" s="33"/>
      <c r="E112" s="33">
        <v>23.38</v>
      </c>
      <c r="F112" s="32"/>
      <c r="G112" s="32"/>
      <c r="H112" s="94">
        <f t="shared" si="10"/>
        <v>7.1698244295957494</v>
      </c>
      <c r="I112" s="94"/>
      <c r="J112" s="94"/>
      <c r="K112" s="94">
        <f t="shared" si="11"/>
        <v>0.22073499464497112</v>
      </c>
      <c r="L112" s="32"/>
      <c r="O112" s="32">
        <v>16</v>
      </c>
      <c r="P112" s="35">
        <v>6.7</v>
      </c>
      <c r="Q112" s="35"/>
      <c r="R112" s="33"/>
      <c r="S112" s="33">
        <v>23.59</v>
      </c>
      <c r="T112" s="32"/>
      <c r="U112" s="32"/>
      <c r="V112" s="94">
        <f t="shared" si="12"/>
        <v>7.218493417469535</v>
      </c>
      <c r="W112" s="94"/>
      <c r="X112" s="94"/>
      <c r="Y112" s="94">
        <f t="shared" si="13"/>
        <v>0.26883542395923732</v>
      </c>
      <c r="Z112" s="32"/>
    </row>
    <row r="113" spans="1:26" x14ac:dyDescent="0.3">
      <c r="A113" s="32">
        <v>17</v>
      </c>
      <c r="B113" s="35">
        <v>8.6</v>
      </c>
      <c r="C113" s="33"/>
      <c r="D113" s="33"/>
      <c r="E113" s="33">
        <v>22.24</v>
      </c>
      <c r="F113" s="32"/>
      <c r="G113" s="32"/>
      <c r="H113" s="94">
        <f t="shared" si="10"/>
        <v>8.1608017202615706</v>
      </c>
      <c r="I113" s="94"/>
      <c r="J113" s="94"/>
      <c r="K113" s="94">
        <f t="shared" si="11"/>
        <v>0.19289512892519539</v>
      </c>
      <c r="L113" s="32"/>
      <c r="O113" s="32">
        <v>17</v>
      </c>
      <c r="P113" s="35">
        <v>8.6</v>
      </c>
      <c r="Q113" s="35"/>
      <c r="R113" s="33"/>
      <c r="S113" s="33">
        <v>22.51</v>
      </c>
      <c r="T113" s="32"/>
      <c r="U113" s="32"/>
      <c r="V113" s="94">
        <f t="shared" si="12"/>
        <v>8.1533252020182871</v>
      </c>
      <c r="W113" s="94"/>
      <c r="X113" s="94"/>
      <c r="Y113" s="94">
        <f t="shared" si="13"/>
        <v>0.19951837515200369</v>
      </c>
      <c r="Z113" s="32"/>
    </row>
    <row r="114" spans="1:26" x14ac:dyDescent="0.3">
      <c r="A114" s="32">
        <v>18</v>
      </c>
      <c r="B114" s="35">
        <v>4.3</v>
      </c>
      <c r="C114" s="33"/>
      <c r="D114" s="33"/>
      <c r="E114" s="33">
        <v>26</v>
      </c>
      <c r="F114" s="32"/>
      <c r="G114" s="32"/>
      <c r="H114" s="94">
        <f t="shared" si="10"/>
        <v>4.8923152177146534</v>
      </c>
      <c r="I114" s="94"/>
      <c r="J114" s="94"/>
      <c r="K114" s="94">
        <f t="shared" si="11"/>
        <v>0.35083731713635746</v>
      </c>
      <c r="L114" s="32"/>
      <c r="O114" s="32">
        <v>18</v>
      </c>
      <c r="P114" s="35">
        <v>4.3</v>
      </c>
      <c r="Q114" s="35"/>
      <c r="R114" s="33"/>
      <c r="S114" s="33">
        <v>26.34</v>
      </c>
      <c r="T114" s="32"/>
      <c r="U114" s="32"/>
      <c r="V114" s="94">
        <f t="shared" si="12"/>
        <v>4.838134706812987</v>
      </c>
      <c r="W114" s="94"/>
      <c r="X114" s="94"/>
      <c r="Y114" s="94">
        <f t="shared" si="13"/>
        <v>0.28958896267669965</v>
      </c>
      <c r="Z114" s="32"/>
    </row>
    <row r="115" spans="1:26" x14ac:dyDescent="0.3">
      <c r="A115" s="32">
        <v>19</v>
      </c>
      <c r="B115" s="35">
        <v>4.3</v>
      </c>
      <c r="C115" s="33"/>
      <c r="D115" s="33"/>
      <c r="E115" s="33">
        <v>26.8</v>
      </c>
      <c r="F115" s="32"/>
      <c r="G115" s="32"/>
      <c r="H115" s="94">
        <f t="shared" si="10"/>
        <v>4.1968925575982858</v>
      </c>
      <c r="I115" s="94"/>
      <c r="J115" s="94"/>
      <c r="K115" s="94">
        <f t="shared" si="11"/>
        <v>1.0631144678622768E-2</v>
      </c>
      <c r="L115" s="32"/>
      <c r="O115" s="32">
        <v>19</v>
      </c>
      <c r="P115" s="35">
        <v>4.3</v>
      </c>
      <c r="Q115" s="35"/>
      <c r="R115" s="33"/>
      <c r="S115" s="33">
        <v>27.15</v>
      </c>
      <c r="T115" s="32"/>
      <c r="U115" s="32"/>
      <c r="V115" s="94">
        <f t="shared" si="12"/>
        <v>4.1370108684014255</v>
      </c>
      <c r="W115" s="94"/>
      <c r="X115" s="94"/>
      <c r="Y115" s="94">
        <f t="shared" si="13"/>
        <v>2.6565457019257374E-2</v>
      </c>
      <c r="Z115" s="32"/>
    </row>
    <row r="116" spans="1:26" x14ac:dyDescent="0.3">
      <c r="A116" s="32">
        <v>20</v>
      </c>
      <c r="B116" s="35">
        <v>6</v>
      </c>
      <c r="C116" s="33"/>
      <c r="D116" s="33"/>
      <c r="E116" s="33">
        <v>24.81</v>
      </c>
      <c r="F116" s="32"/>
      <c r="G116" s="32"/>
      <c r="H116" s="94">
        <f t="shared" si="10"/>
        <v>5.9267564246377482</v>
      </c>
      <c r="I116" s="94"/>
      <c r="J116" s="94"/>
      <c r="K116" s="94">
        <f t="shared" si="11"/>
        <v>5.3646213318458572E-3</v>
      </c>
      <c r="L116" s="32"/>
      <c r="O116" s="32">
        <v>20</v>
      </c>
      <c r="P116" s="35">
        <v>6</v>
      </c>
      <c r="Q116" s="35"/>
      <c r="R116" s="33"/>
      <c r="S116" s="33">
        <v>25.05</v>
      </c>
      <c r="T116" s="32"/>
      <c r="U116" s="32"/>
      <c r="V116" s="94">
        <f t="shared" si="12"/>
        <v>5.9547393383573315</v>
      </c>
      <c r="W116" s="94"/>
      <c r="X116" s="94"/>
      <c r="Y116" s="94">
        <f t="shared" si="13"/>
        <v>2.0485274923321244E-3</v>
      </c>
      <c r="Z116" s="32"/>
    </row>
    <row r="117" spans="1:26" x14ac:dyDescent="0.3">
      <c r="A117" s="32">
        <v>21</v>
      </c>
      <c r="B117" s="35">
        <v>6</v>
      </c>
      <c r="C117" s="33"/>
      <c r="D117" s="33"/>
      <c r="E117" s="33">
        <v>24.7</v>
      </c>
      <c r="F117" s="32"/>
      <c r="G117" s="32"/>
      <c r="H117" s="94">
        <f t="shared" si="10"/>
        <v>6.0223770404037467</v>
      </c>
      <c r="I117" s="94"/>
      <c r="J117" s="94"/>
      <c r="K117" s="94">
        <f t="shared" si="11"/>
        <v>5.0073193723091053E-4</v>
      </c>
      <c r="L117" s="32"/>
      <c r="O117" s="32">
        <v>21</v>
      </c>
      <c r="P117" s="35">
        <v>6</v>
      </c>
      <c r="Q117" s="35"/>
      <c r="R117" s="33"/>
      <c r="S117" s="33">
        <v>24.83</v>
      </c>
      <c r="T117" s="32"/>
      <c r="U117" s="32"/>
      <c r="V117" s="94">
        <f t="shared" si="12"/>
        <v>6.1451680352098563</v>
      </c>
      <c r="W117" s="94"/>
      <c r="X117" s="94"/>
      <c r="Y117" s="94">
        <f t="shared" si="13"/>
        <v>2.1073758446690086E-2</v>
      </c>
      <c r="Z117" s="32"/>
    </row>
    <row r="118" spans="1:26" x14ac:dyDescent="0.3">
      <c r="A118" s="32">
        <v>22</v>
      </c>
      <c r="B118" s="35">
        <v>7.7</v>
      </c>
      <c r="C118" s="33"/>
      <c r="D118" s="33"/>
      <c r="E118" s="33">
        <v>22.96</v>
      </c>
      <c r="F118" s="32"/>
      <c r="G118" s="32"/>
      <c r="H118" s="94">
        <f t="shared" si="10"/>
        <v>7.5349213261568408</v>
      </c>
      <c r="I118" s="94"/>
      <c r="J118" s="94"/>
      <c r="K118" s="94">
        <f t="shared" si="11"/>
        <v>2.7250968557816176E-2</v>
      </c>
      <c r="L118" s="32"/>
      <c r="O118" s="32">
        <v>22</v>
      </c>
      <c r="P118" s="35">
        <v>7.7</v>
      </c>
      <c r="Q118" s="35"/>
      <c r="R118" s="33"/>
      <c r="S118" s="33">
        <v>23.16</v>
      </c>
      <c r="T118" s="32"/>
      <c r="U118" s="32"/>
      <c r="V118" s="94">
        <f t="shared" si="12"/>
        <v>7.5906949613176522</v>
      </c>
      <c r="W118" s="94"/>
      <c r="X118" s="94"/>
      <c r="Y118" s="94">
        <f t="shared" si="13"/>
        <v>1.1947591481349587E-2</v>
      </c>
      <c r="Z118" s="32"/>
    </row>
    <row r="119" spans="1:26" x14ac:dyDescent="0.3">
      <c r="A119" s="32"/>
      <c r="B119" s="35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97">
        <v>-0.86927832514545655</v>
      </c>
      <c r="D120" s="32"/>
      <c r="E120" s="32"/>
      <c r="F120" s="32"/>
      <c r="G120" s="4" t="s">
        <v>104</v>
      </c>
      <c r="H120" s="5">
        <f>SQRT(SUM(K98:K118)/COUNT(K98:K118))</f>
        <v>0.37520770511931384</v>
      </c>
      <c r="I120" s="6" t="s">
        <v>93</v>
      </c>
      <c r="J120" s="32"/>
      <c r="K120" s="32"/>
      <c r="L120" s="32"/>
      <c r="O120" s="31" t="s">
        <v>102</v>
      </c>
      <c r="P120" s="31"/>
      <c r="Q120" s="97">
        <v>-0.86558498569329034</v>
      </c>
      <c r="R120" s="32"/>
      <c r="S120" s="32"/>
      <c r="T120" s="32"/>
      <c r="U120" s="4" t="s">
        <v>104</v>
      </c>
      <c r="V120" s="5">
        <f>SQRT(SUM(Y98:Y118)/COUNT(Y98:Y118))</f>
        <v>0.38299338217904771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7">
        <v>27.493551671496522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1"/>
      <c r="Q121" s="97">
        <v>27.637643229974255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252</v>
      </c>
      <c r="B123" s="42"/>
      <c r="C123" s="42" t="s">
        <v>161</v>
      </c>
      <c r="D123" s="42"/>
      <c r="E123" s="105"/>
      <c r="F123" s="105"/>
      <c r="G123" s="105"/>
      <c r="H123" s="105"/>
      <c r="I123" s="105"/>
      <c r="J123" s="105"/>
      <c r="K123" s="105"/>
      <c r="L123" s="105"/>
      <c r="M123" s="124"/>
      <c r="N123" s="124"/>
      <c r="O123" s="42" t="s">
        <v>252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269</v>
      </c>
      <c r="C125" s="24"/>
      <c r="D125" s="24"/>
      <c r="E125" s="24" t="s">
        <v>268</v>
      </c>
      <c r="F125" s="24"/>
      <c r="G125" s="24"/>
      <c r="H125" s="24" t="s">
        <v>270</v>
      </c>
      <c r="I125" s="24"/>
      <c r="J125" s="24"/>
      <c r="K125" s="24" t="s">
        <v>100</v>
      </c>
      <c r="L125" s="24"/>
      <c r="M125" s="1"/>
      <c r="N125" s="1"/>
      <c r="O125" s="24" t="s">
        <v>96</v>
      </c>
      <c r="P125" s="24" t="s">
        <v>269</v>
      </c>
      <c r="Q125" s="24"/>
      <c r="R125" s="24"/>
      <c r="S125" s="24" t="s">
        <v>268</v>
      </c>
      <c r="T125" s="24"/>
      <c r="U125" s="24"/>
      <c r="V125" s="24" t="s">
        <v>270</v>
      </c>
      <c r="W125" s="24"/>
      <c r="X125" s="24"/>
      <c r="Y125" s="24" t="s">
        <v>100</v>
      </c>
      <c r="Z125" s="24"/>
    </row>
    <row r="126" spans="1:26" x14ac:dyDescent="0.3">
      <c r="A126" s="25" t="s">
        <v>160</v>
      </c>
      <c r="B126" s="28">
        <v>12.7</v>
      </c>
      <c r="C126" s="26"/>
      <c r="D126" s="26"/>
      <c r="E126" s="26">
        <f>AVERAGE(16.54,16.34)</f>
        <v>16.439999999999998</v>
      </c>
      <c r="F126" s="26"/>
      <c r="G126" s="25"/>
      <c r="H126" s="92">
        <f>($C$148)*(E126)+$C$149</f>
        <v>13.03841208438169</v>
      </c>
      <c r="I126" s="92"/>
      <c r="J126" s="92"/>
      <c r="K126" s="92">
        <f>(H126-B126)^2</f>
        <v>0.11452273885556069</v>
      </c>
      <c r="L126" s="25"/>
      <c r="O126" s="25" t="s">
        <v>160</v>
      </c>
      <c r="P126" s="28">
        <v>12.7</v>
      </c>
      <c r="Q126" s="28"/>
      <c r="R126" s="26"/>
      <c r="S126" s="26">
        <v>16.68</v>
      </c>
      <c r="T126" s="26"/>
      <c r="U126" s="25"/>
      <c r="V126" s="92">
        <f>($Q$148)*(S126)+$Q$149</f>
        <v>13.022816814158755</v>
      </c>
      <c r="W126" s="92"/>
      <c r="X126" s="92"/>
      <c r="Y126" s="92">
        <f>(V126-P126)^2</f>
        <v>0.10421069550360879</v>
      </c>
      <c r="Z126" s="25"/>
    </row>
    <row r="127" spans="1:26" x14ac:dyDescent="0.3">
      <c r="A127" s="25">
        <v>2</v>
      </c>
      <c r="B127" s="28">
        <v>8.4</v>
      </c>
      <c r="C127" s="26"/>
      <c r="D127" s="26"/>
      <c r="E127" s="26">
        <v>22.03</v>
      </c>
      <c r="F127" s="26"/>
      <c r="G127" s="25"/>
      <c r="H127" s="92">
        <f t="shared" ref="H127:H146" si="14">($C$148)*(E127)+$C$149</f>
        <v>8.2274182314667463</v>
      </c>
      <c r="I127" s="92"/>
      <c r="J127" s="92"/>
      <c r="K127" s="92">
        <f t="shared" ref="K127:K146" si="15">(H127-B127)^2</f>
        <v>2.9784466830065668E-2</v>
      </c>
      <c r="L127" s="25"/>
      <c r="O127" s="25">
        <v>2</v>
      </c>
      <c r="P127" s="28">
        <v>8.4</v>
      </c>
      <c r="Q127" s="28"/>
      <c r="R127" s="26"/>
      <c r="S127" s="26">
        <v>22.49</v>
      </c>
      <c r="T127" s="26"/>
      <c r="U127" s="25"/>
      <c r="V127" s="92">
        <f t="shared" ref="V127:V146" si="16">($Q$148)*(S127)+$Q$149</f>
        <v>8.0271102146245781</v>
      </c>
      <c r="W127" s="92"/>
      <c r="X127" s="92"/>
      <c r="Y127" s="92">
        <f t="shared" ref="Y127:Y146" si="17">(V127-P127)^2</f>
        <v>0.1390467920373285</v>
      </c>
      <c r="Z127" s="25"/>
    </row>
    <row r="128" spans="1:26" x14ac:dyDescent="0.3">
      <c r="A128" s="25">
        <v>3</v>
      </c>
      <c r="B128" s="28">
        <v>7.9</v>
      </c>
      <c r="C128" s="26"/>
      <c r="D128" s="26"/>
      <c r="E128" s="26">
        <v>22.87</v>
      </c>
      <c r="F128" s="26"/>
      <c r="G128" s="25"/>
      <c r="H128" s="92">
        <f t="shared" si="14"/>
        <v>7.5044781891682568</v>
      </c>
      <c r="I128" s="92"/>
      <c r="J128" s="92"/>
      <c r="K128" s="92">
        <f t="shared" si="15"/>
        <v>0.15643750284362151</v>
      </c>
      <c r="L128" s="25"/>
      <c r="O128" s="25">
        <v>3</v>
      </c>
      <c r="P128" s="28">
        <v>7.9</v>
      </c>
      <c r="Q128" s="28"/>
      <c r="R128" s="26"/>
      <c r="S128" s="26">
        <v>23.18</v>
      </c>
      <c r="T128" s="26"/>
      <c r="U128" s="25"/>
      <c r="V128" s="92">
        <f t="shared" si="16"/>
        <v>7.4338163155404828</v>
      </c>
      <c r="W128" s="92"/>
      <c r="X128" s="92"/>
      <c r="Y128" s="92">
        <f t="shared" si="17"/>
        <v>0.21732722765625101</v>
      </c>
      <c r="Z128" s="25"/>
    </row>
    <row r="129" spans="1:26" x14ac:dyDescent="0.3">
      <c r="A129" s="25">
        <v>4</v>
      </c>
      <c r="B129" s="28">
        <v>6.5</v>
      </c>
      <c r="C129" s="26"/>
      <c r="D129" s="26"/>
      <c r="E129" s="26">
        <v>24.57</v>
      </c>
      <c r="F129" s="26"/>
      <c r="G129" s="25"/>
      <c r="H129" s="92">
        <f t="shared" si="14"/>
        <v>6.0413852464213171</v>
      </c>
      <c r="I129" s="92"/>
      <c r="J129" s="92"/>
      <c r="K129" s="92">
        <f t="shared" si="15"/>
        <v>0.21032749220003602</v>
      </c>
      <c r="L129" s="25"/>
      <c r="O129" s="25">
        <v>4</v>
      </c>
      <c r="P129" s="28">
        <v>6.5</v>
      </c>
      <c r="Q129" s="28"/>
      <c r="R129" s="26"/>
      <c r="S129" s="26">
        <v>24.65</v>
      </c>
      <c r="T129" s="26"/>
      <c r="U129" s="25"/>
      <c r="V129" s="92">
        <f t="shared" si="16"/>
        <v>6.1698423566221976</v>
      </c>
      <c r="W129" s="92"/>
      <c r="X129" s="92"/>
      <c r="Y129" s="92">
        <f t="shared" si="17"/>
        <v>0.10900406948078414</v>
      </c>
      <c r="Z129" s="25"/>
    </row>
    <row r="130" spans="1:26" x14ac:dyDescent="0.3">
      <c r="A130" s="25">
        <v>5</v>
      </c>
      <c r="B130" s="28">
        <v>6.5</v>
      </c>
      <c r="C130" s="26"/>
      <c r="D130" s="26"/>
      <c r="E130" s="26">
        <v>23.23</v>
      </c>
      <c r="F130" s="26"/>
      <c r="G130" s="25"/>
      <c r="H130" s="92">
        <f t="shared" si="14"/>
        <v>7.1946467424689047</v>
      </c>
      <c r="I130" s="92"/>
      <c r="J130" s="92"/>
      <c r="K130" s="92">
        <f t="shared" si="15"/>
        <v>0.4825340968226608</v>
      </c>
      <c r="L130" s="25"/>
      <c r="O130" s="25">
        <v>5</v>
      </c>
      <c r="P130" s="28">
        <v>6.5</v>
      </c>
      <c r="Q130" s="28"/>
      <c r="R130" s="26"/>
      <c r="S130" s="26">
        <v>23.34</v>
      </c>
      <c r="T130" s="26"/>
      <c r="U130" s="25"/>
      <c r="V130" s="92">
        <f t="shared" si="16"/>
        <v>7.2962409186514172</v>
      </c>
      <c r="W130" s="92"/>
      <c r="X130" s="92"/>
      <c r="Y130" s="92">
        <f t="shared" si="17"/>
        <v>0.63399960053485283</v>
      </c>
      <c r="Z130" s="25"/>
    </row>
    <row r="131" spans="1:26" x14ac:dyDescent="0.3">
      <c r="A131" s="25">
        <v>6</v>
      </c>
      <c r="B131" s="28">
        <v>8.6999999999999993</v>
      </c>
      <c r="C131" s="26"/>
      <c r="D131" s="26"/>
      <c r="E131" s="26">
        <v>22.04</v>
      </c>
      <c r="F131" s="26"/>
      <c r="G131" s="25"/>
      <c r="H131" s="92">
        <f t="shared" si="14"/>
        <v>8.218811802391766</v>
      </c>
      <c r="I131" s="92"/>
      <c r="J131" s="92"/>
      <c r="K131" s="92">
        <f t="shared" si="15"/>
        <v>0.23154208151746017</v>
      </c>
      <c r="L131" s="25"/>
      <c r="O131" s="25">
        <v>6</v>
      </c>
      <c r="P131" s="28">
        <v>8.6999999999999993</v>
      </c>
      <c r="Q131" s="28"/>
      <c r="R131" s="26"/>
      <c r="S131" s="26">
        <v>22.2</v>
      </c>
      <c r="T131" s="26"/>
      <c r="U131" s="25"/>
      <c r="V131" s="92">
        <f t="shared" si="16"/>
        <v>8.2764656214860075</v>
      </c>
      <c r="W131" s="92"/>
      <c r="X131" s="92"/>
      <c r="Y131" s="92">
        <f t="shared" si="17"/>
        <v>0.17938136978323327</v>
      </c>
      <c r="Z131" s="25"/>
    </row>
    <row r="132" spans="1:26" x14ac:dyDescent="0.3">
      <c r="A132" s="25">
        <v>7</v>
      </c>
      <c r="B132" s="28">
        <v>5.6</v>
      </c>
      <c r="C132" s="26"/>
      <c r="D132" s="26"/>
      <c r="E132" s="26">
        <v>25.43</v>
      </c>
      <c r="F132" s="26"/>
      <c r="G132" s="25"/>
      <c r="H132" s="92">
        <f t="shared" si="14"/>
        <v>5.3012323459728634</v>
      </c>
      <c r="I132" s="92"/>
      <c r="J132" s="92"/>
      <c r="K132" s="92">
        <f t="shared" si="15"/>
        <v>8.9262111092878571E-2</v>
      </c>
      <c r="L132" s="25"/>
      <c r="O132" s="25">
        <v>7</v>
      </c>
      <c r="P132" s="28">
        <v>5.6</v>
      </c>
      <c r="Q132" s="28"/>
      <c r="R132" s="26"/>
      <c r="S132" s="26">
        <v>25.68</v>
      </c>
      <c r="T132" s="26"/>
      <c r="U132" s="25"/>
      <c r="V132" s="92">
        <f t="shared" si="16"/>
        <v>5.2842007391488401</v>
      </c>
      <c r="W132" s="92"/>
      <c r="X132" s="92"/>
      <c r="Y132" s="92">
        <f t="shared" si="17"/>
        <v>9.9729173154138678E-2</v>
      </c>
      <c r="Z132" s="25"/>
    </row>
    <row r="133" spans="1:26" x14ac:dyDescent="0.3">
      <c r="A133" s="25">
        <v>8</v>
      </c>
      <c r="B133" s="28">
        <v>3.8</v>
      </c>
      <c r="C133" s="26"/>
      <c r="D133" s="26"/>
      <c r="E133" s="26">
        <v>26.43</v>
      </c>
      <c r="F133" s="26"/>
      <c r="G133" s="25"/>
      <c r="H133" s="92">
        <f t="shared" si="14"/>
        <v>4.4405894384746638</v>
      </c>
      <c r="I133" s="92"/>
      <c r="J133" s="92"/>
      <c r="K133" s="92">
        <f t="shared" si="15"/>
        <v>0.41035482868528533</v>
      </c>
      <c r="L133" s="25"/>
      <c r="O133" s="25">
        <v>8</v>
      </c>
      <c r="P133" s="28">
        <v>3.8</v>
      </c>
      <c r="Q133" s="28"/>
      <c r="R133" s="26"/>
      <c r="S133" s="26">
        <v>26.86</v>
      </c>
      <c r="T133" s="26"/>
      <c r="U133" s="25"/>
      <c r="V133" s="92">
        <f t="shared" si="16"/>
        <v>4.2695821870919843</v>
      </c>
      <c r="W133" s="92"/>
      <c r="X133" s="92"/>
      <c r="Y133" s="92">
        <f t="shared" si="17"/>
        <v>0.22050743043409154</v>
      </c>
      <c r="Z133" s="25"/>
    </row>
    <row r="134" spans="1:26" x14ac:dyDescent="0.3">
      <c r="A134" s="25">
        <v>9</v>
      </c>
      <c r="B134" s="28">
        <v>5.7</v>
      </c>
      <c r="C134" s="26"/>
      <c r="D134" s="26"/>
      <c r="E134" s="26">
        <v>25.1</v>
      </c>
      <c r="F134" s="26"/>
      <c r="G134" s="25"/>
      <c r="H134" s="92">
        <f t="shared" si="14"/>
        <v>5.5852445054472675</v>
      </c>
      <c r="I134" s="92"/>
      <c r="J134" s="92"/>
      <c r="K134" s="92">
        <f t="shared" si="15"/>
        <v>1.3168823530042267E-2</v>
      </c>
      <c r="L134" s="25"/>
      <c r="O134" s="25">
        <v>9</v>
      </c>
      <c r="P134" s="28">
        <v>5.7</v>
      </c>
      <c r="Q134" s="28"/>
      <c r="R134" s="26"/>
      <c r="S134" s="26">
        <v>25.16</v>
      </c>
      <c r="T134" s="26"/>
      <c r="U134" s="25"/>
      <c r="V134" s="92">
        <f t="shared" si="16"/>
        <v>5.731320779038299</v>
      </c>
      <c r="W134" s="92"/>
      <c r="X134" s="92"/>
      <c r="Y134" s="92">
        <f t="shared" si="17"/>
        <v>9.8099119956593589E-4</v>
      </c>
      <c r="Z134" s="25"/>
    </row>
    <row r="135" spans="1:26" x14ac:dyDescent="0.3">
      <c r="A135" s="25">
        <v>10</v>
      </c>
      <c r="B135" s="28">
        <v>6.4</v>
      </c>
      <c r="C135" s="26"/>
      <c r="D135" s="26"/>
      <c r="E135" s="26">
        <v>24.02</v>
      </c>
      <c r="F135" s="26"/>
      <c r="G135" s="25"/>
      <c r="H135" s="92">
        <f t="shared" si="14"/>
        <v>6.5147388455453275</v>
      </c>
      <c r="I135" s="92"/>
      <c r="J135" s="92"/>
      <c r="K135" s="92">
        <f t="shared" si="15"/>
        <v>1.3165002677074428E-2</v>
      </c>
      <c r="L135" s="25"/>
      <c r="O135" s="25">
        <v>10</v>
      </c>
      <c r="P135" s="28">
        <v>6.4</v>
      </c>
      <c r="Q135" s="28"/>
      <c r="R135" s="26"/>
      <c r="S135" s="26">
        <v>24.19</v>
      </c>
      <c r="T135" s="26"/>
      <c r="U135" s="25"/>
      <c r="V135" s="92">
        <f t="shared" si="16"/>
        <v>6.5653716226782564</v>
      </c>
      <c r="W135" s="92"/>
      <c r="X135" s="92"/>
      <c r="Y135" s="92">
        <f t="shared" si="17"/>
        <v>2.7347773587239475E-2</v>
      </c>
      <c r="Z135" s="25"/>
    </row>
    <row r="136" spans="1:26" x14ac:dyDescent="0.3">
      <c r="A136" s="25">
        <v>11</v>
      </c>
      <c r="B136" s="28">
        <v>6.5</v>
      </c>
      <c r="C136" s="26"/>
      <c r="D136" s="26"/>
      <c r="E136" s="26">
        <v>23.94</v>
      </c>
      <c r="F136" s="26"/>
      <c r="G136" s="25"/>
      <c r="H136" s="92">
        <f t="shared" si="14"/>
        <v>6.5835902781451807</v>
      </c>
      <c r="I136" s="92"/>
      <c r="J136" s="92"/>
      <c r="K136" s="92">
        <f t="shared" si="15"/>
        <v>6.9873346003886776E-3</v>
      </c>
      <c r="L136" s="25"/>
      <c r="O136" s="25">
        <v>11</v>
      </c>
      <c r="P136" s="28">
        <v>6.5</v>
      </c>
      <c r="Q136" s="28"/>
      <c r="R136" s="26"/>
      <c r="S136" s="26">
        <v>24.22</v>
      </c>
      <c r="T136" s="26"/>
      <c r="U136" s="25"/>
      <c r="V136" s="92">
        <f t="shared" si="16"/>
        <v>6.5395762357615581</v>
      </c>
      <c r="W136" s="92"/>
      <c r="X136" s="92"/>
      <c r="Y136" s="92">
        <f t="shared" si="17"/>
        <v>1.566278437054431E-3</v>
      </c>
      <c r="Z136" s="25"/>
    </row>
    <row r="137" spans="1:26" x14ac:dyDescent="0.3">
      <c r="A137" s="25">
        <v>13</v>
      </c>
      <c r="B137" s="28">
        <v>8.4</v>
      </c>
      <c r="C137" s="26"/>
      <c r="D137" s="26"/>
      <c r="E137" s="26">
        <v>21.71</v>
      </c>
      <c r="F137" s="26"/>
      <c r="G137" s="25"/>
      <c r="H137" s="92">
        <f t="shared" si="14"/>
        <v>8.5028239618661701</v>
      </c>
      <c r="I137" s="92"/>
      <c r="J137" s="92"/>
      <c r="K137" s="92">
        <f t="shared" si="15"/>
        <v>1.0572767133855522E-2</v>
      </c>
      <c r="L137" s="25"/>
      <c r="O137" s="25">
        <v>13</v>
      </c>
      <c r="P137" s="28">
        <v>8.4</v>
      </c>
      <c r="Q137" s="28"/>
      <c r="R137" s="26"/>
      <c r="S137" s="26">
        <v>22.12</v>
      </c>
      <c r="T137" s="26"/>
      <c r="U137" s="25"/>
      <c r="V137" s="92">
        <f t="shared" si="16"/>
        <v>8.3452533199305385</v>
      </c>
      <c r="W137" s="92"/>
      <c r="X137" s="92"/>
      <c r="Y137" s="92">
        <f t="shared" si="17"/>
        <v>2.9971989786280076E-3</v>
      </c>
      <c r="Z137" s="25"/>
    </row>
    <row r="138" spans="1:26" x14ac:dyDescent="0.3">
      <c r="A138" s="25">
        <v>14</v>
      </c>
      <c r="B138" s="28">
        <v>6.2</v>
      </c>
      <c r="C138" s="26"/>
      <c r="D138" s="26"/>
      <c r="E138" s="26">
        <v>25.09</v>
      </c>
      <c r="F138" s="26"/>
      <c r="G138" s="25"/>
      <c r="H138" s="92">
        <f t="shared" si="14"/>
        <v>5.5938509345222514</v>
      </c>
      <c r="I138" s="92"/>
      <c r="J138" s="92"/>
      <c r="K138" s="92">
        <f t="shared" si="15"/>
        <v>0.36741668957954826</v>
      </c>
      <c r="L138" s="25"/>
      <c r="O138" s="25">
        <v>14</v>
      </c>
      <c r="P138" s="28">
        <v>6.2</v>
      </c>
      <c r="Q138" s="28"/>
      <c r="R138" s="26"/>
      <c r="S138" s="26">
        <v>25.38</v>
      </c>
      <c r="T138" s="26"/>
      <c r="U138" s="25"/>
      <c r="V138" s="92">
        <f t="shared" si="16"/>
        <v>5.5421546083158368</v>
      </c>
      <c r="W138" s="92"/>
      <c r="X138" s="92"/>
      <c r="Y138" s="92">
        <f t="shared" si="17"/>
        <v>0.43276055936009028</v>
      </c>
      <c r="Z138" s="25"/>
    </row>
    <row r="139" spans="1:26" x14ac:dyDescent="0.3">
      <c r="A139" s="25">
        <v>15</v>
      </c>
      <c r="B139" s="28">
        <v>6.7</v>
      </c>
      <c r="C139" s="26"/>
      <c r="D139" s="26"/>
      <c r="E139" s="26">
        <v>23.53</v>
      </c>
      <c r="F139" s="26"/>
      <c r="G139" s="25"/>
      <c r="H139" s="92">
        <f t="shared" si="14"/>
        <v>6.9364538702194452</v>
      </c>
      <c r="I139" s="92"/>
      <c r="J139" s="92"/>
      <c r="K139" s="92">
        <f t="shared" si="15"/>
        <v>5.5910432741754126E-2</v>
      </c>
      <c r="L139" s="25"/>
      <c r="O139" s="25">
        <v>15</v>
      </c>
      <c r="P139" s="28">
        <v>6.7</v>
      </c>
      <c r="Q139" s="28"/>
      <c r="R139" s="26"/>
      <c r="S139" s="26">
        <v>23.63</v>
      </c>
      <c r="T139" s="26"/>
      <c r="U139" s="25"/>
      <c r="V139" s="92">
        <f t="shared" si="16"/>
        <v>7.0468855117899878</v>
      </c>
      <c r="W139" s="92"/>
      <c r="X139" s="92"/>
      <c r="Y139" s="92">
        <f t="shared" si="17"/>
        <v>0.12032955828980163</v>
      </c>
      <c r="Z139" s="25"/>
    </row>
    <row r="140" spans="1:26" x14ac:dyDescent="0.3">
      <c r="A140" s="25">
        <v>16</v>
      </c>
      <c r="B140" s="28">
        <v>6.7</v>
      </c>
      <c r="C140" s="26"/>
      <c r="D140" s="26"/>
      <c r="E140" s="26">
        <v>23.27</v>
      </c>
      <c r="F140" s="26"/>
      <c r="G140" s="25"/>
      <c r="H140" s="92">
        <f t="shared" si="14"/>
        <v>7.1602210261689763</v>
      </c>
      <c r="I140" s="92"/>
      <c r="J140" s="92"/>
      <c r="K140" s="92">
        <f t="shared" si="15"/>
        <v>0.21180339292802539</v>
      </c>
      <c r="L140" s="25"/>
      <c r="O140" s="25">
        <v>16</v>
      </c>
      <c r="P140" s="28">
        <v>6.7</v>
      </c>
      <c r="Q140" s="28"/>
      <c r="R140" s="26"/>
      <c r="S140" s="26">
        <v>23.44</v>
      </c>
      <c r="T140" s="26"/>
      <c r="U140" s="25"/>
      <c r="V140" s="92">
        <f t="shared" si="16"/>
        <v>7.2102562955957517</v>
      </c>
      <c r="W140" s="92"/>
      <c r="X140" s="92"/>
      <c r="Y140" s="92">
        <f t="shared" si="17"/>
        <v>0.26036148719509888</v>
      </c>
      <c r="Z140" s="25"/>
    </row>
    <row r="141" spans="1:26" x14ac:dyDescent="0.3">
      <c r="A141" s="25">
        <v>17</v>
      </c>
      <c r="B141" s="28">
        <v>8.6</v>
      </c>
      <c r="C141" s="26"/>
      <c r="D141" s="26"/>
      <c r="E141" s="26">
        <v>22.13</v>
      </c>
      <c r="F141" s="26"/>
      <c r="G141" s="25"/>
      <c r="H141" s="92">
        <f t="shared" si="14"/>
        <v>8.1413539407169289</v>
      </c>
      <c r="I141" s="92"/>
      <c r="J141" s="92"/>
      <c r="K141" s="92">
        <f t="shared" si="15"/>
        <v>0.21035620769589009</v>
      </c>
      <c r="L141" s="25"/>
      <c r="O141" s="25">
        <v>17</v>
      </c>
      <c r="P141" s="28">
        <v>8.6</v>
      </c>
      <c r="Q141" s="28"/>
      <c r="R141" s="26"/>
      <c r="S141" s="26">
        <v>22.36</v>
      </c>
      <c r="T141" s="26"/>
      <c r="U141" s="25"/>
      <c r="V141" s="92">
        <f t="shared" si="16"/>
        <v>8.1388902245969419</v>
      </c>
      <c r="W141" s="92"/>
      <c r="X141" s="92"/>
      <c r="Y141" s="92">
        <f t="shared" si="17"/>
        <v>0.21262222497225836</v>
      </c>
      <c r="Z141" s="25"/>
    </row>
    <row r="142" spans="1:26" x14ac:dyDescent="0.3">
      <c r="A142" s="25">
        <v>18</v>
      </c>
      <c r="B142" s="28">
        <v>4.3</v>
      </c>
      <c r="C142" s="26"/>
      <c r="D142" s="26"/>
      <c r="E142" s="26">
        <v>25.87</v>
      </c>
      <c r="F142" s="26"/>
      <c r="G142" s="25"/>
      <c r="H142" s="92">
        <f t="shared" si="14"/>
        <v>4.9225494666736545</v>
      </c>
      <c r="I142" s="92"/>
      <c r="J142" s="92"/>
      <c r="K142" s="92">
        <f t="shared" si="15"/>
        <v>0.38756783845565179</v>
      </c>
      <c r="L142" s="25"/>
      <c r="O142" s="25">
        <v>18</v>
      </c>
      <c r="P142" s="28">
        <v>4.3</v>
      </c>
      <c r="Q142" s="28"/>
      <c r="R142" s="26"/>
      <c r="S142" s="26">
        <v>26.17</v>
      </c>
      <c r="T142" s="26"/>
      <c r="U142" s="25"/>
      <c r="V142" s="92">
        <f t="shared" si="16"/>
        <v>4.862876086176076</v>
      </c>
      <c r="W142" s="92"/>
      <c r="X142" s="92"/>
      <c r="Y142" s="92">
        <f t="shared" si="17"/>
        <v>0.31682948838889757</v>
      </c>
      <c r="Z142" s="25"/>
    </row>
    <row r="143" spans="1:26" x14ac:dyDescent="0.3">
      <c r="A143" s="25">
        <v>19</v>
      </c>
      <c r="B143" s="28">
        <v>4.3</v>
      </c>
      <c r="C143" s="26"/>
      <c r="D143" s="26"/>
      <c r="E143" s="26">
        <v>26.69</v>
      </c>
      <c r="F143" s="26"/>
      <c r="G143" s="25"/>
      <c r="H143" s="92">
        <f t="shared" si="14"/>
        <v>4.2168222825251291</v>
      </c>
      <c r="I143" s="92"/>
      <c r="J143" s="92"/>
      <c r="K143" s="92">
        <f t="shared" si="15"/>
        <v>6.9185326843294081E-3</v>
      </c>
      <c r="L143" s="25"/>
      <c r="O143" s="25">
        <v>19</v>
      </c>
      <c r="P143" s="28">
        <v>4.3</v>
      </c>
      <c r="Q143" s="28"/>
      <c r="R143" s="26"/>
      <c r="S143" s="26">
        <v>26.99</v>
      </c>
      <c r="T143" s="26"/>
      <c r="U143" s="25"/>
      <c r="V143" s="92">
        <f t="shared" si="16"/>
        <v>4.1578021771196205</v>
      </c>
      <c r="W143" s="92"/>
      <c r="X143" s="92"/>
      <c r="Y143" s="92">
        <f t="shared" si="17"/>
        <v>2.0220220831919721E-2</v>
      </c>
      <c r="Z143" s="25"/>
    </row>
    <row r="144" spans="1:26" x14ac:dyDescent="0.3">
      <c r="A144" s="25">
        <v>20</v>
      </c>
      <c r="B144" s="28">
        <v>6</v>
      </c>
      <c r="C144" s="26"/>
      <c r="D144" s="26"/>
      <c r="E144" s="26">
        <v>24.7</v>
      </c>
      <c r="F144" s="26"/>
      <c r="G144" s="25"/>
      <c r="H144" s="92">
        <f t="shared" si="14"/>
        <v>5.9295016684465516</v>
      </c>
      <c r="I144" s="92"/>
      <c r="J144" s="92"/>
      <c r="K144" s="92">
        <f t="shared" si="15"/>
        <v>4.9700147518199414E-3</v>
      </c>
      <c r="L144" s="25"/>
      <c r="O144" s="25">
        <v>20</v>
      </c>
      <c r="P144" s="28">
        <v>6</v>
      </c>
      <c r="Q144" s="28"/>
      <c r="R144" s="26"/>
      <c r="S144" s="26">
        <v>24.9</v>
      </c>
      <c r="T144" s="26"/>
      <c r="U144" s="25"/>
      <c r="V144" s="92">
        <f t="shared" si="16"/>
        <v>5.9548807989830337</v>
      </c>
      <c r="W144" s="92"/>
      <c r="X144" s="92"/>
      <c r="Y144" s="92">
        <f t="shared" si="17"/>
        <v>2.035742300409414E-3</v>
      </c>
      <c r="Z144" s="25"/>
    </row>
    <row r="145" spans="1:26" x14ac:dyDescent="0.3">
      <c r="A145" s="25">
        <v>21</v>
      </c>
      <c r="B145" s="28">
        <v>6</v>
      </c>
      <c r="C145" s="26"/>
      <c r="D145" s="26"/>
      <c r="E145" s="26">
        <v>24.59</v>
      </c>
      <c r="F145" s="26"/>
      <c r="G145" s="25"/>
      <c r="H145" s="92">
        <f t="shared" si="14"/>
        <v>6.0241723882713529</v>
      </c>
      <c r="I145" s="92"/>
      <c r="J145" s="92"/>
      <c r="K145" s="92">
        <f t="shared" si="15"/>
        <v>5.843043547410407E-4</v>
      </c>
      <c r="L145" s="25"/>
      <c r="O145" s="25">
        <v>21</v>
      </c>
      <c r="P145" s="28">
        <v>6</v>
      </c>
      <c r="Q145" s="28"/>
      <c r="R145" s="26"/>
      <c r="S145" s="26">
        <v>24.68</v>
      </c>
      <c r="T145" s="26"/>
      <c r="U145" s="25"/>
      <c r="V145" s="92">
        <f t="shared" si="16"/>
        <v>6.1440469697054958</v>
      </c>
      <c r="W145" s="92"/>
      <c r="X145" s="92"/>
      <c r="Y145" s="92">
        <f t="shared" si="17"/>
        <v>2.0749529481336026E-2</v>
      </c>
      <c r="Z145" s="25"/>
    </row>
    <row r="146" spans="1:26" x14ac:dyDescent="0.3">
      <c r="A146" s="25">
        <v>22</v>
      </c>
      <c r="B146" s="28">
        <v>7.7</v>
      </c>
      <c r="C146" s="26"/>
      <c r="D146" s="26"/>
      <c r="E146" s="26">
        <v>22.85</v>
      </c>
      <c r="F146" s="26"/>
      <c r="G146" s="25"/>
      <c r="H146" s="92">
        <f t="shared" si="14"/>
        <v>7.521691047318221</v>
      </c>
      <c r="I146" s="92"/>
      <c r="J146" s="92"/>
      <c r="K146" s="92">
        <f t="shared" si="15"/>
        <v>3.1794082606472956E-2</v>
      </c>
      <c r="L146" s="25"/>
      <c r="O146" s="25">
        <v>22</v>
      </c>
      <c r="P146" s="28">
        <v>7.7</v>
      </c>
      <c r="Q146" s="28"/>
      <c r="R146" s="26"/>
      <c r="S146" s="26">
        <v>23.01</v>
      </c>
      <c r="T146" s="26"/>
      <c r="U146" s="25"/>
      <c r="V146" s="92">
        <f t="shared" si="16"/>
        <v>7.5799901747351122</v>
      </c>
      <c r="W146" s="92"/>
      <c r="X146" s="92"/>
      <c r="Y146" s="92">
        <f t="shared" si="17"/>
        <v>1.4402358160108954E-2</v>
      </c>
      <c r="Z146" s="25"/>
    </row>
    <row r="147" spans="1:26" x14ac:dyDescent="0.3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x14ac:dyDescent="0.3">
      <c r="A148" s="24" t="s">
        <v>102</v>
      </c>
      <c r="B148" s="24"/>
      <c r="C148" s="96">
        <v>-0.86064290749820083</v>
      </c>
      <c r="D148" s="25"/>
      <c r="E148" s="25"/>
      <c r="F148" s="25"/>
      <c r="G148" s="4" t="s">
        <v>104</v>
      </c>
      <c r="H148" s="5">
        <f>SQRT(SUM(K126:K146)/COUNT(K126:K146))</f>
        <v>0.38084997312322361</v>
      </c>
      <c r="I148" s="6" t="s">
        <v>93</v>
      </c>
      <c r="J148" s="25"/>
      <c r="K148" s="25"/>
      <c r="L148" s="25"/>
      <c r="O148" s="24" t="s">
        <v>102</v>
      </c>
      <c r="P148" s="24"/>
      <c r="Q148" s="96">
        <v>-0.85984623055665732</v>
      </c>
      <c r="R148" s="25"/>
      <c r="S148" s="25"/>
      <c r="T148" s="25"/>
      <c r="U148" s="4" t="s">
        <v>104</v>
      </c>
      <c r="V148" s="5">
        <f>SQRT(SUM(Y126:Y146)/COUNT(Y126:Y146))</f>
        <v>0.38646195955018209</v>
      </c>
      <c r="W148" s="6" t="s">
        <v>93</v>
      </c>
      <c r="X148" s="25"/>
      <c r="Y148" s="25"/>
      <c r="Z148" s="25"/>
    </row>
    <row r="149" spans="1:26" x14ac:dyDescent="0.3">
      <c r="A149" s="24" t="s">
        <v>105</v>
      </c>
      <c r="B149" s="24"/>
      <c r="C149" s="96">
        <v>27.187381483652111</v>
      </c>
      <c r="D149" s="25" t="s">
        <v>106</v>
      </c>
      <c r="E149" s="25"/>
      <c r="F149" s="25"/>
      <c r="G149" s="25"/>
      <c r="H149" s="25"/>
      <c r="I149" s="25"/>
      <c r="J149" s="25"/>
      <c r="K149" s="25"/>
      <c r="L149" s="25"/>
      <c r="O149" s="24" t="s">
        <v>105</v>
      </c>
      <c r="P149" s="24"/>
      <c r="Q149" s="96">
        <v>27.365051939843799</v>
      </c>
      <c r="R149" s="25" t="s">
        <v>106</v>
      </c>
      <c r="S149" s="25"/>
      <c r="T149" s="25"/>
      <c r="U149" s="25"/>
      <c r="V149" s="25"/>
      <c r="W149" s="25"/>
      <c r="X149" s="25"/>
      <c r="Y149" s="25"/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5.6" x14ac:dyDescent="0.3">
      <c r="A151" s="43" t="s">
        <v>253</v>
      </c>
      <c r="B151" s="43"/>
      <c r="C151" s="43" t="s">
        <v>161</v>
      </c>
      <c r="D151" s="43"/>
      <c r="E151" s="126"/>
      <c r="F151" s="126"/>
      <c r="G151" s="126"/>
      <c r="H151" s="126"/>
      <c r="I151" s="126"/>
      <c r="J151" s="126"/>
      <c r="K151" s="126"/>
      <c r="L151" s="126"/>
      <c r="M151" s="124"/>
      <c r="N151" s="124"/>
      <c r="O151" s="43" t="s">
        <v>253</v>
      </c>
      <c r="P151" s="43"/>
      <c r="Q151" s="43" t="s">
        <v>117</v>
      </c>
      <c r="R151" s="43" t="s">
        <v>136</v>
      </c>
      <c r="S151" s="25"/>
      <c r="T151" s="25"/>
      <c r="U151" s="25"/>
      <c r="V151" s="25"/>
      <c r="W151" s="25"/>
      <c r="X151" s="25"/>
      <c r="Y151" s="25"/>
      <c r="Z151" s="25"/>
    </row>
    <row r="153" spans="1:26" ht="16.8" x14ac:dyDescent="0.35">
      <c r="A153" s="91" t="s">
        <v>96</v>
      </c>
      <c r="B153" s="91" t="s">
        <v>269</v>
      </c>
      <c r="C153" s="91"/>
      <c r="D153" s="91"/>
      <c r="E153" s="91" t="s">
        <v>268</v>
      </c>
      <c r="F153" s="91"/>
      <c r="G153" s="91"/>
      <c r="H153" s="91" t="s">
        <v>270</v>
      </c>
      <c r="I153" s="91"/>
      <c r="J153" s="91"/>
      <c r="K153" s="91" t="s">
        <v>100</v>
      </c>
      <c r="L153" s="91"/>
      <c r="M153" s="1"/>
      <c r="N153" s="1"/>
      <c r="O153" s="91" t="s">
        <v>96</v>
      </c>
      <c r="P153" s="91" t="s">
        <v>269</v>
      </c>
      <c r="Q153" s="91"/>
      <c r="R153" s="91"/>
      <c r="S153" s="91" t="s">
        <v>268</v>
      </c>
      <c r="T153" s="91"/>
      <c r="U153" s="91"/>
      <c r="V153" s="91" t="s">
        <v>270</v>
      </c>
      <c r="W153" s="91"/>
      <c r="X153" s="91"/>
      <c r="Y153" s="91" t="s">
        <v>100</v>
      </c>
      <c r="Z153" s="91"/>
    </row>
    <row r="154" spans="1:26" x14ac:dyDescent="0.3">
      <c r="A154" s="30" t="s">
        <v>160</v>
      </c>
      <c r="B154" s="99">
        <v>12.7</v>
      </c>
      <c r="C154" s="90"/>
      <c r="D154" s="90"/>
      <c r="E154" s="90">
        <v>14.305</v>
      </c>
      <c r="F154" s="30"/>
      <c r="G154" s="30"/>
      <c r="H154" s="93">
        <f>($C$176)*(E154)+$C$177</f>
        <v>13.361247528482224</v>
      </c>
      <c r="I154" s="93"/>
      <c r="J154" s="93"/>
      <c r="K154" s="93">
        <f>(H154-B154)^2</f>
        <v>0.4372482939238504</v>
      </c>
      <c r="L154" s="30"/>
      <c r="O154" s="30" t="s">
        <v>160</v>
      </c>
      <c r="P154" s="99">
        <v>12.7</v>
      </c>
      <c r="Q154" s="90"/>
      <c r="R154" s="90"/>
      <c r="S154" s="90">
        <v>14.654999999999999</v>
      </c>
      <c r="T154" s="30"/>
      <c r="U154" s="30"/>
      <c r="V154" s="93">
        <f>($Q$176)*(S154)+$Q$177</f>
        <v>13.332078174509887</v>
      </c>
      <c r="W154" s="93"/>
      <c r="X154" s="93"/>
      <c r="Y154" s="93">
        <f>(V154-P154)^2</f>
        <v>0.3995228186917516</v>
      </c>
      <c r="Z154" s="30"/>
    </row>
    <row r="155" spans="1:26" x14ac:dyDescent="0.3">
      <c r="A155" s="30">
        <v>2</v>
      </c>
      <c r="B155" s="99">
        <v>8.4</v>
      </c>
      <c r="C155" s="90"/>
      <c r="D155" s="90"/>
      <c r="E155" s="90">
        <v>21.23</v>
      </c>
      <c r="F155" s="30"/>
      <c r="G155" s="30"/>
      <c r="H155" s="93">
        <f t="shared" ref="H155:H173" si="18">($C$176)*(E155)+$C$177</f>
        <v>8.0922669736740005</v>
      </c>
      <c r="I155" s="93"/>
      <c r="J155" s="93"/>
      <c r="K155" s="93">
        <f t="shared" ref="K155:K174" si="19">(H155-B155)^2</f>
        <v>9.4699615491758524E-2</v>
      </c>
      <c r="L155" s="30"/>
      <c r="O155" s="30">
        <v>2</v>
      </c>
      <c r="P155" s="99">
        <v>8.4</v>
      </c>
      <c r="Q155" s="90"/>
      <c r="R155" s="90"/>
      <c r="S155" s="90">
        <v>21.83</v>
      </c>
      <c r="T155" s="30"/>
      <c r="U155" s="30"/>
      <c r="V155" s="93">
        <f t="shared" ref="V155:V174" si="20">($Q$176)*(S155)+$Q$177</f>
        <v>7.8553149258041728</v>
      </c>
      <c r="W155" s="93"/>
      <c r="X155" s="93"/>
      <c r="Y155" s="93">
        <f t="shared" ref="Y155:Y174" si="21">(V155-P155)^2</f>
        <v>0.29668183005171417</v>
      </c>
      <c r="Z155" s="30"/>
    </row>
    <row r="156" spans="1:26" x14ac:dyDescent="0.3">
      <c r="A156" s="30">
        <v>3</v>
      </c>
      <c r="B156" s="99">
        <v>7.9</v>
      </c>
      <c r="C156" s="90"/>
      <c r="D156" s="90"/>
      <c r="E156" s="90">
        <v>22.25</v>
      </c>
      <c r="F156" s="30"/>
      <c r="G156" s="30"/>
      <c r="H156" s="93">
        <f t="shared" si="18"/>
        <v>7.3161860832906989</v>
      </c>
      <c r="I156" s="93"/>
      <c r="J156" s="93"/>
      <c r="K156" s="93">
        <f t="shared" si="19"/>
        <v>0.34083868934345524</v>
      </c>
      <c r="L156" s="30"/>
      <c r="O156" s="30">
        <v>3</v>
      </c>
      <c r="P156" s="99">
        <v>7.9</v>
      </c>
      <c r="Q156" s="90"/>
      <c r="R156" s="90"/>
      <c r="S156" s="90">
        <v>22.65</v>
      </c>
      <c r="T156" s="30"/>
      <c r="U156" s="30"/>
      <c r="V156" s="93">
        <f t="shared" si="20"/>
        <v>7.2293991259520922</v>
      </c>
      <c r="W156" s="93"/>
      <c r="X156" s="93"/>
      <c r="Y156" s="93">
        <f t="shared" si="21"/>
        <v>0.44970553227381838</v>
      </c>
      <c r="Z156" s="30"/>
    </row>
    <row r="157" spans="1:26" x14ac:dyDescent="0.3">
      <c r="A157" s="30">
        <v>4</v>
      </c>
      <c r="B157" s="99">
        <v>6.5</v>
      </c>
      <c r="C157" s="90"/>
      <c r="D157" s="90"/>
      <c r="E157" s="90">
        <v>23.78</v>
      </c>
      <c r="F157" s="30"/>
      <c r="G157" s="30"/>
      <c r="H157" s="93">
        <f t="shared" si="18"/>
        <v>6.1520647477157411</v>
      </c>
      <c r="I157" s="93"/>
      <c r="J157" s="93"/>
      <c r="K157" s="93">
        <f t="shared" si="19"/>
        <v>0.12105893978211091</v>
      </c>
      <c r="L157" s="30"/>
      <c r="O157" s="30">
        <v>4</v>
      </c>
      <c r="P157" s="99">
        <v>6.5</v>
      </c>
      <c r="Q157" s="90"/>
      <c r="R157" s="90"/>
      <c r="S157" s="90">
        <v>23.82</v>
      </c>
      <c r="T157" s="30"/>
      <c r="U157" s="30"/>
      <c r="V157" s="93">
        <f t="shared" si="20"/>
        <v>6.3363241432363147</v>
      </c>
      <c r="W157" s="93"/>
      <c r="X157" s="93"/>
      <c r="Y157" s="93">
        <f t="shared" si="21"/>
        <v>2.6789786087326441E-2</v>
      </c>
      <c r="Z157" s="30"/>
    </row>
    <row r="158" spans="1:26" x14ac:dyDescent="0.3">
      <c r="A158" s="30">
        <v>5</v>
      </c>
      <c r="B158" s="99">
        <v>6.5</v>
      </c>
      <c r="C158" s="90"/>
      <c r="D158" s="90"/>
      <c r="E158" s="90">
        <v>22.29</v>
      </c>
      <c r="F158" s="30"/>
      <c r="G158" s="30"/>
      <c r="H158" s="93">
        <f t="shared" si="18"/>
        <v>7.2857515385697837</v>
      </c>
      <c r="I158" s="93"/>
      <c r="J158" s="93"/>
      <c r="K158" s="93">
        <f t="shared" si="19"/>
        <v>0.61740548036478238</v>
      </c>
      <c r="L158" s="30"/>
      <c r="O158" s="30">
        <v>5</v>
      </c>
      <c r="P158" s="99">
        <v>6.5</v>
      </c>
      <c r="Q158" s="90"/>
      <c r="R158" s="90"/>
      <c r="S158" s="90">
        <v>22.42</v>
      </c>
      <c r="T158" s="30"/>
      <c r="U158" s="30"/>
      <c r="V158" s="93">
        <f t="shared" si="20"/>
        <v>7.4049608746910884</v>
      </c>
      <c r="W158" s="93"/>
      <c r="X158" s="93"/>
      <c r="Y158" s="93">
        <f t="shared" si="21"/>
        <v>0.81895418472165982</v>
      </c>
      <c r="Z158" s="30"/>
    </row>
    <row r="159" spans="1:26" x14ac:dyDescent="0.3">
      <c r="A159" s="30">
        <v>6</v>
      </c>
      <c r="B159" s="99">
        <v>8.6999999999999993</v>
      </c>
      <c r="C159" s="90"/>
      <c r="D159" s="90"/>
      <c r="E159" s="90">
        <v>21.49</v>
      </c>
      <c r="F159" s="30"/>
      <c r="G159" s="30"/>
      <c r="H159" s="93">
        <f t="shared" si="18"/>
        <v>7.8944424329880647</v>
      </c>
      <c r="I159" s="93"/>
      <c r="J159" s="93"/>
      <c r="K159" s="93">
        <f t="shared" si="19"/>
        <v>0.64892299377018747</v>
      </c>
      <c r="L159" s="30"/>
      <c r="O159" s="30">
        <v>6</v>
      </c>
      <c r="P159" s="99">
        <v>8.6999999999999993</v>
      </c>
      <c r="Q159" s="90"/>
      <c r="R159" s="90"/>
      <c r="S159" s="90">
        <v>21.68</v>
      </c>
      <c r="T159" s="30"/>
      <c r="U159" s="30"/>
      <c r="V159" s="93">
        <f t="shared" si="20"/>
        <v>7.9698117184600399</v>
      </c>
      <c r="W159" s="93"/>
      <c r="X159" s="93"/>
      <c r="Y159" s="93">
        <f t="shared" si="21"/>
        <v>0.53317492649827902</v>
      </c>
      <c r="Z159" s="30"/>
    </row>
    <row r="160" spans="1:26" x14ac:dyDescent="0.3">
      <c r="A160" s="30">
        <v>7</v>
      </c>
      <c r="B160" s="99">
        <v>5.6</v>
      </c>
      <c r="C160" s="90"/>
      <c r="D160" s="90"/>
      <c r="E160" s="90">
        <v>24.58</v>
      </c>
      <c r="F160" s="30"/>
      <c r="G160" s="30"/>
      <c r="H160" s="93">
        <f t="shared" si="18"/>
        <v>5.5433738532974637</v>
      </c>
      <c r="I160" s="93"/>
      <c r="J160" s="93"/>
      <c r="K160" s="93">
        <f t="shared" si="19"/>
        <v>3.2065204903771244E-3</v>
      </c>
      <c r="L160" s="30"/>
      <c r="O160" s="30">
        <v>7</v>
      </c>
      <c r="P160" s="99">
        <v>5.6</v>
      </c>
      <c r="Q160" s="90"/>
      <c r="R160" s="90"/>
      <c r="S160" s="90">
        <v>24.86</v>
      </c>
      <c r="T160" s="30"/>
      <c r="U160" s="30"/>
      <c r="V160" s="93">
        <f t="shared" si="20"/>
        <v>5.5424797141556255</v>
      </c>
      <c r="W160" s="93"/>
      <c r="X160" s="93"/>
      <c r="Y160" s="93">
        <f t="shared" si="21"/>
        <v>3.3085832836185136E-3</v>
      </c>
      <c r="Z160" s="30"/>
    </row>
    <row r="161" spans="1:26" x14ac:dyDescent="0.3">
      <c r="A161" s="30">
        <v>8</v>
      </c>
      <c r="B161" s="99">
        <v>3.8</v>
      </c>
      <c r="C161" s="90"/>
      <c r="D161" s="90"/>
      <c r="E161" s="90">
        <v>25.7</v>
      </c>
      <c r="F161" s="30"/>
      <c r="G161" s="30"/>
      <c r="H161" s="93">
        <f t="shared" si="18"/>
        <v>4.6912066011118725</v>
      </c>
      <c r="I161" s="93"/>
      <c r="J161" s="93"/>
      <c r="K161" s="93">
        <f t="shared" si="19"/>
        <v>0.79424920586537651</v>
      </c>
      <c r="L161" s="30"/>
      <c r="O161" s="30">
        <v>8</v>
      </c>
      <c r="P161" s="99">
        <v>3.8</v>
      </c>
      <c r="Q161" s="90"/>
      <c r="R161" s="90"/>
      <c r="S161" s="90">
        <v>26.19</v>
      </c>
      <c r="T161" s="30"/>
      <c r="U161" s="30"/>
      <c r="V161" s="93">
        <f t="shared" si="20"/>
        <v>4.5272748192735897</v>
      </c>
      <c r="W161" s="93"/>
      <c r="X161" s="93"/>
      <c r="Y161" s="93">
        <f t="shared" si="21"/>
        <v>0.52892866274943273</v>
      </c>
      <c r="Z161" s="30"/>
    </row>
    <row r="162" spans="1:26" x14ac:dyDescent="0.3">
      <c r="A162" s="30">
        <v>9</v>
      </c>
      <c r="B162" s="99">
        <v>5.7</v>
      </c>
      <c r="C162" s="90"/>
      <c r="D162" s="90"/>
      <c r="E162" s="90">
        <v>24.57</v>
      </c>
      <c r="F162" s="30"/>
      <c r="G162" s="30"/>
      <c r="H162" s="93">
        <f t="shared" si="18"/>
        <v>5.5509824894776898</v>
      </c>
      <c r="I162" s="93"/>
      <c r="J162" s="93"/>
      <c r="K162" s="93">
        <f t="shared" si="19"/>
        <v>2.2206218442266886E-2</v>
      </c>
      <c r="L162" s="30"/>
      <c r="O162" s="30">
        <v>9</v>
      </c>
      <c r="P162" s="99">
        <v>5.7</v>
      </c>
      <c r="Q162" s="90"/>
      <c r="R162" s="90"/>
      <c r="S162" s="90">
        <v>24.7</v>
      </c>
      <c r="T162" s="30"/>
      <c r="U162" s="30"/>
      <c r="V162" s="93">
        <f t="shared" si="20"/>
        <v>5.6646096263218872</v>
      </c>
      <c r="W162" s="93"/>
      <c r="X162" s="93"/>
      <c r="Y162" s="93">
        <f t="shared" si="21"/>
        <v>1.2524785490764685E-3</v>
      </c>
      <c r="Z162" s="30"/>
    </row>
    <row r="163" spans="1:26" x14ac:dyDescent="0.3">
      <c r="A163" s="30">
        <v>10</v>
      </c>
      <c r="B163" s="99">
        <v>6.4</v>
      </c>
      <c r="C163" s="90"/>
      <c r="D163" s="90"/>
      <c r="E163" s="90">
        <v>23.47</v>
      </c>
      <c r="F163" s="30"/>
      <c r="G163" s="30"/>
      <c r="H163" s="93">
        <f t="shared" si="18"/>
        <v>6.3879324693028252</v>
      </c>
      <c r="I163" s="93"/>
      <c r="J163" s="93"/>
      <c r="K163" s="93">
        <f t="shared" si="19"/>
        <v>1.4562529712726442E-4</v>
      </c>
      <c r="L163" s="30"/>
      <c r="O163" s="30">
        <v>10</v>
      </c>
      <c r="P163" s="99">
        <v>6.4</v>
      </c>
      <c r="Q163" s="90"/>
      <c r="R163" s="90"/>
      <c r="S163" s="90">
        <v>23.69</v>
      </c>
      <c r="T163" s="30"/>
      <c r="U163" s="30"/>
      <c r="V163" s="93">
        <f t="shared" si="20"/>
        <v>6.4355546968713995</v>
      </c>
      <c r="W163" s="93"/>
      <c r="X163" s="93"/>
      <c r="Y163" s="93">
        <f t="shared" si="21"/>
        <v>1.2641364696170782E-3</v>
      </c>
      <c r="Z163" s="30"/>
    </row>
    <row r="164" spans="1:26" x14ac:dyDescent="0.3">
      <c r="A164" s="30">
        <v>11</v>
      </c>
      <c r="B164" s="99">
        <v>6.5</v>
      </c>
      <c r="C164" s="90"/>
      <c r="D164" s="90"/>
      <c r="E164" s="90">
        <v>23.3</v>
      </c>
      <c r="F164" s="30"/>
      <c r="G164" s="30"/>
      <c r="H164" s="93">
        <f t="shared" si="18"/>
        <v>6.5172792843667082</v>
      </c>
      <c r="I164" s="93"/>
      <c r="J164" s="93"/>
      <c r="K164" s="93">
        <f t="shared" si="19"/>
        <v>2.9857366822556728E-4</v>
      </c>
      <c r="L164" s="30"/>
      <c r="O164" s="30">
        <v>11</v>
      </c>
      <c r="P164" s="99">
        <v>6.5</v>
      </c>
      <c r="Q164" s="90"/>
      <c r="R164" s="90"/>
      <c r="S164" s="90">
        <v>23.64</v>
      </c>
      <c r="T164" s="30"/>
      <c r="U164" s="30"/>
      <c r="V164" s="93">
        <f t="shared" si="20"/>
        <v>6.4737202944233552</v>
      </c>
      <c r="W164" s="93"/>
      <c r="X164" s="93"/>
      <c r="Y164" s="93">
        <f t="shared" si="21"/>
        <v>6.906229251951373E-4</v>
      </c>
      <c r="Z164" s="30"/>
    </row>
    <row r="165" spans="1:26" x14ac:dyDescent="0.3">
      <c r="A165" s="30">
        <v>13</v>
      </c>
      <c r="B165" s="99">
        <v>8.4</v>
      </c>
      <c r="C165" s="90"/>
      <c r="D165" s="90"/>
      <c r="E165" s="90">
        <v>20.91</v>
      </c>
      <c r="F165" s="30"/>
      <c r="G165" s="30"/>
      <c r="H165" s="93">
        <f t="shared" si="18"/>
        <v>8.3357433314413143</v>
      </c>
      <c r="I165" s="93"/>
      <c r="J165" s="93"/>
      <c r="K165" s="93">
        <f t="shared" si="19"/>
        <v>4.1289194542608338E-3</v>
      </c>
      <c r="L165" s="30"/>
      <c r="O165" s="30">
        <v>13</v>
      </c>
      <c r="P165" s="99">
        <v>8.4</v>
      </c>
      <c r="Q165" s="90"/>
      <c r="R165" s="90"/>
      <c r="S165" s="90">
        <v>21.44</v>
      </c>
      <c r="T165" s="30"/>
      <c r="U165" s="30"/>
      <c r="V165" s="93">
        <f t="shared" si="20"/>
        <v>8.1530065867094272</v>
      </c>
      <c r="W165" s="93"/>
      <c r="X165" s="93"/>
      <c r="Y165" s="93">
        <f t="shared" si="21"/>
        <v>6.1005746208927861E-2</v>
      </c>
      <c r="Z165" s="30"/>
    </row>
    <row r="166" spans="1:26" x14ac:dyDescent="0.3">
      <c r="A166" s="30">
        <v>14</v>
      </c>
      <c r="B166" s="99">
        <v>6.2</v>
      </c>
      <c r="C166" s="90"/>
      <c r="D166" s="90"/>
      <c r="E166" s="90">
        <v>24.56</v>
      </c>
      <c r="F166" s="30"/>
      <c r="G166" s="30"/>
      <c r="H166" s="93">
        <f t="shared" si="18"/>
        <v>5.5585911256579195</v>
      </c>
      <c r="I166" s="93"/>
      <c r="J166" s="93"/>
      <c r="K166" s="93">
        <f t="shared" si="19"/>
        <v>0.41140534408477508</v>
      </c>
      <c r="L166" s="30"/>
      <c r="O166" s="30">
        <v>14</v>
      </c>
      <c r="P166" s="99">
        <v>6.2</v>
      </c>
      <c r="Q166" s="90"/>
      <c r="R166" s="90"/>
      <c r="S166" s="90">
        <v>24.95</v>
      </c>
      <c r="T166" s="30"/>
      <c r="U166" s="30"/>
      <c r="V166" s="93">
        <f t="shared" si="20"/>
        <v>5.4737816385621052</v>
      </c>
      <c r="W166" s="93"/>
      <c r="X166" s="93"/>
      <c r="Y166" s="93">
        <f t="shared" si="21"/>
        <v>0.52739310848954102</v>
      </c>
      <c r="Z166" s="30"/>
    </row>
    <row r="167" spans="1:26" x14ac:dyDescent="0.3">
      <c r="A167" s="30">
        <v>15</v>
      </c>
      <c r="B167" s="99">
        <v>6.7</v>
      </c>
      <c r="C167" s="90"/>
      <c r="D167" s="90"/>
      <c r="E167" s="90">
        <v>22.71</v>
      </c>
      <c r="F167" s="30"/>
      <c r="G167" s="30"/>
      <c r="H167" s="93">
        <f t="shared" si="18"/>
        <v>6.9661888190001875</v>
      </c>
      <c r="I167" s="93"/>
      <c r="J167" s="93"/>
      <c r="K167" s="93">
        <f t="shared" si="19"/>
        <v>7.0856487360714482E-2</v>
      </c>
      <c r="L167" s="30"/>
      <c r="O167" s="30">
        <v>15</v>
      </c>
      <c r="P167" s="99">
        <v>6.7</v>
      </c>
      <c r="Q167" s="90"/>
      <c r="R167" s="90"/>
      <c r="S167" s="90">
        <v>22.77</v>
      </c>
      <c r="T167" s="30"/>
      <c r="U167" s="30"/>
      <c r="V167" s="93">
        <f t="shared" si="20"/>
        <v>7.137801691827395</v>
      </c>
      <c r="W167" s="93"/>
      <c r="X167" s="93"/>
      <c r="Y167" s="93">
        <f t="shared" si="21"/>
        <v>0.19167032136692919</v>
      </c>
      <c r="Z167" s="30"/>
    </row>
    <row r="168" spans="1:26" x14ac:dyDescent="0.3">
      <c r="A168" s="30">
        <v>16</v>
      </c>
      <c r="B168" s="99">
        <v>6.7</v>
      </c>
      <c r="C168" s="90"/>
      <c r="D168" s="90"/>
      <c r="E168" s="90">
        <v>22.37</v>
      </c>
      <c r="F168" s="30"/>
      <c r="G168" s="30"/>
      <c r="H168" s="93">
        <f t="shared" si="18"/>
        <v>7.2248824491279535</v>
      </c>
      <c r="I168" s="93"/>
      <c r="J168" s="93"/>
      <c r="K168" s="93">
        <f t="shared" si="19"/>
        <v>0.27550158540255854</v>
      </c>
      <c r="L168" s="30"/>
      <c r="O168" s="30">
        <v>16</v>
      </c>
      <c r="P168" s="99">
        <v>6.7</v>
      </c>
      <c r="Q168" s="90"/>
      <c r="R168" s="90"/>
      <c r="S168" s="90">
        <v>22.57</v>
      </c>
      <c r="T168" s="30"/>
      <c r="U168" s="30"/>
      <c r="V168" s="93">
        <f t="shared" si="20"/>
        <v>7.2904640820352178</v>
      </c>
      <c r="W168" s="93"/>
      <c r="X168" s="93"/>
      <c r="Y168" s="93">
        <f t="shared" si="21"/>
        <v>0.34864783217369216</v>
      </c>
      <c r="Z168" s="30"/>
    </row>
    <row r="169" spans="1:26" x14ac:dyDescent="0.3">
      <c r="A169" s="30">
        <v>17</v>
      </c>
      <c r="B169" s="99">
        <v>8.6</v>
      </c>
      <c r="C169" s="90"/>
      <c r="D169" s="90"/>
      <c r="E169" s="90">
        <v>21.62</v>
      </c>
      <c r="F169" s="30"/>
      <c r="G169" s="30"/>
      <c r="H169" s="93">
        <f t="shared" si="18"/>
        <v>7.7955301626450897</v>
      </c>
      <c r="I169" s="93"/>
      <c r="J169" s="93"/>
      <c r="K169" s="93">
        <f t="shared" si="19"/>
        <v>0.64717171921383532</v>
      </c>
      <c r="L169" s="30"/>
      <c r="O169" s="30">
        <v>17</v>
      </c>
      <c r="P169" s="99">
        <v>8.6</v>
      </c>
      <c r="Q169" s="90"/>
      <c r="R169" s="90"/>
      <c r="S169" s="90">
        <v>21.88</v>
      </c>
      <c r="T169" s="30"/>
      <c r="U169" s="30"/>
      <c r="V169" s="93">
        <f t="shared" si="20"/>
        <v>7.8171493282522171</v>
      </c>
      <c r="W169" s="93"/>
      <c r="X169" s="93"/>
      <c r="Y169" s="93">
        <f t="shared" si="21"/>
        <v>0.61285517425595437</v>
      </c>
      <c r="Z169" s="30"/>
    </row>
    <row r="170" spans="1:26" x14ac:dyDescent="0.3">
      <c r="A170" s="30">
        <v>18</v>
      </c>
      <c r="B170" s="99">
        <v>4.3</v>
      </c>
      <c r="C170" s="90"/>
      <c r="D170" s="90"/>
      <c r="E170" s="90">
        <v>25.14</v>
      </c>
      <c r="F170" s="30"/>
      <c r="G170" s="30"/>
      <c r="H170" s="93">
        <f t="shared" si="18"/>
        <v>5.1172902272046663</v>
      </c>
      <c r="I170" s="93"/>
      <c r="J170" s="93"/>
      <c r="K170" s="93">
        <f t="shared" si="19"/>
        <v>0.66796331548425536</v>
      </c>
      <c r="L170" s="30"/>
      <c r="O170" s="30">
        <v>18</v>
      </c>
      <c r="P170" s="99">
        <v>4.3</v>
      </c>
      <c r="Q170" s="90"/>
      <c r="R170" s="90"/>
      <c r="S170" s="90">
        <v>25.51</v>
      </c>
      <c r="T170" s="30"/>
      <c r="U170" s="30"/>
      <c r="V170" s="93">
        <f t="shared" si="20"/>
        <v>5.0463269459801943</v>
      </c>
      <c r="W170" s="93"/>
      <c r="X170" s="93"/>
      <c r="Y170" s="93">
        <f t="shared" si="21"/>
        <v>0.55700391029612406</v>
      </c>
      <c r="Z170" s="30"/>
    </row>
    <row r="171" spans="1:26" x14ac:dyDescent="0.3">
      <c r="A171" s="30">
        <v>19</v>
      </c>
      <c r="B171" s="99">
        <v>4.3</v>
      </c>
      <c r="C171" s="90"/>
      <c r="D171" s="90"/>
      <c r="E171" s="90">
        <v>25.96</v>
      </c>
      <c r="F171" s="30"/>
      <c r="G171" s="30"/>
      <c r="H171" s="93">
        <f t="shared" si="18"/>
        <v>4.4933820604259331</v>
      </c>
      <c r="I171" s="93"/>
      <c r="J171" s="93"/>
      <c r="K171" s="93">
        <f t="shared" si="19"/>
        <v>3.7396621294579324E-2</v>
      </c>
      <c r="L171" s="30"/>
      <c r="O171" s="30">
        <v>19</v>
      </c>
      <c r="P171" s="99">
        <v>4.3</v>
      </c>
      <c r="Q171" s="90"/>
      <c r="R171" s="90"/>
      <c r="S171" s="90">
        <v>26.32</v>
      </c>
      <c r="T171" s="30"/>
      <c r="U171" s="30"/>
      <c r="V171" s="93">
        <f t="shared" si="20"/>
        <v>4.4280442656385048</v>
      </c>
      <c r="W171" s="93"/>
      <c r="X171" s="93"/>
      <c r="Y171" s="93">
        <f t="shared" si="21"/>
        <v>1.6395333962904036E-2</v>
      </c>
      <c r="Z171" s="30"/>
    </row>
    <row r="172" spans="1:26" x14ac:dyDescent="0.3">
      <c r="A172" s="30">
        <v>20</v>
      </c>
      <c r="B172" s="99">
        <v>6</v>
      </c>
      <c r="C172" s="90"/>
      <c r="D172" s="90"/>
      <c r="E172" s="90">
        <v>24.11</v>
      </c>
      <c r="F172" s="30"/>
      <c r="G172" s="30"/>
      <c r="H172" s="93">
        <f t="shared" si="18"/>
        <v>5.9009797537682012</v>
      </c>
      <c r="I172" s="93"/>
      <c r="J172" s="93"/>
      <c r="K172" s="93">
        <f t="shared" si="19"/>
        <v>9.8050091638060711E-3</v>
      </c>
      <c r="L172" s="30"/>
      <c r="O172" s="30">
        <v>20</v>
      </c>
      <c r="P172" s="99">
        <v>6</v>
      </c>
      <c r="Q172" s="90"/>
      <c r="R172" s="90"/>
      <c r="S172" s="90">
        <v>24.38</v>
      </c>
      <c r="T172" s="30"/>
      <c r="U172" s="30"/>
      <c r="V172" s="93">
        <f t="shared" si="20"/>
        <v>5.9088694506544073</v>
      </c>
      <c r="W172" s="93"/>
      <c r="X172" s="93"/>
      <c r="Y172" s="93">
        <f t="shared" si="21"/>
        <v>8.3047770240295103E-3</v>
      </c>
      <c r="Z172" s="30"/>
    </row>
    <row r="173" spans="1:26" x14ac:dyDescent="0.3">
      <c r="A173" s="30">
        <v>21</v>
      </c>
      <c r="B173" s="99">
        <v>6</v>
      </c>
      <c r="C173" s="90"/>
      <c r="D173" s="90"/>
      <c r="E173" s="90">
        <v>23.98</v>
      </c>
      <c r="F173" s="30"/>
      <c r="G173" s="30"/>
      <c r="H173" s="93">
        <f t="shared" si="18"/>
        <v>5.9998920241111691</v>
      </c>
      <c r="I173" s="93"/>
      <c r="J173" s="93"/>
      <c r="K173" s="93">
        <f t="shared" si="19"/>
        <v>1.1658792568830579E-8</v>
      </c>
      <c r="L173" s="30"/>
      <c r="O173" s="30">
        <v>21</v>
      </c>
      <c r="P173" s="99">
        <v>6</v>
      </c>
      <c r="Q173" s="90"/>
      <c r="R173" s="90"/>
      <c r="S173" s="90">
        <v>24.12</v>
      </c>
      <c r="T173" s="30"/>
      <c r="U173" s="30"/>
      <c r="V173" s="93">
        <f t="shared" si="20"/>
        <v>6.1073305579245769</v>
      </c>
      <c r="W173" s="93"/>
      <c r="X173" s="93"/>
      <c r="Y173" s="93">
        <f t="shared" si="21"/>
        <v>1.1519848664400959E-2</v>
      </c>
      <c r="Z173" s="30"/>
    </row>
    <row r="174" spans="1:26" x14ac:dyDescent="0.3">
      <c r="A174" s="30">
        <v>22</v>
      </c>
      <c r="B174" s="99">
        <v>7.7</v>
      </c>
      <c r="C174" s="90"/>
      <c r="D174" s="90"/>
      <c r="E174" s="90">
        <v>22.12</v>
      </c>
      <c r="F174" s="30"/>
      <c r="G174" s="30"/>
      <c r="H174" s="93">
        <f>($C$176)*(E174)+$C$177</f>
        <v>7.4150983536336668</v>
      </c>
      <c r="I174" s="93"/>
      <c r="J174" s="93"/>
      <c r="K174" s="93">
        <f t="shared" si="19"/>
        <v>8.1168948102247299E-2</v>
      </c>
      <c r="L174" s="30"/>
      <c r="O174" s="30">
        <v>22</v>
      </c>
      <c r="P174" s="99">
        <v>7.7</v>
      </c>
      <c r="Q174" s="90"/>
      <c r="R174" s="90"/>
      <c r="S174" s="90">
        <v>22.34</v>
      </c>
      <c r="T174" s="30"/>
      <c r="U174" s="30"/>
      <c r="V174" s="93">
        <f t="shared" si="20"/>
        <v>7.4660258307742176</v>
      </c>
      <c r="W174" s="93"/>
      <c r="X174" s="93"/>
      <c r="Y174" s="93">
        <f t="shared" si="21"/>
        <v>5.4743911864895162E-2</v>
      </c>
      <c r="Z174" s="30"/>
    </row>
    <row r="175" spans="1:26" x14ac:dyDescent="0.3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x14ac:dyDescent="0.3">
      <c r="A176" s="91" t="s">
        <v>102</v>
      </c>
      <c r="B176" s="91"/>
      <c r="C176" s="98">
        <v>-0.76086361802284774</v>
      </c>
      <c r="D176" s="30"/>
      <c r="E176" s="30"/>
      <c r="F176" s="30"/>
      <c r="G176" s="4" t="s">
        <v>104</v>
      </c>
      <c r="H176" s="5">
        <f>SQRT(SUM(K154:K174)/COUNT(K154:K174))</f>
        <v>0.50169608129202903</v>
      </c>
      <c r="I176" s="6" t="s">
        <v>93</v>
      </c>
      <c r="J176" s="30"/>
      <c r="K176" s="30"/>
      <c r="L176" s="30"/>
      <c r="O176" s="91" t="s">
        <v>102</v>
      </c>
      <c r="P176" s="91"/>
      <c r="Q176" s="98">
        <v>-0.76331195103912397</v>
      </c>
      <c r="R176" s="30"/>
      <c r="S176" s="30"/>
      <c r="T176" s="30"/>
      <c r="U176" s="4" t="s">
        <v>104</v>
      </c>
      <c r="V176" s="5">
        <f>SQRT(SUM(Y154:Y174)/COUNT(Y154:Y174))</f>
        <v>0.50942607887555025</v>
      </c>
      <c r="W176" s="6" t="s">
        <v>93</v>
      </c>
      <c r="X176" s="30"/>
      <c r="Y176" s="30"/>
      <c r="Z176" s="30"/>
    </row>
    <row r="177" spans="1:26" x14ac:dyDescent="0.3">
      <c r="A177" s="91" t="s">
        <v>105</v>
      </c>
      <c r="B177" s="91"/>
      <c r="C177" s="98">
        <v>24.24540158429906</v>
      </c>
      <c r="D177" s="30" t="s">
        <v>106</v>
      </c>
      <c r="E177" s="30"/>
      <c r="F177" s="30"/>
      <c r="G177" s="30"/>
      <c r="H177" s="30"/>
      <c r="I177" s="30"/>
      <c r="J177" s="30"/>
      <c r="K177" s="30"/>
      <c r="L177" s="30"/>
      <c r="O177" s="91" t="s">
        <v>105</v>
      </c>
      <c r="P177" s="91"/>
      <c r="Q177" s="98">
        <v>24.518414816988248</v>
      </c>
      <c r="R177" s="30" t="s">
        <v>106</v>
      </c>
      <c r="S177" s="30"/>
      <c r="T177" s="30"/>
      <c r="U177" s="30"/>
      <c r="V177" s="30"/>
      <c r="W177" s="30"/>
      <c r="X177" s="30"/>
      <c r="Y177" s="30"/>
      <c r="Z177" s="30"/>
    </row>
    <row r="178" spans="1:26" x14ac:dyDescent="0.3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6" x14ac:dyDescent="0.3">
      <c r="A179" s="44" t="s">
        <v>254</v>
      </c>
      <c r="B179" s="44"/>
      <c r="C179" s="44" t="s">
        <v>161</v>
      </c>
      <c r="D179" s="44"/>
      <c r="E179" s="125"/>
      <c r="F179" s="125"/>
      <c r="G179" s="125"/>
      <c r="H179" s="125"/>
      <c r="I179" s="125"/>
      <c r="J179" s="125"/>
      <c r="K179" s="125"/>
      <c r="L179" s="125"/>
      <c r="M179" s="124"/>
      <c r="N179" s="124"/>
      <c r="O179" s="44" t="s">
        <v>254</v>
      </c>
      <c r="P179" s="44"/>
      <c r="Q179" s="44" t="s">
        <v>117</v>
      </c>
      <c r="R179" s="44" t="s">
        <v>136</v>
      </c>
      <c r="S179" s="30"/>
      <c r="T179" s="30"/>
      <c r="U179" s="30"/>
      <c r="V179" s="30"/>
      <c r="W179" s="30"/>
      <c r="X179" s="30"/>
      <c r="Y179" s="30"/>
      <c r="Z179" s="30"/>
    </row>
    <row r="181" spans="1:26" ht="16.8" x14ac:dyDescent="0.35">
      <c r="A181" s="31" t="s">
        <v>96</v>
      </c>
      <c r="B181" s="31" t="s">
        <v>269</v>
      </c>
      <c r="C181" s="31"/>
      <c r="D181" s="31"/>
      <c r="E181" s="31" t="s">
        <v>268</v>
      </c>
      <c r="F181" s="31"/>
      <c r="G181" s="31"/>
      <c r="H181" s="31" t="s">
        <v>270</v>
      </c>
      <c r="I181" s="31"/>
      <c r="J181" s="31"/>
      <c r="K181" s="31" t="s">
        <v>100</v>
      </c>
      <c r="L181" s="31"/>
      <c r="M181" s="1"/>
      <c r="N181" s="1"/>
      <c r="O181" s="31" t="s">
        <v>96</v>
      </c>
      <c r="P181" s="31" t="s">
        <v>269</v>
      </c>
      <c r="Q181" s="31"/>
      <c r="R181" s="31"/>
      <c r="S181" s="31" t="s">
        <v>268</v>
      </c>
      <c r="T181" s="31"/>
      <c r="U181" s="31"/>
      <c r="V181" s="31" t="s">
        <v>270</v>
      </c>
      <c r="W181" s="31"/>
      <c r="X181" s="31"/>
      <c r="Y181" s="31" t="s">
        <v>100</v>
      </c>
      <c r="Z181" s="31"/>
    </row>
    <row r="182" spans="1:26" x14ac:dyDescent="0.3">
      <c r="A182" s="32" t="s">
        <v>160</v>
      </c>
      <c r="B182" s="35">
        <v>12.7</v>
      </c>
      <c r="C182" s="33"/>
      <c r="D182" s="33"/>
      <c r="E182" s="33">
        <f>AVERAGE(8.01,8.16)</f>
        <v>8.0850000000000009</v>
      </c>
      <c r="F182" s="32"/>
      <c r="G182" s="32"/>
      <c r="H182" s="94">
        <f>($C$204)*(E182)+$C$205</f>
        <v>13.759139247628736</v>
      </c>
      <c r="I182" s="94"/>
      <c r="J182" s="94"/>
      <c r="K182" s="94">
        <f>(H182-B182)^2</f>
        <v>1.1217759458675673</v>
      </c>
      <c r="L182" s="32"/>
      <c r="O182" s="32" t="s">
        <v>160</v>
      </c>
      <c r="P182" s="35">
        <v>12.7</v>
      </c>
      <c r="Q182" s="33"/>
      <c r="R182" s="33"/>
      <c r="S182" s="33">
        <f>AVERAGE(9.04,9.2)</f>
        <v>9.1199999999999992</v>
      </c>
      <c r="T182" s="32"/>
      <c r="U182" s="32"/>
      <c r="V182" s="94">
        <f>($Q$204)*(S182)+$Q$205</f>
        <v>13.678702531439917</v>
      </c>
      <c r="W182" s="94"/>
      <c r="X182" s="94"/>
      <c r="Y182" s="94">
        <f>(V182-P182)^2</f>
        <v>0.95785864504690377</v>
      </c>
      <c r="Z182" s="32"/>
    </row>
    <row r="183" spans="1:26" x14ac:dyDescent="0.3">
      <c r="A183" s="32">
        <v>2</v>
      </c>
      <c r="B183" s="35">
        <v>8.4</v>
      </c>
      <c r="C183" s="33"/>
      <c r="D183" s="33"/>
      <c r="E183" s="33">
        <v>20.63</v>
      </c>
      <c r="F183" s="32"/>
      <c r="G183" s="32"/>
      <c r="H183" s="94">
        <f t="shared" ref="H183:H202" si="22">($C$204)*(E183)+$C$205</f>
        <v>7.1293602239208465</v>
      </c>
      <c r="I183" s="94"/>
      <c r="J183" s="94"/>
      <c r="K183" s="94">
        <f t="shared" ref="K183:K202" si="23">(H183-B183)^2</f>
        <v>1.6145254405544824</v>
      </c>
      <c r="L183" s="32"/>
      <c r="O183" s="32">
        <v>2</v>
      </c>
      <c r="P183" s="35">
        <v>8.4</v>
      </c>
      <c r="Q183" s="33"/>
      <c r="R183" s="33"/>
      <c r="S183" s="33">
        <v>21.79</v>
      </c>
      <c r="T183" s="32"/>
      <c r="U183" s="32"/>
      <c r="V183" s="94">
        <f t="shared" ref="V183:V202" si="24">($Q$204)*(S183)+$Q$205</f>
        <v>6.7854760164665535</v>
      </c>
      <c r="W183" s="94"/>
      <c r="X183" s="94"/>
      <c r="Y183" s="94">
        <f t="shared" ref="Y183:Y202" si="25">(V183-P183)^2</f>
        <v>2.6066876934047096</v>
      </c>
      <c r="Z183" s="32"/>
    </row>
    <row r="184" spans="1:26" x14ac:dyDescent="0.3">
      <c r="A184" s="32">
        <v>3</v>
      </c>
      <c r="B184" s="35">
        <v>7.9</v>
      </c>
      <c r="C184" s="33"/>
      <c r="D184" s="33"/>
      <c r="E184" s="33">
        <v>20.87</v>
      </c>
      <c r="F184" s="32"/>
      <c r="G184" s="32"/>
      <c r="H184" s="94">
        <f t="shared" si="22"/>
        <v>7.0025250732082203</v>
      </c>
      <c r="I184" s="94"/>
      <c r="J184" s="94"/>
      <c r="K184" s="94">
        <f t="shared" si="23"/>
        <v>0.80546124421991105</v>
      </c>
      <c r="L184" s="32"/>
      <c r="O184" s="32">
        <v>3</v>
      </c>
      <c r="P184" s="35">
        <v>7.9</v>
      </c>
      <c r="Q184" s="33"/>
      <c r="R184" s="33"/>
      <c r="S184" s="33">
        <v>21.63</v>
      </c>
      <c r="T184" s="32"/>
      <c r="U184" s="32"/>
      <c r="V184" s="94">
        <f t="shared" si="24"/>
        <v>6.8725254436485361</v>
      </c>
      <c r="W184" s="94"/>
      <c r="X184" s="94"/>
      <c r="Y184" s="94">
        <f t="shared" si="25"/>
        <v>1.0557039639496382</v>
      </c>
      <c r="Z184" s="32"/>
    </row>
    <row r="185" spans="1:26" x14ac:dyDescent="0.3">
      <c r="A185" s="32">
        <v>4</v>
      </c>
      <c r="B185" s="35">
        <v>6.5</v>
      </c>
      <c r="C185" s="33"/>
      <c r="D185" s="33"/>
      <c r="E185" s="33">
        <v>22.76</v>
      </c>
      <c r="F185" s="32"/>
      <c r="G185" s="32"/>
      <c r="H185" s="94">
        <f t="shared" si="22"/>
        <v>6.0036982613462886</v>
      </c>
      <c r="I185" s="94"/>
      <c r="J185" s="94"/>
      <c r="K185" s="94">
        <f t="shared" si="23"/>
        <v>0.24631541579069685</v>
      </c>
      <c r="L185" s="32"/>
      <c r="O185" s="32">
        <v>4</v>
      </c>
      <c r="P185" s="35">
        <v>6.5</v>
      </c>
      <c r="Q185" s="33"/>
      <c r="R185" s="33"/>
      <c r="S185" s="33">
        <v>22.68</v>
      </c>
      <c r="T185" s="32"/>
      <c r="U185" s="32"/>
      <c r="V185" s="94">
        <f t="shared" si="24"/>
        <v>6.3012635777667665</v>
      </c>
      <c r="W185" s="94"/>
      <c r="X185" s="94"/>
      <c r="Y185" s="94">
        <f t="shared" si="25"/>
        <v>3.9496165522066071E-2</v>
      </c>
      <c r="Z185" s="32"/>
    </row>
    <row r="186" spans="1:26" x14ac:dyDescent="0.3">
      <c r="A186" s="32">
        <v>5</v>
      </c>
      <c r="B186" s="35">
        <v>6.5</v>
      </c>
      <c r="C186" s="33"/>
      <c r="D186" s="33"/>
      <c r="E186" s="33">
        <v>20.6</v>
      </c>
      <c r="F186" s="32"/>
      <c r="G186" s="32"/>
      <c r="H186" s="94">
        <f t="shared" si="22"/>
        <v>7.1452146177599243</v>
      </c>
      <c r="I186" s="94"/>
      <c r="J186" s="94"/>
      <c r="K186" s="94">
        <f t="shared" si="23"/>
        <v>0.41630190297108521</v>
      </c>
      <c r="L186" s="32"/>
      <c r="O186" s="32">
        <v>5</v>
      </c>
      <c r="P186" s="35">
        <v>6.5</v>
      </c>
      <c r="Q186" s="33"/>
      <c r="R186" s="33"/>
      <c r="S186" s="33">
        <v>20.94</v>
      </c>
      <c r="T186" s="32"/>
      <c r="U186" s="32"/>
      <c r="V186" s="94">
        <f t="shared" si="24"/>
        <v>7.2479260983708418</v>
      </c>
      <c r="W186" s="94"/>
      <c r="X186" s="94"/>
      <c r="Y186" s="94">
        <f t="shared" si="25"/>
        <v>0.55939344862423013</v>
      </c>
      <c r="Z186" s="32"/>
    </row>
    <row r="187" spans="1:26" x14ac:dyDescent="0.3">
      <c r="A187" s="32">
        <v>6</v>
      </c>
      <c r="B187" s="35">
        <v>8.6999999999999993</v>
      </c>
      <c r="C187" s="33"/>
      <c r="D187" s="33"/>
      <c r="E187" s="33">
        <v>19.93</v>
      </c>
      <c r="F187" s="32"/>
      <c r="G187" s="32"/>
      <c r="H187" s="94">
        <f t="shared" si="22"/>
        <v>7.4992960801660065</v>
      </c>
      <c r="I187" s="94"/>
      <c r="J187" s="94"/>
      <c r="K187" s="94">
        <f t="shared" si="23"/>
        <v>1.4416899031047155</v>
      </c>
      <c r="L187" s="32"/>
      <c r="O187" s="32">
        <v>6</v>
      </c>
      <c r="P187" s="35">
        <v>8.6999999999999993</v>
      </c>
      <c r="Q187" s="33"/>
      <c r="R187" s="33"/>
      <c r="S187" s="33">
        <v>20.04</v>
      </c>
      <c r="T187" s="32"/>
      <c r="U187" s="32"/>
      <c r="V187" s="94">
        <f t="shared" si="24"/>
        <v>7.7375791262695035</v>
      </c>
      <c r="W187" s="94"/>
      <c r="X187" s="94"/>
      <c r="Y187" s="94">
        <f t="shared" si="25"/>
        <v>0.92625393819217094</v>
      </c>
      <c r="Z187" s="32"/>
    </row>
    <row r="188" spans="1:26" x14ac:dyDescent="0.3">
      <c r="A188" s="32">
        <v>7</v>
      </c>
      <c r="B188" s="35">
        <v>5.6</v>
      </c>
      <c r="C188" s="33"/>
      <c r="D188" s="33"/>
      <c r="E188" s="33">
        <v>22.83</v>
      </c>
      <c r="F188" s="32"/>
      <c r="G188" s="32"/>
      <c r="H188" s="94">
        <f t="shared" si="22"/>
        <v>5.9667046757217754</v>
      </c>
      <c r="I188" s="94"/>
      <c r="J188" s="94"/>
      <c r="K188" s="94">
        <f t="shared" si="23"/>
        <v>0.13447231919621275</v>
      </c>
      <c r="L188" s="32"/>
      <c r="O188" s="32">
        <v>7</v>
      </c>
      <c r="P188" s="35">
        <v>5.6</v>
      </c>
      <c r="Q188" s="33"/>
      <c r="R188" s="33"/>
      <c r="S188" s="33">
        <v>23.3</v>
      </c>
      <c r="T188" s="32"/>
      <c r="U188" s="32"/>
      <c r="V188" s="94">
        <f t="shared" si="24"/>
        <v>5.9639470474365766</v>
      </c>
      <c r="W188" s="94"/>
      <c r="X188" s="94"/>
      <c r="Y188" s="94">
        <f t="shared" si="25"/>
        <v>0.13245745333780196</v>
      </c>
      <c r="Z188" s="32"/>
    </row>
    <row r="189" spans="1:26" x14ac:dyDescent="0.3">
      <c r="A189" s="32">
        <v>8</v>
      </c>
      <c r="B189" s="35">
        <v>3.8</v>
      </c>
      <c r="C189" s="33"/>
      <c r="D189" s="33"/>
      <c r="E189" s="33">
        <v>23.69</v>
      </c>
      <c r="F189" s="32"/>
      <c r="G189" s="32"/>
      <c r="H189" s="94">
        <f t="shared" si="22"/>
        <v>5.5122120523348634</v>
      </c>
      <c r="I189" s="94"/>
      <c r="J189" s="94"/>
      <c r="K189" s="94">
        <f t="shared" si="23"/>
        <v>2.9316701121607656</v>
      </c>
      <c r="L189" s="32"/>
      <c r="O189" s="32">
        <v>8</v>
      </c>
      <c r="P189" s="35">
        <v>3.8</v>
      </c>
      <c r="Q189" s="33"/>
      <c r="R189" s="33"/>
      <c r="S189" s="33">
        <v>24.48</v>
      </c>
      <c r="T189" s="32"/>
      <c r="U189" s="32"/>
      <c r="V189" s="94">
        <f t="shared" si="24"/>
        <v>5.3219575219694448</v>
      </c>
      <c r="W189" s="94"/>
      <c r="X189" s="94"/>
      <c r="Y189" s="94">
        <f t="shared" si="25"/>
        <v>2.3163546986793735</v>
      </c>
      <c r="Z189" s="32"/>
    </row>
    <row r="190" spans="1:26" x14ac:dyDescent="0.3">
      <c r="A190" s="32">
        <v>9</v>
      </c>
      <c r="B190" s="35">
        <v>5.7</v>
      </c>
      <c r="C190" s="33"/>
      <c r="D190" s="33"/>
      <c r="E190" s="33">
        <v>23.22</v>
      </c>
      <c r="F190" s="32"/>
      <c r="G190" s="32"/>
      <c r="H190" s="94">
        <f t="shared" si="22"/>
        <v>5.7605975558137583</v>
      </c>
      <c r="I190" s="94"/>
      <c r="J190" s="94"/>
      <c r="K190" s="94">
        <f t="shared" si="23"/>
        <v>3.6720637706015333E-3</v>
      </c>
      <c r="L190" s="32"/>
      <c r="O190" s="32">
        <v>9</v>
      </c>
      <c r="P190" s="35">
        <v>5.7</v>
      </c>
      <c r="Q190" s="33"/>
      <c r="R190" s="33"/>
      <c r="S190" s="33">
        <v>23.49</v>
      </c>
      <c r="T190" s="32"/>
      <c r="U190" s="32"/>
      <c r="V190" s="94">
        <f t="shared" si="24"/>
        <v>5.8605758526579717</v>
      </c>
      <c r="W190" s="94"/>
      <c r="X190" s="94"/>
      <c r="Y190" s="94">
        <f t="shared" si="25"/>
        <v>2.5784604456834566E-2</v>
      </c>
      <c r="Z190" s="32"/>
    </row>
    <row r="191" spans="1:26" x14ac:dyDescent="0.3">
      <c r="A191" s="32">
        <v>10</v>
      </c>
      <c r="B191" s="35">
        <v>6.4</v>
      </c>
      <c r="C191" s="33"/>
      <c r="D191" s="33"/>
      <c r="E191" s="33">
        <v>22.05</v>
      </c>
      <c r="F191" s="32"/>
      <c r="G191" s="32"/>
      <c r="H191" s="94">
        <f t="shared" si="22"/>
        <v>6.3789189155378079</v>
      </c>
      <c r="I191" s="94"/>
      <c r="J191" s="94"/>
      <c r="K191" s="94">
        <f t="shared" si="23"/>
        <v>4.4441212210209313E-4</v>
      </c>
      <c r="L191" s="32"/>
      <c r="O191" s="32">
        <v>10</v>
      </c>
      <c r="P191" s="35">
        <v>6.4</v>
      </c>
      <c r="Q191" s="33"/>
      <c r="R191" s="33"/>
      <c r="S191" s="33">
        <v>22.43</v>
      </c>
      <c r="T191" s="32"/>
      <c r="U191" s="32"/>
      <c r="V191" s="94">
        <f t="shared" si="24"/>
        <v>6.437278307738616</v>
      </c>
      <c r="W191" s="94"/>
      <c r="X191" s="94"/>
      <c r="Y191" s="94">
        <f t="shared" si="25"/>
        <v>1.3896722278549296E-3</v>
      </c>
      <c r="Z191" s="32"/>
    </row>
    <row r="192" spans="1:26" x14ac:dyDescent="0.3">
      <c r="A192" s="32">
        <v>11</v>
      </c>
      <c r="B192" s="35">
        <v>6.5</v>
      </c>
      <c r="C192" s="33"/>
      <c r="D192" s="33"/>
      <c r="E192" s="33">
        <v>21.4</v>
      </c>
      <c r="F192" s="32"/>
      <c r="G192" s="32"/>
      <c r="H192" s="94">
        <f t="shared" si="22"/>
        <v>6.7224307820511715</v>
      </c>
      <c r="I192" s="94"/>
      <c r="J192" s="94"/>
      <c r="K192" s="94">
        <f t="shared" si="23"/>
        <v>4.9475452803895759E-2</v>
      </c>
      <c r="L192" s="32"/>
      <c r="O192" s="32">
        <v>11</v>
      </c>
      <c r="P192" s="35">
        <v>6.5</v>
      </c>
      <c r="Q192" s="33"/>
      <c r="R192" s="33"/>
      <c r="S192" s="33">
        <v>22.09</v>
      </c>
      <c r="T192" s="32"/>
      <c r="U192" s="32"/>
      <c r="V192" s="94">
        <f t="shared" si="24"/>
        <v>6.6222583405003324</v>
      </c>
      <c r="W192" s="94"/>
      <c r="X192" s="94"/>
      <c r="Y192" s="94">
        <f t="shared" si="25"/>
        <v>1.4947101821895206E-2</v>
      </c>
      <c r="Z192" s="32"/>
    </row>
    <row r="193" spans="1:26" x14ac:dyDescent="0.3">
      <c r="A193" s="32">
        <v>13</v>
      </c>
      <c r="B193" s="35">
        <v>8.4</v>
      </c>
      <c r="C193" s="33"/>
      <c r="D193" s="33"/>
      <c r="E193" s="33">
        <v>20.49</v>
      </c>
      <c r="F193" s="32"/>
      <c r="G193" s="32"/>
      <c r="H193" s="94">
        <f t="shared" si="22"/>
        <v>7.2033473951698799</v>
      </c>
      <c r="I193" s="94"/>
      <c r="J193" s="94"/>
      <c r="K193" s="94">
        <f t="shared" si="23"/>
        <v>1.4319774566467125</v>
      </c>
      <c r="L193" s="32"/>
      <c r="O193" s="32">
        <v>13</v>
      </c>
      <c r="P193" s="35">
        <v>8.4</v>
      </c>
      <c r="Q193" s="33"/>
      <c r="R193" s="33"/>
      <c r="S193" s="33">
        <v>21.59</v>
      </c>
      <c r="T193" s="32"/>
      <c r="U193" s="32"/>
      <c r="V193" s="94">
        <f t="shared" si="24"/>
        <v>6.8942878004440331</v>
      </c>
      <c r="W193" s="94"/>
      <c r="X193" s="94"/>
      <c r="Y193" s="94">
        <f t="shared" si="25"/>
        <v>2.2671692278916691</v>
      </c>
      <c r="Z193" s="32"/>
    </row>
    <row r="194" spans="1:26" x14ac:dyDescent="0.3">
      <c r="A194" s="32">
        <v>14</v>
      </c>
      <c r="B194" s="35">
        <v>6.2</v>
      </c>
      <c r="C194" s="33"/>
      <c r="D194" s="33"/>
      <c r="E194" s="33">
        <v>23.41</v>
      </c>
      <c r="F194" s="32"/>
      <c r="G194" s="32"/>
      <c r="H194" s="94">
        <f t="shared" si="22"/>
        <v>5.6601863948329285</v>
      </c>
      <c r="I194" s="94"/>
      <c r="J194" s="94"/>
      <c r="K194" s="94">
        <f t="shared" si="23"/>
        <v>0.29139872832347113</v>
      </c>
      <c r="L194" s="32"/>
      <c r="O194" s="32">
        <v>14</v>
      </c>
      <c r="P194" s="35">
        <v>6.2</v>
      </c>
      <c r="Q194" s="33"/>
      <c r="R194" s="33"/>
      <c r="S194" s="33">
        <v>24.17</v>
      </c>
      <c r="T194" s="32"/>
      <c r="U194" s="32"/>
      <c r="V194" s="94">
        <f t="shared" si="24"/>
        <v>5.4906157871345389</v>
      </c>
      <c r="W194" s="94"/>
      <c r="X194" s="94"/>
      <c r="Y194" s="94">
        <f t="shared" si="25"/>
        <v>0.50322596146275012</v>
      </c>
      <c r="Z194" s="32"/>
    </row>
    <row r="195" spans="1:26" x14ac:dyDescent="0.3">
      <c r="A195" s="32">
        <v>15</v>
      </c>
      <c r="B195" s="35">
        <v>6.7</v>
      </c>
      <c r="C195" s="33"/>
      <c r="D195" s="33"/>
      <c r="E195" s="33">
        <v>22.2</v>
      </c>
      <c r="F195" s="32"/>
      <c r="G195" s="32"/>
      <c r="H195" s="94">
        <f t="shared" si="22"/>
        <v>6.2996469463424187</v>
      </c>
      <c r="I195" s="94"/>
      <c r="J195" s="94"/>
      <c r="K195" s="94">
        <f t="shared" si="23"/>
        <v>0.16028256757295029</v>
      </c>
      <c r="L195" s="32"/>
      <c r="O195" s="32">
        <v>15</v>
      </c>
      <c r="P195" s="35">
        <v>6.7</v>
      </c>
      <c r="Q195" s="33"/>
      <c r="R195" s="33"/>
      <c r="S195" s="33">
        <v>21.86</v>
      </c>
      <c r="T195" s="32"/>
      <c r="U195" s="32"/>
      <c r="V195" s="94">
        <f t="shared" si="24"/>
        <v>6.7473918920744342</v>
      </c>
      <c r="W195" s="94"/>
      <c r="X195" s="94"/>
      <c r="Y195" s="94">
        <f t="shared" si="25"/>
        <v>2.2459914343948058E-3</v>
      </c>
      <c r="Z195" s="32"/>
    </row>
    <row r="196" spans="1:26" x14ac:dyDescent="0.3">
      <c r="A196" s="32">
        <v>16</v>
      </c>
      <c r="B196" s="35">
        <v>6.7</v>
      </c>
      <c r="C196" s="33"/>
      <c r="D196" s="33"/>
      <c r="E196" s="33">
        <v>21.09</v>
      </c>
      <c r="F196" s="32"/>
      <c r="G196" s="32"/>
      <c r="H196" s="94">
        <f t="shared" si="22"/>
        <v>6.8862595183883126</v>
      </c>
      <c r="I196" s="94"/>
      <c r="J196" s="94"/>
      <c r="K196" s="94">
        <f t="shared" si="23"/>
        <v>3.4692608190246103E-2</v>
      </c>
      <c r="L196" s="32"/>
      <c r="O196" s="32">
        <v>16</v>
      </c>
      <c r="P196" s="35">
        <v>6.7</v>
      </c>
      <c r="Q196" s="33"/>
      <c r="R196" s="33"/>
      <c r="S196" s="33">
        <v>21.61</v>
      </c>
      <c r="T196" s="32"/>
      <c r="U196" s="32"/>
      <c r="V196" s="94">
        <f t="shared" si="24"/>
        <v>6.8834066220462855</v>
      </c>
      <c r="W196" s="94"/>
      <c r="X196" s="94"/>
      <c r="Y196" s="94">
        <f t="shared" si="25"/>
        <v>3.3637989010428956E-2</v>
      </c>
      <c r="Z196" s="32"/>
    </row>
    <row r="197" spans="1:26" x14ac:dyDescent="0.3">
      <c r="A197" s="32">
        <v>17</v>
      </c>
      <c r="B197" s="35">
        <v>8.6</v>
      </c>
      <c r="C197" s="33"/>
      <c r="D197" s="33"/>
      <c r="E197" s="33">
        <v>19.91</v>
      </c>
      <c r="F197" s="32"/>
      <c r="G197" s="32"/>
      <c r="H197" s="94">
        <f t="shared" si="22"/>
        <v>7.509865676058725</v>
      </c>
      <c r="I197" s="94"/>
      <c r="J197" s="94"/>
      <c r="K197" s="94">
        <f t="shared" si="23"/>
        <v>1.1883928442348999</v>
      </c>
      <c r="L197" s="32"/>
      <c r="O197" s="32">
        <v>17</v>
      </c>
      <c r="P197" s="35">
        <v>8.6</v>
      </c>
      <c r="Q197" s="33"/>
      <c r="R197" s="33"/>
      <c r="S197" s="33">
        <v>20.09</v>
      </c>
      <c r="T197" s="32"/>
      <c r="U197" s="32"/>
      <c r="V197" s="94">
        <f t="shared" si="24"/>
        <v>7.7103761802751336</v>
      </c>
      <c r="W197" s="94"/>
      <c r="X197" s="94"/>
      <c r="Y197" s="94">
        <f t="shared" si="25"/>
        <v>0.79143054062186091</v>
      </c>
      <c r="Z197" s="32"/>
    </row>
    <row r="198" spans="1:26" x14ac:dyDescent="0.3">
      <c r="A198" s="32">
        <v>18</v>
      </c>
      <c r="B198" s="35">
        <v>4.3</v>
      </c>
      <c r="C198" s="33"/>
      <c r="D198" s="33"/>
      <c r="E198" s="33">
        <v>23.23</v>
      </c>
      <c r="F198" s="32"/>
      <c r="G198" s="32"/>
      <c r="H198" s="94">
        <f t="shared" si="22"/>
        <v>5.7553127578673973</v>
      </c>
      <c r="I198" s="94"/>
      <c r="J198" s="94"/>
      <c r="K198" s="94">
        <f t="shared" si="23"/>
        <v>2.1179352232116102</v>
      </c>
      <c r="L198" s="32"/>
      <c r="O198" s="32">
        <v>18</v>
      </c>
      <c r="P198" s="35">
        <v>4.3</v>
      </c>
      <c r="Q198" s="33"/>
      <c r="R198" s="33"/>
      <c r="S198" s="33">
        <v>23.91</v>
      </c>
      <c r="T198" s="32"/>
      <c r="U198" s="32"/>
      <c r="V198" s="94">
        <f t="shared" si="24"/>
        <v>5.6320711063052631</v>
      </c>
      <c r="W198" s="94"/>
      <c r="X198" s="94"/>
      <c r="Y198" s="94">
        <f t="shared" si="25"/>
        <v>1.774413432253328</v>
      </c>
      <c r="Z198" s="32"/>
    </row>
    <row r="199" spans="1:26" x14ac:dyDescent="0.3">
      <c r="A199" s="32">
        <v>19</v>
      </c>
      <c r="B199" s="35">
        <v>4.3</v>
      </c>
      <c r="C199" s="33"/>
      <c r="D199" s="33"/>
      <c r="E199" s="33">
        <v>23.97</v>
      </c>
      <c r="F199" s="32"/>
      <c r="G199" s="32"/>
      <c r="H199" s="94">
        <f t="shared" si="22"/>
        <v>5.3642377098368019</v>
      </c>
      <c r="I199" s="94"/>
      <c r="J199" s="94"/>
      <c r="K199" s="94">
        <f t="shared" si="23"/>
        <v>1.1326019030386814</v>
      </c>
      <c r="L199" s="32"/>
      <c r="O199" s="32">
        <v>19</v>
      </c>
      <c r="P199" s="35">
        <v>4.3</v>
      </c>
      <c r="Q199" s="33"/>
      <c r="R199" s="33"/>
      <c r="S199" s="33">
        <v>24.62</v>
      </c>
      <c r="T199" s="32"/>
      <c r="U199" s="32"/>
      <c r="V199" s="94">
        <f t="shared" si="24"/>
        <v>5.245789273185208</v>
      </c>
      <c r="W199" s="94"/>
      <c r="X199" s="94"/>
      <c r="Y199" s="94">
        <f t="shared" si="25"/>
        <v>0.89451734927220439</v>
      </c>
      <c r="Z199" s="32"/>
    </row>
    <row r="200" spans="1:26" x14ac:dyDescent="0.3">
      <c r="A200" s="32">
        <v>20</v>
      </c>
      <c r="B200" s="35">
        <v>6</v>
      </c>
      <c r="C200" s="33"/>
      <c r="D200" s="33"/>
      <c r="E200" s="33">
        <v>22.24</v>
      </c>
      <c r="F200" s="32"/>
      <c r="G200" s="32"/>
      <c r="H200" s="94">
        <f t="shared" si="22"/>
        <v>6.2785077545569816</v>
      </c>
      <c r="I200" s="94"/>
      <c r="J200" s="94"/>
      <c r="K200" s="94">
        <f t="shared" si="23"/>
        <v>7.7566569348371917E-2</v>
      </c>
      <c r="L200" s="32"/>
      <c r="O200" s="32">
        <v>20</v>
      </c>
      <c r="P200" s="35">
        <v>6</v>
      </c>
      <c r="Q200" s="33"/>
      <c r="R200" s="33"/>
      <c r="S200" s="33">
        <v>22.84</v>
      </c>
      <c r="T200" s="32"/>
      <c r="U200" s="32"/>
      <c r="V200" s="94">
        <f t="shared" si="24"/>
        <v>6.2142141505847821</v>
      </c>
      <c r="W200" s="94"/>
      <c r="X200" s="94"/>
      <c r="Y200" s="94">
        <f t="shared" si="25"/>
        <v>4.5887702310759705E-2</v>
      </c>
      <c r="Z200" s="32"/>
    </row>
    <row r="201" spans="1:26" x14ac:dyDescent="0.3">
      <c r="A201" s="32">
        <v>21</v>
      </c>
      <c r="B201" s="35">
        <v>6</v>
      </c>
      <c r="C201" s="33"/>
      <c r="D201" s="33"/>
      <c r="E201" s="33">
        <v>22.01</v>
      </c>
      <c r="F201" s="32"/>
      <c r="G201" s="32"/>
      <c r="H201" s="94">
        <f t="shared" si="22"/>
        <v>6.400058107323245</v>
      </c>
      <c r="I201" s="94"/>
      <c r="J201" s="94"/>
      <c r="K201" s="94">
        <f t="shared" si="23"/>
        <v>0.16004648923505699</v>
      </c>
      <c r="L201" s="32"/>
      <c r="O201" s="32">
        <v>21</v>
      </c>
      <c r="P201" s="35">
        <v>6</v>
      </c>
      <c r="Q201" s="33"/>
      <c r="R201" s="33"/>
      <c r="S201" s="33">
        <v>22.3</v>
      </c>
      <c r="T201" s="32"/>
      <c r="U201" s="32"/>
      <c r="V201" s="94">
        <f t="shared" si="24"/>
        <v>6.5080059673239781</v>
      </c>
      <c r="W201" s="94"/>
      <c r="X201" s="94"/>
      <c r="Y201" s="94">
        <f t="shared" si="25"/>
        <v>0.2580700628367707</v>
      </c>
      <c r="Z201" s="32"/>
    </row>
    <row r="202" spans="1:26" x14ac:dyDescent="0.3">
      <c r="A202" s="32">
        <v>22</v>
      </c>
      <c r="B202" s="35">
        <v>7.7</v>
      </c>
      <c r="C202" s="33"/>
      <c r="D202" s="33"/>
      <c r="E202" s="33">
        <v>20.190000000000001</v>
      </c>
      <c r="F202" s="32"/>
      <c r="G202" s="32"/>
      <c r="H202" s="94">
        <f t="shared" si="22"/>
        <v>7.3618913335606599</v>
      </c>
      <c r="I202" s="94"/>
      <c r="J202" s="94"/>
      <c r="K202" s="94">
        <f t="shared" si="23"/>
        <v>0.11431747032138903</v>
      </c>
      <c r="L202" s="32"/>
      <c r="O202" s="32">
        <v>22</v>
      </c>
      <c r="P202" s="35">
        <v>7.7</v>
      </c>
      <c r="Q202" s="33"/>
      <c r="R202" s="33"/>
      <c r="S202" s="33">
        <v>20.58</v>
      </c>
      <c r="T202" s="32"/>
      <c r="U202" s="32"/>
      <c r="V202" s="94">
        <f t="shared" si="24"/>
        <v>7.4437873095303075</v>
      </c>
      <c r="W202" s="94"/>
      <c r="X202" s="94"/>
      <c r="Y202" s="94">
        <f t="shared" si="25"/>
        <v>6.5644942757718525E-2</v>
      </c>
      <c r="Z202" s="32"/>
    </row>
    <row r="203" spans="1:26" x14ac:dyDescent="0.3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x14ac:dyDescent="0.3">
      <c r="A204" s="31" t="s">
        <v>102</v>
      </c>
      <c r="B204" s="31"/>
      <c r="C204" s="97">
        <v>-0.52847979463594186</v>
      </c>
      <c r="D204" s="32"/>
      <c r="E204" s="32"/>
      <c r="F204" s="32"/>
      <c r="G204" s="4" t="s">
        <v>104</v>
      </c>
      <c r="H204" s="5">
        <f>SQRT(SUM(K182:K202)/COUNT(K182:K202))</f>
        <v>0.85843201668549995</v>
      </c>
      <c r="I204" s="6" t="s">
        <v>93</v>
      </c>
      <c r="J204" s="32"/>
      <c r="K204" s="32"/>
      <c r="L204" s="32"/>
      <c r="O204" s="31" t="s">
        <v>102</v>
      </c>
      <c r="P204" s="31"/>
      <c r="Q204" s="97">
        <v>-0.54405891988740052</v>
      </c>
      <c r="R204" s="32"/>
      <c r="S204" s="32"/>
      <c r="T204" s="32"/>
      <c r="U204" s="4" t="s">
        <v>104</v>
      </c>
      <c r="V204" s="5">
        <f>SQRT(SUM(Y182:Y202)/COUNT(Y182:Y202))</f>
        <v>0.85279849082762482</v>
      </c>
      <c r="W204" s="6" t="s">
        <v>93</v>
      </c>
      <c r="X204" s="32"/>
      <c r="Y204" s="32"/>
      <c r="Z204" s="32"/>
    </row>
    <row r="205" spans="1:26" x14ac:dyDescent="0.3">
      <c r="A205" s="31" t="s">
        <v>105</v>
      </c>
      <c r="B205" s="31"/>
      <c r="C205" s="97">
        <v>18.031898387260327</v>
      </c>
      <c r="D205" s="32" t="s">
        <v>106</v>
      </c>
      <c r="E205" s="32"/>
      <c r="F205" s="32"/>
      <c r="G205" s="32"/>
      <c r="H205" s="32"/>
      <c r="I205" s="32"/>
      <c r="J205" s="32"/>
      <c r="K205" s="32"/>
      <c r="L205" s="32"/>
      <c r="O205" s="31" t="s">
        <v>105</v>
      </c>
      <c r="P205" s="31"/>
      <c r="Q205" s="97">
        <v>18.640519880813009</v>
      </c>
      <c r="R205" s="32" t="s">
        <v>106</v>
      </c>
      <c r="S205" s="32"/>
      <c r="T205" s="32"/>
      <c r="U205" s="32"/>
      <c r="V205" s="32"/>
      <c r="W205" s="32"/>
      <c r="X205" s="32"/>
      <c r="Y205" s="32"/>
      <c r="Z205" s="32"/>
    </row>
    <row r="206" spans="1:26" x14ac:dyDescent="0.3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5.6" x14ac:dyDescent="0.3">
      <c r="A207" s="42" t="s">
        <v>255</v>
      </c>
      <c r="B207" s="42"/>
      <c r="C207" s="42" t="s">
        <v>161</v>
      </c>
      <c r="D207" s="42"/>
      <c r="E207" s="105"/>
      <c r="F207" s="105"/>
      <c r="G207" s="105"/>
      <c r="H207" s="105"/>
      <c r="I207" s="105"/>
      <c r="J207" s="105"/>
      <c r="K207" s="105"/>
      <c r="L207" s="105"/>
      <c r="M207" s="124"/>
      <c r="N207" s="124"/>
      <c r="O207" s="42" t="s">
        <v>255</v>
      </c>
      <c r="P207" s="42"/>
      <c r="Q207" s="42" t="s">
        <v>117</v>
      </c>
      <c r="R207" s="42" t="s">
        <v>136</v>
      </c>
      <c r="S207" s="32"/>
      <c r="T207" s="32"/>
      <c r="U207" s="32"/>
      <c r="V207" s="32"/>
      <c r="W207" s="32"/>
      <c r="X207" s="32"/>
      <c r="Y207" s="32"/>
      <c r="Z207" s="32"/>
    </row>
    <row r="209" spans="1:26" ht="16.8" x14ac:dyDescent="0.35">
      <c r="A209" s="24" t="s">
        <v>96</v>
      </c>
      <c r="B209" s="24" t="s">
        <v>269</v>
      </c>
      <c r="C209" s="24"/>
      <c r="D209" s="24"/>
      <c r="E209" s="24" t="s">
        <v>268</v>
      </c>
      <c r="F209" s="24"/>
      <c r="G209" s="24"/>
      <c r="H209" s="24" t="s">
        <v>270</v>
      </c>
      <c r="I209" s="24"/>
      <c r="J209" s="24"/>
      <c r="K209" s="24" t="s">
        <v>100</v>
      </c>
      <c r="L209" s="24"/>
      <c r="O209" s="24" t="s">
        <v>96</v>
      </c>
      <c r="P209" s="24" t="s">
        <v>269</v>
      </c>
      <c r="Q209" s="24"/>
      <c r="R209" s="24"/>
      <c r="S209" s="24" t="s">
        <v>268</v>
      </c>
      <c r="T209" s="24"/>
      <c r="U209" s="24"/>
      <c r="V209" s="24" t="s">
        <v>270</v>
      </c>
      <c r="W209" s="24"/>
      <c r="X209" s="24"/>
      <c r="Y209" s="24" t="s">
        <v>100</v>
      </c>
      <c r="Z209" s="24"/>
    </row>
    <row r="210" spans="1:26" x14ac:dyDescent="0.3">
      <c r="A210" s="25" t="s">
        <v>160</v>
      </c>
      <c r="B210" s="28">
        <v>12.7</v>
      </c>
      <c r="C210" s="26"/>
      <c r="D210" s="26"/>
      <c r="E210" s="26">
        <f>AVERAGE(7.54,7.81)</f>
        <v>7.6749999999999998</v>
      </c>
      <c r="F210" s="25"/>
      <c r="G210" s="25"/>
      <c r="H210" s="92">
        <f>($C$232)*(E210)+$C$233</f>
        <v>13.610948162830312</v>
      </c>
      <c r="I210" s="92"/>
      <c r="J210" s="92"/>
      <c r="K210" s="92">
        <f>(H210-B210)^2</f>
        <v>0.82982655536392103</v>
      </c>
      <c r="L210" s="25"/>
      <c r="O210" s="25" t="s">
        <v>160</v>
      </c>
      <c r="P210" s="28">
        <v>12.7</v>
      </c>
      <c r="Q210" s="26"/>
      <c r="R210" s="26"/>
      <c r="S210" s="26">
        <f>AVERAGE(9.02,9.41)</f>
        <v>9.2149999999999999</v>
      </c>
      <c r="T210" s="25"/>
      <c r="U210" s="25"/>
      <c r="V210" s="92">
        <f>($Q$232)*(S210)+$Q$233</f>
        <v>13.575055730036087</v>
      </c>
      <c r="W210" s="92"/>
      <c r="X210" s="92"/>
      <c r="Y210" s="92">
        <f>(V210-P210)^2</f>
        <v>0.76572253066899121</v>
      </c>
      <c r="Z210" s="25"/>
    </row>
    <row r="211" spans="1:26" x14ac:dyDescent="0.3">
      <c r="A211" s="25">
        <v>2</v>
      </c>
      <c r="B211" s="28">
        <v>8.4</v>
      </c>
      <c r="C211" s="26"/>
      <c r="D211" s="26"/>
      <c r="E211" s="26">
        <v>18.45</v>
      </c>
      <c r="F211" s="25"/>
      <c r="G211" s="25"/>
      <c r="H211" s="92">
        <f t="shared" ref="H211:H230" si="26">($C$232)*(E211)+$C$233</f>
        <v>7.7694162910510798</v>
      </c>
      <c r="I211" s="92"/>
      <c r="J211" s="92"/>
      <c r="K211" s="92">
        <f t="shared" ref="K211:K230" si="27">(H211-B211)^2</f>
        <v>0.397635813991777</v>
      </c>
      <c r="L211" s="25"/>
      <c r="O211" s="25">
        <v>2</v>
      </c>
      <c r="P211" s="28">
        <v>8.4</v>
      </c>
      <c r="Q211" s="26"/>
      <c r="R211" s="26"/>
      <c r="S211" s="26">
        <v>20.53</v>
      </c>
      <c r="T211" s="25"/>
      <c r="U211" s="25"/>
      <c r="V211" s="92">
        <f t="shared" ref="V211:V230" si="28">($Q$232)*(S211)+$Q$233</f>
        <v>7.0453939657599598</v>
      </c>
      <c r="W211" s="92"/>
      <c r="X211" s="92"/>
      <c r="Y211" s="92">
        <f t="shared" ref="Y211:Y230" si="29">(V211-P211)^2</f>
        <v>1.8349575079995299</v>
      </c>
      <c r="Z211" s="25"/>
    </row>
    <row r="212" spans="1:26" x14ac:dyDescent="0.3">
      <c r="A212" s="25">
        <v>3</v>
      </c>
      <c r="B212" s="28">
        <v>7.9</v>
      </c>
      <c r="C212" s="26"/>
      <c r="D212" s="26"/>
      <c r="E212" s="26">
        <v>20.05</v>
      </c>
      <c r="F212" s="25"/>
      <c r="G212" s="25"/>
      <c r="H212" s="92">
        <f t="shared" si="26"/>
        <v>6.9019962451256252</v>
      </c>
      <c r="I212" s="92"/>
      <c r="J212" s="92"/>
      <c r="K212" s="92">
        <f t="shared" si="27"/>
        <v>0.99601149474335204</v>
      </c>
      <c r="L212" s="25"/>
      <c r="O212" s="25">
        <v>3</v>
      </c>
      <c r="P212" s="28">
        <v>7.9</v>
      </c>
      <c r="Q212" s="26"/>
      <c r="R212" s="26"/>
      <c r="S212" s="26">
        <v>21.21</v>
      </c>
      <c r="T212" s="25"/>
      <c r="U212" s="25"/>
      <c r="V212" s="92">
        <f t="shared" si="28"/>
        <v>6.6529794717513191</v>
      </c>
      <c r="W212" s="92"/>
      <c r="X212" s="92"/>
      <c r="Y212" s="92">
        <f t="shared" si="29"/>
        <v>1.55506019787362</v>
      </c>
      <c r="Z212" s="25"/>
    </row>
    <row r="213" spans="1:26" x14ac:dyDescent="0.3">
      <c r="A213" s="25">
        <v>4</v>
      </c>
      <c r="B213" s="28">
        <v>6.5</v>
      </c>
      <c r="C213" s="26"/>
      <c r="D213" s="26"/>
      <c r="E213" s="26">
        <v>22.28</v>
      </c>
      <c r="F213" s="25"/>
      <c r="G213" s="25"/>
      <c r="H213" s="92">
        <f t="shared" si="26"/>
        <v>5.6930295561170237</v>
      </c>
      <c r="I213" s="92"/>
      <c r="J213" s="92"/>
      <c r="K213" s="92">
        <f t="shared" si="27"/>
        <v>0.65120129730068788</v>
      </c>
      <c r="L213" s="25"/>
      <c r="O213" s="25">
        <v>4</v>
      </c>
      <c r="P213" s="28">
        <v>6.5</v>
      </c>
      <c r="Q213" s="26"/>
      <c r="R213" s="26"/>
      <c r="S213" s="26">
        <v>21.32</v>
      </c>
      <c r="T213" s="25"/>
      <c r="U213" s="25"/>
      <c r="V213" s="92">
        <f t="shared" si="28"/>
        <v>6.5895006565440397</v>
      </c>
      <c r="W213" s="92"/>
      <c r="X213" s="92"/>
      <c r="Y213" s="92">
        <f t="shared" si="29"/>
        <v>8.0103675218141587E-3</v>
      </c>
      <c r="Z213" s="25"/>
    </row>
    <row r="214" spans="1:26" x14ac:dyDescent="0.3">
      <c r="A214" s="25">
        <v>5</v>
      </c>
      <c r="B214" s="28">
        <v>6.5</v>
      </c>
      <c r="C214" s="26"/>
      <c r="D214" s="26"/>
      <c r="E214" s="26">
        <v>20.16</v>
      </c>
      <c r="F214" s="25"/>
      <c r="G214" s="25"/>
      <c r="H214" s="92">
        <f t="shared" si="26"/>
        <v>6.8423611169682506</v>
      </c>
      <c r="I214" s="92"/>
      <c r="J214" s="92"/>
      <c r="K214" s="92">
        <f t="shared" si="27"/>
        <v>0.11721113441174814</v>
      </c>
      <c r="L214" s="25"/>
      <c r="O214" s="25">
        <v>5</v>
      </c>
      <c r="P214" s="28">
        <v>6.5</v>
      </c>
      <c r="Q214" s="26"/>
      <c r="R214" s="26"/>
      <c r="S214" s="26">
        <v>20.61</v>
      </c>
      <c r="T214" s="25"/>
      <c r="U214" s="25"/>
      <c r="V214" s="92">
        <f t="shared" si="28"/>
        <v>6.9992275547001217</v>
      </c>
      <c r="W214" s="92"/>
      <c r="X214" s="92"/>
      <c r="Y214" s="92">
        <f t="shared" si="29"/>
        <v>0.24922815137186299</v>
      </c>
      <c r="Z214" s="25"/>
    </row>
    <row r="215" spans="1:26" x14ac:dyDescent="0.3">
      <c r="A215" s="25">
        <v>6</v>
      </c>
      <c r="B215" s="28">
        <v>8.6999999999999993</v>
      </c>
      <c r="C215" s="26"/>
      <c r="D215" s="26"/>
      <c r="E215" s="26">
        <v>18.88</v>
      </c>
      <c r="F215" s="25"/>
      <c r="G215" s="25"/>
      <c r="H215" s="92">
        <f t="shared" si="26"/>
        <v>7.536297153708615</v>
      </c>
      <c r="I215" s="92"/>
      <c r="J215" s="92"/>
      <c r="K215" s="92">
        <f t="shared" si="27"/>
        <v>1.3542043144666693</v>
      </c>
      <c r="L215" s="25"/>
      <c r="O215" s="25">
        <v>6</v>
      </c>
      <c r="P215" s="28">
        <v>8.6999999999999993</v>
      </c>
      <c r="Q215" s="26"/>
      <c r="R215" s="26"/>
      <c r="S215" s="26">
        <v>18.88</v>
      </c>
      <c r="T215" s="25"/>
      <c r="U215" s="25"/>
      <c r="V215" s="92">
        <f t="shared" si="28"/>
        <v>7.997576193869163</v>
      </c>
      <c r="W215" s="92"/>
      <c r="X215" s="92"/>
      <c r="Y215" s="92">
        <f t="shared" si="29"/>
        <v>0.49339920341933075</v>
      </c>
      <c r="Z215" s="25"/>
    </row>
    <row r="216" spans="1:26" x14ac:dyDescent="0.3">
      <c r="A216" s="25">
        <v>7</v>
      </c>
      <c r="B216" s="28">
        <v>5.6</v>
      </c>
      <c r="C216" s="26"/>
      <c r="D216" s="26"/>
      <c r="E216" s="26">
        <v>21.84</v>
      </c>
      <c r="F216" s="25"/>
      <c r="G216" s="25"/>
      <c r="H216" s="92">
        <f t="shared" si="26"/>
        <v>5.9315700687465238</v>
      </c>
      <c r="I216" s="92"/>
      <c r="J216" s="92"/>
      <c r="K216" s="92">
        <f t="shared" si="27"/>
        <v>0.10993871048857476</v>
      </c>
      <c r="L216" s="25"/>
      <c r="O216" s="25">
        <v>7</v>
      </c>
      <c r="P216" s="28">
        <v>5.6</v>
      </c>
      <c r="Q216" s="26"/>
      <c r="R216" s="26"/>
      <c r="S216" s="26">
        <v>22.77</v>
      </c>
      <c r="T216" s="25"/>
      <c r="U216" s="25"/>
      <c r="V216" s="92">
        <f t="shared" si="28"/>
        <v>5.7527344560844398</v>
      </c>
      <c r="W216" s="92"/>
      <c r="X216" s="92"/>
      <c r="Y216" s="92">
        <f t="shared" si="29"/>
        <v>2.3327814075409774E-2</v>
      </c>
      <c r="Z216" s="25"/>
    </row>
    <row r="217" spans="1:26" x14ac:dyDescent="0.3">
      <c r="A217" s="25">
        <v>8</v>
      </c>
      <c r="B217" s="28">
        <v>3.8</v>
      </c>
      <c r="C217" s="26"/>
      <c r="D217" s="26"/>
      <c r="E217" s="26">
        <v>22.78</v>
      </c>
      <c r="F217" s="25"/>
      <c r="G217" s="25"/>
      <c r="H217" s="92">
        <f t="shared" si="26"/>
        <v>5.4219607917653185</v>
      </c>
      <c r="I217" s="92"/>
      <c r="J217" s="92"/>
      <c r="K217" s="92">
        <f t="shared" si="27"/>
        <v>2.6307568100239798</v>
      </c>
      <c r="L217" s="25"/>
      <c r="O217" s="25">
        <v>8</v>
      </c>
      <c r="P217" s="28">
        <v>3.8</v>
      </c>
      <c r="Q217" s="26"/>
      <c r="R217" s="26"/>
      <c r="S217" s="26">
        <v>23.94</v>
      </c>
      <c r="T217" s="25"/>
      <c r="U217" s="25"/>
      <c r="V217" s="92">
        <f t="shared" si="28"/>
        <v>5.0775506943342776</v>
      </c>
      <c r="W217" s="92"/>
      <c r="X217" s="92"/>
      <c r="Y217" s="92">
        <f t="shared" si="29"/>
        <v>1.6321357765939954</v>
      </c>
      <c r="Z217" s="25"/>
    </row>
    <row r="218" spans="1:26" x14ac:dyDescent="0.3">
      <c r="A218" s="25">
        <v>9</v>
      </c>
      <c r="B218" s="28">
        <v>5.7</v>
      </c>
      <c r="C218" s="26"/>
      <c r="D218" s="26"/>
      <c r="E218" s="26">
        <v>22.09</v>
      </c>
      <c r="F218" s="25"/>
      <c r="G218" s="25"/>
      <c r="H218" s="92">
        <f t="shared" si="26"/>
        <v>5.7960356865706721</v>
      </c>
      <c r="I218" s="92"/>
      <c r="J218" s="92"/>
      <c r="K218" s="92">
        <f t="shared" si="27"/>
        <v>9.2228530951003439E-3</v>
      </c>
      <c r="L218" s="25"/>
      <c r="O218" s="25">
        <v>9</v>
      </c>
      <c r="P218" s="28">
        <v>5.7</v>
      </c>
      <c r="Q218" s="26"/>
      <c r="R218" s="26"/>
      <c r="S218" s="26">
        <v>22.58</v>
      </c>
      <c r="T218" s="25"/>
      <c r="U218" s="25"/>
      <c r="V218" s="92">
        <f t="shared" si="28"/>
        <v>5.8623796823515608</v>
      </c>
      <c r="W218" s="92"/>
      <c r="X218" s="92"/>
      <c r="Y218" s="92">
        <f t="shared" si="29"/>
        <v>2.6367161240593733E-2</v>
      </c>
      <c r="Z218" s="25"/>
    </row>
    <row r="219" spans="1:26" x14ac:dyDescent="0.3">
      <c r="A219" s="25">
        <v>10</v>
      </c>
      <c r="B219" s="28">
        <v>6.4</v>
      </c>
      <c r="C219" s="26"/>
      <c r="D219" s="26"/>
      <c r="E219" s="26">
        <v>21.12</v>
      </c>
      <c r="F219" s="25"/>
      <c r="G219" s="25"/>
      <c r="H219" s="92">
        <f t="shared" si="26"/>
        <v>6.3219090894129781</v>
      </c>
      <c r="I219" s="92"/>
      <c r="J219" s="92"/>
      <c r="K219" s="92">
        <f t="shared" si="27"/>
        <v>6.098190316310299E-3</v>
      </c>
      <c r="L219" s="25"/>
      <c r="O219" s="25">
        <v>10</v>
      </c>
      <c r="P219" s="28">
        <v>6.4</v>
      </c>
      <c r="Q219" s="26"/>
      <c r="R219" s="26"/>
      <c r="S219" s="26">
        <v>21.75</v>
      </c>
      <c r="T219" s="25"/>
      <c r="U219" s="25"/>
      <c r="V219" s="92">
        <f t="shared" si="28"/>
        <v>6.3413561970974008</v>
      </c>
      <c r="W219" s="92"/>
      <c r="X219" s="92"/>
      <c r="Y219" s="92">
        <f t="shared" si="29"/>
        <v>3.4390956188789395E-3</v>
      </c>
      <c r="Z219" s="25"/>
    </row>
    <row r="220" spans="1:26" x14ac:dyDescent="0.3">
      <c r="A220" s="25">
        <v>11</v>
      </c>
      <c r="B220" s="28">
        <v>6.5</v>
      </c>
      <c r="C220" s="26"/>
      <c r="D220" s="26"/>
      <c r="E220" s="26">
        <v>19.95</v>
      </c>
      <c r="F220" s="25"/>
      <c r="G220" s="25"/>
      <c r="H220" s="92">
        <f t="shared" si="26"/>
        <v>6.9562099979959662</v>
      </c>
      <c r="I220" s="92"/>
      <c r="J220" s="92"/>
      <c r="K220" s="92">
        <f t="shared" si="27"/>
        <v>0.20812756227147947</v>
      </c>
      <c r="L220" s="25"/>
      <c r="O220" s="25">
        <v>11</v>
      </c>
      <c r="P220" s="28">
        <v>6.5</v>
      </c>
      <c r="Q220" s="26"/>
      <c r="R220" s="26"/>
      <c r="S220" s="26">
        <v>21.06</v>
      </c>
      <c r="T220" s="25"/>
      <c r="U220" s="25"/>
      <c r="V220" s="92">
        <f t="shared" si="28"/>
        <v>6.739541492488522</v>
      </c>
      <c r="W220" s="92"/>
      <c r="X220" s="92"/>
      <c r="Y220" s="92">
        <f t="shared" si="29"/>
        <v>5.7380126623628624E-2</v>
      </c>
      <c r="Z220" s="25"/>
    </row>
    <row r="221" spans="1:26" x14ac:dyDescent="0.3">
      <c r="A221" s="25">
        <v>13</v>
      </c>
      <c r="B221" s="28">
        <v>8.4</v>
      </c>
      <c r="C221" s="26"/>
      <c r="D221" s="26"/>
      <c r="E221" s="26">
        <v>18.46</v>
      </c>
      <c r="F221" s="25"/>
      <c r="G221" s="25"/>
      <c r="H221" s="92">
        <f t="shared" si="26"/>
        <v>7.7639949157640462</v>
      </c>
      <c r="I221" s="92"/>
      <c r="J221" s="92"/>
      <c r="K221" s="92">
        <f t="shared" si="27"/>
        <v>0.40450246717398314</v>
      </c>
      <c r="L221" s="25"/>
      <c r="O221" s="25">
        <v>13</v>
      </c>
      <c r="P221" s="28">
        <v>8.4</v>
      </c>
      <c r="Q221" s="26"/>
      <c r="R221" s="26"/>
      <c r="S221" s="26">
        <v>20.29</v>
      </c>
      <c r="T221" s="25"/>
      <c r="U221" s="25"/>
      <c r="V221" s="92">
        <f t="shared" si="28"/>
        <v>7.1838931989394812</v>
      </c>
      <c r="W221" s="92"/>
      <c r="X221" s="92"/>
      <c r="Y221" s="92">
        <f t="shared" si="29"/>
        <v>1.478915751585649</v>
      </c>
      <c r="Z221" s="25"/>
    </row>
    <row r="222" spans="1:26" x14ac:dyDescent="0.3">
      <c r="A222" s="25">
        <v>14</v>
      </c>
      <c r="B222" s="28">
        <v>6.2</v>
      </c>
      <c r="C222" s="26"/>
      <c r="D222" s="26"/>
      <c r="E222" s="26">
        <v>22.57</v>
      </c>
      <c r="F222" s="25"/>
      <c r="G222" s="25"/>
      <c r="H222" s="92">
        <f t="shared" si="26"/>
        <v>5.5358096727930342</v>
      </c>
      <c r="I222" s="92"/>
      <c r="J222" s="92"/>
      <c r="K222" s="92">
        <f t="shared" si="27"/>
        <v>0.44114879075529662</v>
      </c>
      <c r="L222" s="25"/>
      <c r="O222" s="25">
        <v>14</v>
      </c>
      <c r="P222" s="28">
        <v>6.2</v>
      </c>
      <c r="Q222" s="26"/>
      <c r="R222" s="26"/>
      <c r="S222" s="26">
        <v>23.73</v>
      </c>
      <c r="T222" s="25"/>
      <c r="U222" s="25"/>
      <c r="V222" s="92">
        <f t="shared" si="28"/>
        <v>5.1987375233663577</v>
      </c>
      <c r="W222" s="92"/>
      <c r="X222" s="92"/>
      <c r="Y222" s="92">
        <f t="shared" si="29"/>
        <v>1.0025265471145353</v>
      </c>
      <c r="Z222" s="25"/>
    </row>
    <row r="223" spans="1:26" x14ac:dyDescent="0.3">
      <c r="A223" s="25">
        <v>15</v>
      </c>
      <c r="B223" s="28">
        <v>6.7</v>
      </c>
      <c r="C223" s="26"/>
      <c r="D223" s="26"/>
      <c r="E223" s="26">
        <v>22.03</v>
      </c>
      <c r="F223" s="25"/>
      <c r="G223" s="25"/>
      <c r="H223" s="92">
        <f t="shared" si="26"/>
        <v>5.8285639382928753</v>
      </c>
      <c r="I223" s="92"/>
      <c r="J223" s="92"/>
      <c r="K223" s="92">
        <f t="shared" si="27"/>
        <v>0.75940080964362389</v>
      </c>
      <c r="L223" s="25"/>
      <c r="O223" s="25">
        <v>15</v>
      </c>
      <c r="P223" s="28">
        <v>6.7</v>
      </c>
      <c r="Q223" s="26"/>
      <c r="R223" s="26"/>
      <c r="S223" s="26">
        <v>21.19</v>
      </c>
      <c r="T223" s="25"/>
      <c r="U223" s="25"/>
      <c r="V223" s="92">
        <f t="shared" si="28"/>
        <v>6.66452107451628</v>
      </c>
      <c r="W223" s="92"/>
      <c r="X223" s="92"/>
      <c r="Y223" s="92">
        <f t="shared" si="29"/>
        <v>1.2587541534793724E-3</v>
      </c>
      <c r="Z223" s="25"/>
    </row>
    <row r="224" spans="1:26" x14ac:dyDescent="0.3">
      <c r="A224" s="25">
        <v>16</v>
      </c>
      <c r="B224" s="28">
        <v>6.7</v>
      </c>
      <c r="C224" s="26"/>
      <c r="D224" s="26"/>
      <c r="E224" s="26">
        <v>21.05</v>
      </c>
      <c r="F224" s="25"/>
      <c r="G224" s="25"/>
      <c r="H224" s="92">
        <f t="shared" si="26"/>
        <v>6.3598587164222167</v>
      </c>
      <c r="I224" s="92"/>
      <c r="J224" s="92"/>
      <c r="K224" s="92">
        <f t="shared" si="27"/>
        <v>0.11569609279394213</v>
      </c>
      <c r="L224" s="25"/>
      <c r="O224" s="25">
        <v>16</v>
      </c>
      <c r="P224" s="28">
        <v>6.7</v>
      </c>
      <c r="Q224" s="26"/>
      <c r="R224" s="26"/>
      <c r="S224" s="26">
        <v>21.37</v>
      </c>
      <c r="T224" s="25"/>
      <c r="U224" s="25"/>
      <c r="V224" s="92">
        <f t="shared" si="28"/>
        <v>6.5606466496316393</v>
      </c>
      <c r="W224" s="92"/>
      <c r="X224" s="92"/>
      <c r="Y224" s="92">
        <f t="shared" si="29"/>
        <v>1.9419356258887133E-2</v>
      </c>
      <c r="Z224" s="25"/>
    </row>
    <row r="225" spans="1:26" x14ac:dyDescent="0.3">
      <c r="A225" s="25">
        <v>17</v>
      </c>
      <c r="B225" s="28">
        <v>8.6</v>
      </c>
      <c r="C225" s="26"/>
      <c r="D225" s="26"/>
      <c r="E225" s="26">
        <v>18.559999999999999</v>
      </c>
      <c r="F225" s="25"/>
      <c r="G225" s="25"/>
      <c r="H225" s="92">
        <f t="shared" si="26"/>
        <v>7.7097811628937052</v>
      </c>
      <c r="I225" s="92"/>
      <c r="J225" s="92"/>
      <c r="K225" s="92">
        <f t="shared" si="27"/>
        <v>0.79248957793888319</v>
      </c>
      <c r="L225" s="25"/>
      <c r="O225" s="25">
        <v>17</v>
      </c>
      <c r="P225" s="28">
        <v>8.6</v>
      </c>
      <c r="Q225" s="26"/>
      <c r="R225" s="26"/>
      <c r="S225" s="26">
        <v>18.66</v>
      </c>
      <c r="T225" s="25"/>
      <c r="U225" s="25"/>
      <c r="V225" s="92">
        <f t="shared" si="28"/>
        <v>8.1245338242837217</v>
      </c>
      <c r="W225" s="92"/>
      <c r="X225" s="92"/>
      <c r="Y225" s="92">
        <f t="shared" si="29"/>
        <v>0.22606808425026248</v>
      </c>
      <c r="Z225" s="25"/>
    </row>
    <row r="226" spans="1:26" x14ac:dyDescent="0.3">
      <c r="A226" s="25">
        <v>18</v>
      </c>
      <c r="B226" s="28">
        <v>4.3</v>
      </c>
      <c r="C226" s="26"/>
      <c r="D226" s="26"/>
      <c r="E226" s="26">
        <v>22.17</v>
      </c>
      <c r="F226" s="25"/>
      <c r="G226" s="25"/>
      <c r="H226" s="92">
        <f t="shared" si="26"/>
        <v>5.7526646842743983</v>
      </c>
      <c r="I226" s="92"/>
      <c r="J226" s="92"/>
      <c r="K226" s="92">
        <f t="shared" si="27"/>
        <v>2.1102346849380376</v>
      </c>
      <c r="L226" s="25"/>
      <c r="O226" s="25">
        <v>18</v>
      </c>
      <c r="P226" s="28">
        <v>4.3</v>
      </c>
      <c r="Q226" s="26"/>
      <c r="R226" s="26"/>
      <c r="S226" s="26">
        <v>23.29</v>
      </c>
      <c r="T226" s="25"/>
      <c r="U226" s="25"/>
      <c r="V226" s="92">
        <f t="shared" si="28"/>
        <v>5.4526527841954788</v>
      </c>
      <c r="W226" s="92"/>
      <c r="X226" s="92"/>
      <c r="Y226" s="92">
        <f t="shared" si="29"/>
        <v>1.3286084409135894</v>
      </c>
      <c r="Z226" s="25"/>
    </row>
    <row r="227" spans="1:26" x14ac:dyDescent="0.3">
      <c r="A227" s="25">
        <v>19</v>
      </c>
      <c r="B227" s="28">
        <v>4.3</v>
      </c>
      <c r="C227" s="26"/>
      <c r="D227" s="26"/>
      <c r="E227" s="26">
        <v>22.84</v>
      </c>
      <c r="F227" s="25"/>
      <c r="G227" s="25"/>
      <c r="H227" s="92">
        <f t="shared" si="26"/>
        <v>5.3894325400431153</v>
      </c>
      <c r="I227" s="92"/>
      <c r="J227" s="92"/>
      <c r="K227" s="92">
        <f t="shared" si="27"/>
        <v>1.1868632593047945</v>
      </c>
      <c r="L227" s="25"/>
      <c r="O227" s="25">
        <v>19</v>
      </c>
      <c r="P227" s="28">
        <v>4.3</v>
      </c>
      <c r="Q227" s="26"/>
      <c r="R227" s="26"/>
      <c r="S227" s="26">
        <v>23.88</v>
      </c>
      <c r="T227" s="25"/>
      <c r="U227" s="25"/>
      <c r="V227" s="92">
        <f t="shared" si="28"/>
        <v>5.1121755026291584</v>
      </c>
      <c r="W227" s="92"/>
      <c r="X227" s="92"/>
      <c r="Y227" s="92">
        <f t="shared" si="29"/>
        <v>0.6596290470709264</v>
      </c>
      <c r="Z227" s="25"/>
    </row>
    <row r="228" spans="1:26" x14ac:dyDescent="0.3">
      <c r="A228" s="25">
        <v>20</v>
      </c>
      <c r="B228" s="28">
        <v>6</v>
      </c>
      <c r="C228" s="26"/>
      <c r="D228" s="26"/>
      <c r="E228" s="26">
        <v>21.11</v>
      </c>
      <c r="F228" s="25"/>
      <c r="G228" s="25"/>
      <c r="H228" s="92">
        <f t="shared" si="26"/>
        <v>6.3273304647000117</v>
      </c>
      <c r="I228" s="92"/>
      <c r="J228" s="92"/>
      <c r="K228" s="92">
        <f t="shared" si="27"/>
        <v>0.1071452331207256</v>
      </c>
      <c r="L228" s="25"/>
      <c r="O228" s="25">
        <v>20</v>
      </c>
      <c r="P228" s="28">
        <v>6</v>
      </c>
      <c r="Q228" s="26"/>
      <c r="R228" s="26"/>
      <c r="S228" s="26">
        <v>22</v>
      </c>
      <c r="T228" s="25"/>
      <c r="U228" s="25"/>
      <c r="V228" s="92">
        <f t="shared" si="28"/>
        <v>6.197086162535399</v>
      </c>
      <c r="W228" s="92"/>
      <c r="X228" s="92"/>
      <c r="Y228" s="92">
        <f t="shared" si="29"/>
        <v>3.8842955462929714E-2</v>
      </c>
      <c r="Z228" s="25"/>
    </row>
    <row r="229" spans="1:26" x14ac:dyDescent="0.3">
      <c r="A229" s="25">
        <v>21</v>
      </c>
      <c r="B229" s="28">
        <v>6</v>
      </c>
      <c r="C229" s="26"/>
      <c r="D229" s="26"/>
      <c r="E229" s="26">
        <v>20.61</v>
      </c>
      <c r="F229" s="25"/>
      <c r="G229" s="25"/>
      <c r="H229" s="92">
        <f t="shared" si="26"/>
        <v>6.5983992290517168</v>
      </c>
      <c r="I229" s="92"/>
      <c r="J229" s="92"/>
      <c r="K229" s="92">
        <f t="shared" si="27"/>
        <v>0.35808163732968906</v>
      </c>
      <c r="L229" s="25"/>
      <c r="O229" s="25">
        <v>21</v>
      </c>
      <c r="P229" s="28">
        <v>6</v>
      </c>
      <c r="Q229" s="26"/>
      <c r="R229" s="26"/>
      <c r="S229" s="26">
        <v>21</v>
      </c>
      <c r="T229" s="25"/>
      <c r="U229" s="25"/>
      <c r="V229" s="92">
        <f t="shared" si="28"/>
        <v>6.774166300783401</v>
      </c>
      <c r="W229" s="92"/>
      <c r="X229" s="92"/>
      <c r="Y229" s="92">
        <f t="shared" si="29"/>
        <v>0.59933346126865528</v>
      </c>
      <c r="Z229" s="25"/>
    </row>
    <row r="230" spans="1:26" x14ac:dyDescent="0.3">
      <c r="A230" s="25">
        <v>22</v>
      </c>
      <c r="B230" s="28">
        <v>7.7</v>
      </c>
      <c r="C230" s="26"/>
      <c r="D230" s="26"/>
      <c r="E230" s="26">
        <v>18.850000000000001</v>
      </c>
      <c r="F230" s="25"/>
      <c r="G230" s="25"/>
      <c r="H230" s="92">
        <f t="shared" si="26"/>
        <v>7.5525612795697157</v>
      </c>
      <c r="I230" s="92"/>
      <c r="J230" s="92"/>
      <c r="K230" s="92">
        <f t="shared" si="27"/>
        <v>2.1738176282119593E-2</v>
      </c>
      <c r="L230" s="25"/>
      <c r="O230" s="25">
        <v>22</v>
      </c>
      <c r="P230" s="28">
        <v>7.7</v>
      </c>
      <c r="Q230" s="26"/>
      <c r="R230" s="26"/>
      <c r="S230" s="26">
        <v>19.399999999999999</v>
      </c>
      <c r="T230" s="25"/>
      <c r="U230" s="25"/>
      <c r="V230" s="92">
        <f t="shared" si="28"/>
        <v>7.697494521980202</v>
      </c>
      <c r="W230" s="92"/>
      <c r="X230" s="92"/>
      <c r="Y230" s="92">
        <f t="shared" si="29"/>
        <v>6.2774201076917519E-6</v>
      </c>
      <c r="Z230" s="25"/>
    </row>
    <row r="231" spans="1:26" x14ac:dyDescent="0.3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x14ac:dyDescent="0.3">
      <c r="A232" s="24" t="s">
        <v>102</v>
      </c>
      <c r="B232" s="24"/>
      <c r="C232" s="96">
        <v>-0.54213752870340903</v>
      </c>
      <c r="D232" s="25"/>
      <c r="E232" s="25"/>
      <c r="F232" s="25"/>
      <c r="G232" s="4" t="s">
        <v>104</v>
      </c>
      <c r="H232" s="5">
        <f>SQRT(SUM(K210:K230)/COUNT(K210:K230))</f>
        <v>0.80497073196585989</v>
      </c>
      <c r="I232" s="6" t="s">
        <v>93</v>
      </c>
      <c r="J232" s="25"/>
      <c r="K232" s="25"/>
      <c r="L232" s="25"/>
      <c r="O232" s="24" t="s">
        <v>102</v>
      </c>
      <c r="P232" s="24"/>
      <c r="Q232" s="96">
        <v>-0.57708013824800064</v>
      </c>
      <c r="R232" s="25"/>
      <c r="S232" s="25"/>
      <c r="T232" s="25"/>
      <c r="U232" s="4" t="s">
        <v>104</v>
      </c>
      <c r="V232" s="5">
        <f>SQRT(SUM(Y210:Y230)/COUNT(Y210:Y230))</f>
        <v>0.75604347974321062</v>
      </c>
      <c r="W232" s="6" t="s">
        <v>93</v>
      </c>
      <c r="X232" s="25"/>
      <c r="Y232" s="25"/>
      <c r="Z232" s="25"/>
    </row>
    <row r="233" spans="1:26" x14ac:dyDescent="0.3">
      <c r="A233" s="24" t="s">
        <v>105</v>
      </c>
      <c r="B233" s="24"/>
      <c r="C233" s="96">
        <v>17.771853695628977</v>
      </c>
      <c r="D233" s="25" t="s">
        <v>106</v>
      </c>
      <c r="E233" s="25"/>
      <c r="F233" s="25"/>
      <c r="G233" s="25"/>
      <c r="H233" s="25"/>
      <c r="I233" s="25"/>
      <c r="J233" s="25"/>
      <c r="K233" s="25"/>
      <c r="L233" s="25"/>
      <c r="O233" s="24" t="s">
        <v>105</v>
      </c>
      <c r="P233" s="24"/>
      <c r="Q233" s="96">
        <v>18.892849203991414</v>
      </c>
      <c r="R233" s="25" t="s">
        <v>106</v>
      </c>
      <c r="S233" s="25"/>
      <c r="T233" s="25"/>
      <c r="U233" s="25"/>
      <c r="V233" s="25"/>
      <c r="W233" s="25"/>
      <c r="X233" s="25"/>
      <c r="Y233" s="25"/>
      <c r="Z233" s="25"/>
    </row>
    <row r="234" spans="1:26" x14ac:dyDescent="0.3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5.6" x14ac:dyDescent="0.3">
      <c r="A235" s="43" t="s">
        <v>256</v>
      </c>
      <c r="B235" s="43"/>
      <c r="C235" s="43" t="s">
        <v>161</v>
      </c>
      <c r="D235" s="43"/>
      <c r="E235" s="126"/>
      <c r="F235" s="126"/>
      <c r="G235" s="126"/>
      <c r="H235" s="126"/>
      <c r="I235" s="126"/>
      <c r="J235" s="126"/>
      <c r="K235" s="126"/>
      <c r="L235" s="126"/>
      <c r="M235" s="124"/>
      <c r="N235" s="124"/>
      <c r="O235" s="43" t="s">
        <v>256</v>
      </c>
      <c r="P235" s="43"/>
      <c r="Q235" s="43" t="s">
        <v>117</v>
      </c>
      <c r="R235" s="43" t="s">
        <v>136</v>
      </c>
      <c r="S235" s="25"/>
      <c r="T235" s="25"/>
      <c r="U235" s="25"/>
      <c r="V235" s="25"/>
      <c r="W235" s="25"/>
      <c r="X235" s="25"/>
      <c r="Y235" s="25"/>
      <c r="Z235" s="25"/>
    </row>
    <row r="237" spans="1:26" ht="16.8" x14ac:dyDescent="0.35">
      <c r="A237" s="91" t="s">
        <v>96</v>
      </c>
      <c r="B237" s="91" t="s">
        <v>269</v>
      </c>
      <c r="C237" s="91"/>
      <c r="D237" s="91"/>
      <c r="E237" s="91" t="s">
        <v>268</v>
      </c>
      <c r="F237" s="91"/>
      <c r="G237" s="91"/>
      <c r="H237" s="91" t="s">
        <v>270</v>
      </c>
      <c r="I237" s="91"/>
      <c r="J237" s="91"/>
      <c r="K237" s="91" t="s">
        <v>100</v>
      </c>
      <c r="L237" s="91"/>
      <c r="M237" s="1"/>
      <c r="N237" s="1"/>
      <c r="O237" s="91" t="s">
        <v>96</v>
      </c>
      <c r="P237" s="91" t="s">
        <v>269</v>
      </c>
      <c r="Q237" s="91"/>
      <c r="R237" s="91"/>
      <c r="S237" s="91" t="s">
        <v>268</v>
      </c>
      <c r="T237" s="91"/>
      <c r="U237" s="91"/>
      <c r="V237" s="91" t="s">
        <v>270</v>
      </c>
      <c r="W237" s="91"/>
      <c r="X237" s="91"/>
      <c r="Y237" s="91" t="s">
        <v>100</v>
      </c>
      <c r="Z237" s="91"/>
    </row>
    <row r="238" spans="1:26" x14ac:dyDescent="0.3">
      <c r="A238" s="30" t="s">
        <v>160</v>
      </c>
      <c r="B238" s="99">
        <v>12.7</v>
      </c>
      <c r="C238" s="90"/>
      <c r="D238" s="90"/>
      <c r="E238" s="130">
        <f>AVERAGE(2.4,2.8)</f>
        <v>2.5999999999999996</v>
      </c>
      <c r="F238" s="30"/>
      <c r="G238" s="30"/>
      <c r="H238" s="93">
        <f>($C$260)*(E238)+$C$261</f>
        <v>13.237382941368631</v>
      </c>
      <c r="I238" s="93"/>
      <c r="J238" s="93"/>
      <c r="K238" s="93">
        <f>(H238-B238)^2</f>
        <v>0.28878042567400253</v>
      </c>
      <c r="L238" s="30"/>
      <c r="O238" s="30" t="s">
        <v>160</v>
      </c>
      <c r="P238" s="99">
        <v>12.7</v>
      </c>
      <c r="Q238" s="90"/>
      <c r="R238" s="90"/>
      <c r="S238" s="130">
        <f>AVERAGE(3.79,4.3)</f>
        <v>4.0449999999999999</v>
      </c>
      <c r="T238" s="30"/>
      <c r="U238" s="93"/>
      <c r="V238" s="93">
        <f>($Q$260)*(S238)+$Q$261</f>
        <v>12.824606543219573</v>
      </c>
      <c r="W238" s="93"/>
      <c r="X238" s="93"/>
      <c r="Y238" s="93">
        <f>(V238-P238)^2</f>
        <v>1.5526790613131615E-2</v>
      </c>
      <c r="Z238" s="30"/>
    </row>
    <row r="239" spans="1:26" x14ac:dyDescent="0.3">
      <c r="A239" s="30">
        <v>2</v>
      </c>
      <c r="B239" s="99">
        <v>8.4</v>
      </c>
      <c r="C239" s="90"/>
      <c r="D239" s="90"/>
      <c r="E239" s="130">
        <v>18.02</v>
      </c>
      <c r="F239" s="30"/>
      <c r="G239" s="30"/>
      <c r="H239" s="93">
        <f t="shared" ref="H239:H258" si="30">($C$260)*(E239)+$C$261</f>
        <v>6.2983119069742468</v>
      </c>
      <c r="I239" s="93"/>
      <c r="J239" s="93"/>
      <c r="K239" s="93">
        <f t="shared" ref="K239:K258" si="31">(H239-B239)^2</f>
        <v>4.4170928403662284</v>
      </c>
      <c r="L239" s="30"/>
      <c r="O239" s="30">
        <v>2</v>
      </c>
      <c r="P239" s="99">
        <v>8.4</v>
      </c>
      <c r="Q239" s="90"/>
      <c r="R239" s="90"/>
      <c r="S239" s="130">
        <v>18.68</v>
      </c>
      <c r="T239" s="30"/>
      <c r="U239" s="93"/>
      <c r="V239" s="93">
        <f t="shared" ref="V239:V258" si="32">($Q$260)*(S239)+$Q$261</f>
        <v>5.865177185837771</v>
      </c>
      <c r="W239" s="93"/>
      <c r="X239" s="93"/>
      <c r="Y239" s="93">
        <f t="shared" ref="Y239:Y258" si="33">(V239-P239)^2</f>
        <v>6.4253266991973241</v>
      </c>
      <c r="Z239" s="30"/>
    </row>
    <row r="240" spans="1:26" x14ac:dyDescent="0.3">
      <c r="A240" s="30">
        <v>3</v>
      </c>
      <c r="B240" s="99">
        <v>7.9</v>
      </c>
      <c r="C240" s="90"/>
      <c r="D240" s="90"/>
      <c r="E240" s="130">
        <v>15.87</v>
      </c>
      <c r="F240" s="30"/>
      <c r="G240" s="30"/>
      <c r="H240" s="93">
        <f t="shared" si="30"/>
        <v>7.2658218112510262</v>
      </c>
      <c r="I240" s="93"/>
      <c r="J240" s="93"/>
      <c r="K240" s="93">
        <f t="shared" si="31"/>
        <v>0.40218197508492948</v>
      </c>
      <c r="L240" s="30"/>
      <c r="O240" s="30">
        <v>3</v>
      </c>
      <c r="P240" s="99">
        <v>7.9</v>
      </c>
      <c r="Q240" s="90"/>
      <c r="R240" s="90"/>
      <c r="S240" s="130">
        <v>15.59</v>
      </c>
      <c r="T240" s="30"/>
      <c r="U240" s="93"/>
      <c r="V240" s="93">
        <f t="shared" si="32"/>
        <v>7.3345749797776261</v>
      </c>
      <c r="W240" s="93"/>
      <c r="X240" s="93"/>
      <c r="Y240" s="93">
        <f t="shared" si="33"/>
        <v>0.31970545349347235</v>
      </c>
      <c r="Z240" s="30"/>
    </row>
    <row r="241" spans="1:26" x14ac:dyDescent="0.3">
      <c r="A241" s="30">
        <v>4</v>
      </c>
      <c r="B241" s="99">
        <v>6.5</v>
      </c>
      <c r="C241" s="90"/>
      <c r="D241" s="90"/>
      <c r="E241" s="130">
        <v>17.7</v>
      </c>
      <c r="F241" s="91"/>
      <c r="G241" s="30"/>
      <c r="H241" s="93">
        <f t="shared" si="30"/>
        <v>6.4423133810991633</v>
      </c>
      <c r="I241" s="93"/>
      <c r="J241" s="93"/>
      <c r="K241" s="93">
        <f t="shared" si="31"/>
        <v>3.3277460002103707E-3</v>
      </c>
      <c r="L241" s="30"/>
      <c r="O241" s="30">
        <v>4</v>
      </c>
      <c r="P241" s="99">
        <v>6.5</v>
      </c>
      <c r="Q241" s="90"/>
      <c r="R241" s="90"/>
      <c r="S241" s="130">
        <v>15.97</v>
      </c>
      <c r="T241" s="30"/>
      <c r="U241" s="93"/>
      <c r="V241" s="93">
        <f>($Q$260)*(S241)+$Q$261</f>
        <v>7.1538723384516887</v>
      </c>
      <c r="W241" s="93"/>
      <c r="X241" s="93"/>
      <c r="Y241" s="93">
        <f t="shared" si="33"/>
        <v>0.4275490349922797</v>
      </c>
      <c r="Z241" s="30"/>
    </row>
    <row r="242" spans="1:26" x14ac:dyDescent="0.3">
      <c r="A242" s="30">
        <v>5</v>
      </c>
      <c r="B242" s="99">
        <v>6.5</v>
      </c>
      <c r="C242" s="90"/>
      <c r="D242" s="90"/>
      <c r="E242" s="130">
        <v>15.67</v>
      </c>
      <c r="F242" s="30"/>
      <c r="G242" s="30"/>
      <c r="H242" s="93">
        <f t="shared" si="30"/>
        <v>7.3558227325790986</v>
      </c>
      <c r="I242" s="93"/>
      <c r="J242" s="93"/>
      <c r="K242" s="93">
        <f t="shared" si="31"/>
        <v>0.73243254959915527</v>
      </c>
      <c r="L242" s="30"/>
      <c r="O242" s="30">
        <v>5</v>
      </c>
      <c r="P242" s="99">
        <v>6.5</v>
      </c>
      <c r="Q242" s="90"/>
      <c r="R242" s="90"/>
      <c r="S242" s="130">
        <v>16.47</v>
      </c>
      <c r="T242" s="30"/>
      <c r="U242" s="93"/>
      <c r="V242" s="93">
        <f t="shared" si="32"/>
        <v>6.9161057051280883</v>
      </c>
      <c r="W242" s="93"/>
      <c r="X242" s="93"/>
      <c r="Y242" s="93">
        <f t="shared" si="33"/>
        <v>0.17314395784014358</v>
      </c>
      <c r="Z242" s="30"/>
    </row>
    <row r="243" spans="1:26" x14ac:dyDescent="0.3">
      <c r="A243" s="30">
        <v>6</v>
      </c>
      <c r="B243" s="99">
        <v>8.6999999999999993</v>
      </c>
      <c r="C243" s="90"/>
      <c r="D243" s="90"/>
      <c r="E243" s="130">
        <v>16.18</v>
      </c>
      <c r="F243" s="30"/>
      <c r="G243" s="30"/>
      <c r="H243" s="93">
        <f t="shared" si="30"/>
        <v>7.1263203831925139</v>
      </c>
      <c r="I243" s="93"/>
      <c r="J243" s="93"/>
      <c r="K243" s="93">
        <f t="shared" si="31"/>
        <v>2.4764675363553539</v>
      </c>
      <c r="L243" s="30"/>
      <c r="O243" s="30">
        <v>6</v>
      </c>
      <c r="P243" s="99">
        <v>8.6999999999999993</v>
      </c>
      <c r="Q243" s="90"/>
      <c r="R243" s="90"/>
      <c r="S243" s="130">
        <v>15.37</v>
      </c>
      <c r="T243" s="30"/>
      <c r="U243" s="93"/>
      <c r="V243" s="93">
        <f t="shared" si="32"/>
        <v>7.4391922984400107</v>
      </c>
      <c r="W243" s="93"/>
      <c r="X243" s="93"/>
      <c r="Y243" s="93">
        <f t="shared" si="33"/>
        <v>1.5896360603129811</v>
      </c>
      <c r="Z243" s="30"/>
    </row>
    <row r="244" spans="1:26" x14ac:dyDescent="0.3">
      <c r="A244" s="30">
        <v>7</v>
      </c>
      <c r="B244" s="99">
        <v>5.6</v>
      </c>
      <c r="C244" s="90"/>
      <c r="D244" s="90"/>
      <c r="E244" s="130">
        <v>17.63</v>
      </c>
      <c r="F244" s="30"/>
      <c r="G244" s="30"/>
      <c r="H244" s="93">
        <f t="shared" si="30"/>
        <v>6.4738137035639891</v>
      </c>
      <c r="I244" s="93"/>
      <c r="J244" s="93"/>
      <c r="K244" s="93">
        <f t="shared" si="31"/>
        <v>0.76355038853621571</v>
      </c>
      <c r="L244" s="30"/>
      <c r="O244" s="30">
        <v>7</v>
      </c>
      <c r="P244" s="99">
        <v>5.6</v>
      </c>
      <c r="Q244" s="90"/>
      <c r="R244" s="90"/>
      <c r="S244" s="130">
        <v>16.739999999999998</v>
      </c>
      <c r="T244" s="30"/>
      <c r="U244" s="93"/>
      <c r="V244" s="93">
        <f t="shared" si="32"/>
        <v>6.7877117231333441</v>
      </c>
      <c r="W244" s="93"/>
      <c r="X244" s="93"/>
      <c r="Y244" s="93">
        <f t="shared" si="33"/>
        <v>1.4106591372683783</v>
      </c>
      <c r="Z244" s="30"/>
    </row>
    <row r="245" spans="1:26" x14ac:dyDescent="0.3">
      <c r="A245" s="30">
        <v>8</v>
      </c>
      <c r="B245" s="99">
        <v>3.8</v>
      </c>
      <c r="C245" s="90"/>
      <c r="D245" s="90"/>
      <c r="E245" s="130">
        <v>19.2</v>
      </c>
      <c r="F245" s="30"/>
      <c r="G245" s="30"/>
      <c r="H245" s="93">
        <f t="shared" si="30"/>
        <v>5.767306471138621</v>
      </c>
      <c r="I245" s="93"/>
      <c r="J245" s="93"/>
      <c r="K245" s="93">
        <f t="shared" si="31"/>
        <v>3.8702947513838946</v>
      </c>
      <c r="L245" s="30"/>
      <c r="O245" s="30">
        <v>8</v>
      </c>
      <c r="P245" s="99">
        <v>3.8</v>
      </c>
      <c r="Q245" s="90"/>
      <c r="R245" s="90"/>
      <c r="S245" s="130">
        <v>19.95</v>
      </c>
      <c r="T245" s="30"/>
      <c r="U245" s="93"/>
      <c r="V245" s="93">
        <f t="shared" si="32"/>
        <v>5.2612499371958261</v>
      </c>
      <c r="W245" s="93"/>
      <c r="X245" s="93"/>
      <c r="Y245" s="93">
        <f t="shared" si="33"/>
        <v>2.1352513789548064</v>
      </c>
      <c r="Z245" s="30"/>
    </row>
    <row r="246" spans="1:26" x14ac:dyDescent="0.3">
      <c r="A246" s="30">
        <v>9</v>
      </c>
      <c r="B246" s="99">
        <v>5.7</v>
      </c>
      <c r="C246" s="90"/>
      <c r="D246" s="90"/>
      <c r="E246" s="130">
        <v>18.43</v>
      </c>
      <c r="F246" s="30"/>
      <c r="G246" s="30"/>
      <c r="H246" s="93">
        <f t="shared" si="30"/>
        <v>6.1138100182516997</v>
      </c>
      <c r="I246" s="93"/>
      <c r="J246" s="93"/>
      <c r="K246" s="93">
        <f t="shared" si="31"/>
        <v>0.17123873120547187</v>
      </c>
      <c r="L246" s="30"/>
      <c r="O246" s="30">
        <v>9</v>
      </c>
      <c r="P246" s="99">
        <v>5.7</v>
      </c>
      <c r="Q246" s="90"/>
      <c r="R246" s="90"/>
      <c r="S246" s="130">
        <v>18.2</v>
      </c>
      <c r="T246" s="30"/>
      <c r="U246" s="93"/>
      <c r="V246" s="93">
        <f t="shared" si="32"/>
        <v>6.0934331538284283</v>
      </c>
      <c r="W246" s="93"/>
      <c r="X246" s="93"/>
      <c r="Y246" s="93">
        <f t="shared" si="33"/>
        <v>0.15478964653138361</v>
      </c>
      <c r="Z246" s="30"/>
    </row>
    <row r="247" spans="1:26" x14ac:dyDescent="0.3">
      <c r="A247" s="30">
        <v>10</v>
      </c>
      <c r="B247" s="99">
        <v>6.4</v>
      </c>
      <c r="C247" s="90"/>
      <c r="D247" s="90"/>
      <c r="E247" s="130">
        <v>17.77</v>
      </c>
      <c r="F247" s="30"/>
      <c r="G247" s="30"/>
      <c r="H247" s="93">
        <f t="shared" si="30"/>
        <v>6.4108130586343384</v>
      </c>
      <c r="I247" s="93"/>
      <c r="J247" s="93"/>
      <c r="K247" s="93">
        <f t="shared" si="31"/>
        <v>1.1692223702963186E-4</v>
      </c>
      <c r="L247" s="30"/>
      <c r="O247" s="30">
        <v>10</v>
      </c>
      <c r="P247" s="99">
        <v>6.4</v>
      </c>
      <c r="Q247" s="90"/>
      <c r="R247" s="90"/>
      <c r="S247" s="130">
        <v>17.93</v>
      </c>
      <c r="T247" s="30"/>
      <c r="U247" s="93"/>
      <c r="V247" s="93">
        <f t="shared" si="32"/>
        <v>6.2218271358231725</v>
      </c>
      <c r="W247" s="93"/>
      <c r="X247" s="93"/>
      <c r="Y247" s="93">
        <f t="shared" si="33"/>
        <v>3.1745569528974352E-2</v>
      </c>
      <c r="Z247" s="30"/>
    </row>
    <row r="248" spans="1:26" x14ac:dyDescent="0.3">
      <c r="A248" s="30">
        <v>11</v>
      </c>
      <c r="B248" s="99">
        <v>6.5</v>
      </c>
      <c r="C248" s="90"/>
      <c r="D248" s="90"/>
      <c r="E248" s="130">
        <v>16.52</v>
      </c>
      <c r="F248" s="30"/>
      <c r="G248" s="30"/>
      <c r="H248" s="93">
        <f t="shared" si="30"/>
        <v>6.9733188169347908</v>
      </c>
      <c r="I248" s="93"/>
      <c r="J248" s="93"/>
      <c r="K248" s="93">
        <f t="shared" si="31"/>
        <v>0.22403070246455004</v>
      </c>
      <c r="L248" s="30"/>
      <c r="O248" s="30">
        <v>11</v>
      </c>
      <c r="P248" s="99">
        <v>6.5</v>
      </c>
      <c r="Q248" s="90"/>
      <c r="R248" s="90"/>
      <c r="S248" s="130">
        <v>17.22</v>
      </c>
      <c r="T248" s="30"/>
      <c r="U248" s="93"/>
      <c r="V248" s="93">
        <f t="shared" si="32"/>
        <v>6.5594557551426877</v>
      </c>
      <c r="W248" s="93"/>
      <c r="X248" s="93"/>
      <c r="Y248" s="93">
        <f t="shared" si="33"/>
        <v>3.5349868195872409E-3</v>
      </c>
      <c r="Z248" s="30"/>
    </row>
    <row r="249" spans="1:26" x14ac:dyDescent="0.3">
      <c r="A249" s="30">
        <v>13</v>
      </c>
      <c r="B249" s="99">
        <v>8.4</v>
      </c>
      <c r="C249" s="90"/>
      <c r="D249" s="90"/>
      <c r="E249" s="130">
        <v>18.149999999999999</v>
      </c>
      <c r="F249" s="30"/>
      <c r="G249" s="30"/>
      <c r="H249" s="93">
        <f t="shared" si="30"/>
        <v>6.2398113081110012</v>
      </c>
      <c r="I249" s="93"/>
      <c r="J249" s="93"/>
      <c r="K249" s="93">
        <f t="shared" si="31"/>
        <v>4.6664151845651052</v>
      </c>
      <c r="L249" s="30"/>
      <c r="O249" s="30">
        <v>13</v>
      </c>
      <c r="P249" s="99">
        <v>8.4</v>
      </c>
      <c r="Q249" s="90"/>
      <c r="R249" s="90"/>
      <c r="S249" s="130">
        <v>19.2</v>
      </c>
      <c r="T249" s="30"/>
      <c r="U249" s="93"/>
      <c r="V249" s="93">
        <f t="shared" si="32"/>
        <v>5.6178998871812276</v>
      </c>
      <c r="W249" s="93"/>
      <c r="X249" s="93"/>
      <c r="Y249" s="93">
        <f t="shared" si="33"/>
        <v>7.7400810377462284</v>
      </c>
      <c r="Z249" s="30"/>
    </row>
    <row r="250" spans="1:26" x14ac:dyDescent="0.3">
      <c r="A250" s="30">
        <v>14</v>
      </c>
      <c r="B250" s="99">
        <v>6.2</v>
      </c>
      <c r="C250" s="90"/>
      <c r="D250" s="90"/>
      <c r="E250" s="130">
        <v>18.899999999999999</v>
      </c>
      <c r="F250" s="30"/>
      <c r="G250" s="30"/>
      <c r="H250" s="93">
        <f t="shared" si="30"/>
        <v>5.9023078531307291</v>
      </c>
      <c r="I250" s="93"/>
      <c r="J250" s="93"/>
      <c r="K250" s="93">
        <f t="shared" si="31"/>
        <v>8.862061430763564E-2</v>
      </c>
      <c r="L250" s="30"/>
      <c r="O250" s="30">
        <v>14</v>
      </c>
      <c r="P250" s="99">
        <v>6.2</v>
      </c>
      <c r="Q250" s="90"/>
      <c r="R250" s="90"/>
      <c r="S250" s="130">
        <v>19.059999999999999</v>
      </c>
      <c r="T250" s="30"/>
      <c r="U250" s="93"/>
      <c r="V250" s="93">
        <f t="shared" si="32"/>
        <v>5.6844745445118345</v>
      </c>
      <c r="W250" s="93"/>
      <c r="X250" s="93"/>
      <c r="Y250" s="93">
        <f t="shared" si="33"/>
        <v>0.26576649525628065</v>
      </c>
      <c r="Z250" s="30"/>
    </row>
    <row r="251" spans="1:26" x14ac:dyDescent="0.3">
      <c r="A251" s="30">
        <v>15</v>
      </c>
      <c r="B251" s="99">
        <v>6.7</v>
      </c>
      <c r="C251" s="90"/>
      <c r="D251" s="90"/>
      <c r="E251" s="130">
        <v>17.66</v>
      </c>
      <c r="F251" s="30"/>
      <c r="G251" s="30"/>
      <c r="H251" s="93">
        <f t="shared" si="30"/>
        <v>6.4603135653647774</v>
      </c>
      <c r="I251" s="93"/>
      <c r="J251" s="93"/>
      <c r="K251" s="93">
        <f t="shared" si="31"/>
        <v>5.7449586948144914E-2</v>
      </c>
      <c r="L251" s="30"/>
      <c r="O251" s="30">
        <v>15</v>
      </c>
      <c r="P251" s="99">
        <v>6.7</v>
      </c>
      <c r="Q251" s="90"/>
      <c r="R251" s="90"/>
      <c r="S251" s="130">
        <v>15.86</v>
      </c>
      <c r="T251" s="30"/>
      <c r="U251" s="93"/>
      <c r="V251" s="93">
        <f t="shared" si="32"/>
        <v>7.2061809977828819</v>
      </c>
      <c r="W251" s="93"/>
      <c r="X251" s="93"/>
      <c r="Y251" s="93">
        <f t="shared" si="33"/>
        <v>0.25621920251647373</v>
      </c>
      <c r="Z251" s="30"/>
    </row>
    <row r="252" spans="1:26" x14ac:dyDescent="0.3">
      <c r="A252" s="30">
        <v>16</v>
      </c>
      <c r="B252" s="99">
        <v>6.7</v>
      </c>
      <c r="C252" s="90"/>
      <c r="D252" s="90"/>
      <c r="E252" s="130">
        <v>18.600000000000001</v>
      </c>
      <c r="F252" s="30"/>
      <c r="G252" s="30"/>
      <c r="H252" s="93">
        <f t="shared" si="30"/>
        <v>6.0373092351228372</v>
      </c>
      <c r="I252" s="93"/>
      <c r="J252" s="93"/>
      <c r="K252" s="93">
        <f t="shared" si="31"/>
        <v>0.43915904985347926</v>
      </c>
      <c r="L252" s="30"/>
      <c r="O252" s="30">
        <v>16</v>
      </c>
      <c r="P252" s="99">
        <v>6.7</v>
      </c>
      <c r="Q252" s="90"/>
      <c r="R252" s="90"/>
      <c r="S252" s="130">
        <v>16.98</v>
      </c>
      <c r="T252" s="30"/>
      <c r="U252" s="93"/>
      <c r="V252" s="93">
        <f t="shared" si="32"/>
        <v>6.6735837391380155</v>
      </c>
      <c r="W252" s="93"/>
      <c r="X252" s="93"/>
      <c r="Y252" s="93">
        <f t="shared" si="33"/>
        <v>6.9781883792842338E-4</v>
      </c>
      <c r="Z252" s="30"/>
    </row>
    <row r="253" spans="1:26" x14ac:dyDescent="0.3">
      <c r="A253" s="30">
        <v>17</v>
      </c>
      <c r="B253" s="99">
        <v>8.6</v>
      </c>
      <c r="C253" s="90"/>
      <c r="D253" s="90"/>
      <c r="E253" s="130">
        <v>16.25</v>
      </c>
      <c r="F253" s="30"/>
      <c r="G253" s="30"/>
      <c r="H253" s="93">
        <f t="shared" si="30"/>
        <v>7.0948200607276881</v>
      </c>
      <c r="I253" s="93"/>
      <c r="J253" s="93"/>
      <c r="K253" s="93">
        <f t="shared" si="31"/>
        <v>2.2655666495877993</v>
      </c>
      <c r="L253" s="30"/>
      <c r="O253" s="30">
        <v>17</v>
      </c>
      <c r="P253" s="99">
        <v>8.6</v>
      </c>
      <c r="Q253" s="90"/>
      <c r="R253" s="90"/>
      <c r="S253" s="130">
        <v>15.21</v>
      </c>
      <c r="T253" s="30"/>
      <c r="U253" s="93"/>
      <c r="V253" s="93">
        <f t="shared" si="32"/>
        <v>7.5152776211035626</v>
      </c>
      <c r="W253" s="93"/>
      <c r="X253" s="93"/>
      <c r="Y253" s="93">
        <f t="shared" si="33"/>
        <v>1.1766226392787456</v>
      </c>
      <c r="Z253" s="30"/>
    </row>
    <row r="254" spans="1:26" x14ac:dyDescent="0.3">
      <c r="A254" s="30">
        <v>18</v>
      </c>
      <c r="B254" s="99">
        <v>4.3</v>
      </c>
      <c r="C254" s="90"/>
      <c r="D254" s="90"/>
      <c r="E254" s="130">
        <v>19.079999999999998</v>
      </c>
      <c r="F254" s="30"/>
      <c r="G254" s="30"/>
      <c r="H254" s="93">
        <f t="shared" si="30"/>
        <v>5.8213070239354643</v>
      </c>
      <c r="I254" s="93"/>
      <c r="J254" s="93"/>
      <c r="K254" s="93">
        <f t="shared" si="31"/>
        <v>2.3143750610753799</v>
      </c>
      <c r="L254" s="30"/>
      <c r="O254" s="30">
        <v>18</v>
      </c>
      <c r="P254" s="99">
        <v>4.3</v>
      </c>
      <c r="Q254" s="90"/>
      <c r="R254" s="90"/>
      <c r="S254" s="130">
        <v>19.3</v>
      </c>
      <c r="T254" s="30"/>
      <c r="U254" s="93"/>
      <c r="V254" s="93">
        <f t="shared" si="32"/>
        <v>5.5703465605165068</v>
      </c>
      <c r="W254" s="93"/>
      <c r="X254" s="93"/>
      <c r="Y254" s="93">
        <f t="shared" si="33"/>
        <v>1.6137803838161193</v>
      </c>
      <c r="Z254" s="30"/>
    </row>
    <row r="255" spans="1:26" x14ac:dyDescent="0.3">
      <c r="A255" s="30">
        <v>19</v>
      </c>
      <c r="B255" s="99">
        <v>4.3</v>
      </c>
      <c r="C255" s="90"/>
      <c r="D255" s="90"/>
      <c r="E255" s="130">
        <v>19</v>
      </c>
      <c r="F255" s="30"/>
      <c r="G255" s="30"/>
      <c r="H255" s="93">
        <f t="shared" si="30"/>
        <v>5.8573073924666925</v>
      </c>
      <c r="I255" s="93"/>
      <c r="J255" s="93"/>
      <c r="K255" s="93">
        <f t="shared" si="31"/>
        <v>2.4252063146314096</v>
      </c>
      <c r="L255" s="30"/>
      <c r="O255" s="30">
        <v>19</v>
      </c>
      <c r="P255" s="99">
        <v>4.3</v>
      </c>
      <c r="Q255" s="90"/>
      <c r="R255" s="90"/>
      <c r="S255" s="130">
        <v>18.260000000000002</v>
      </c>
      <c r="T255" s="30"/>
      <c r="U255" s="93"/>
      <c r="V255" s="93">
        <f t="shared" si="32"/>
        <v>6.0649011578295955</v>
      </c>
      <c r="W255" s="93"/>
      <c r="X255" s="93"/>
      <c r="Y255" s="93">
        <f t="shared" si="33"/>
        <v>3.1148760969082474</v>
      </c>
      <c r="Z255" s="30"/>
    </row>
    <row r="256" spans="1:26" x14ac:dyDescent="0.3">
      <c r="A256" s="30">
        <v>20</v>
      </c>
      <c r="B256" s="99">
        <v>6</v>
      </c>
      <c r="C256" s="90"/>
      <c r="D256" s="90"/>
      <c r="E256" s="130">
        <v>17.079999999999998</v>
      </c>
      <c r="F256" s="30"/>
      <c r="G256" s="30"/>
      <c r="H256" s="93">
        <f t="shared" si="30"/>
        <v>6.7213162372161888</v>
      </c>
      <c r="I256" s="93"/>
      <c r="J256" s="93"/>
      <c r="K256" s="93">
        <f t="shared" si="31"/>
        <v>0.52029711407172108</v>
      </c>
      <c r="L256" s="30"/>
      <c r="O256" s="30">
        <v>20</v>
      </c>
      <c r="P256" s="99">
        <v>6</v>
      </c>
      <c r="Q256" s="90"/>
      <c r="R256" s="90"/>
      <c r="S256" s="130">
        <v>17.32</v>
      </c>
      <c r="T256" s="30"/>
      <c r="U256" s="93"/>
      <c r="V256" s="93">
        <f t="shared" si="32"/>
        <v>6.511902428477967</v>
      </c>
      <c r="W256" s="93"/>
      <c r="X256" s="93"/>
      <c r="Y256" s="93">
        <f t="shared" si="33"/>
        <v>0.2620440962816401</v>
      </c>
      <c r="Z256" s="30"/>
    </row>
    <row r="257" spans="1:26" x14ac:dyDescent="0.3">
      <c r="A257" s="30">
        <v>21</v>
      </c>
      <c r="B257" s="99">
        <v>6</v>
      </c>
      <c r="C257" s="90"/>
      <c r="D257" s="90"/>
      <c r="E257" s="130">
        <v>17.600000000000001</v>
      </c>
      <c r="F257" s="30"/>
      <c r="G257" s="30"/>
      <c r="H257" s="93">
        <f t="shared" si="30"/>
        <v>6.487313841763199</v>
      </c>
      <c r="I257" s="93"/>
      <c r="J257" s="93"/>
      <c r="K257" s="93">
        <f t="shared" si="31"/>
        <v>0.23747478037400818</v>
      </c>
      <c r="L257" s="30"/>
      <c r="O257" s="30">
        <v>21</v>
      </c>
      <c r="P257" s="99">
        <v>6</v>
      </c>
      <c r="Q257" s="90"/>
      <c r="R257" s="90"/>
      <c r="S257" s="130">
        <v>16.66</v>
      </c>
      <c r="T257" s="30"/>
      <c r="U257" s="93"/>
      <c r="V257" s="93">
        <f t="shared" si="32"/>
        <v>6.8257543844651201</v>
      </c>
      <c r="W257" s="93"/>
      <c r="X257" s="93"/>
      <c r="Y257" s="93">
        <f t="shared" si="33"/>
        <v>0.6818703034633693</v>
      </c>
      <c r="Z257" s="30"/>
    </row>
    <row r="258" spans="1:26" x14ac:dyDescent="0.3">
      <c r="A258" s="30">
        <v>22</v>
      </c>
      <c r="B258" s="99">
        <v>7.7</v>
      </c>
      <c r="C258" s="90"/>
      <c r="D258" s="90"/>
      <c r="E258" s="130">
        <v>15.32</v>
      </c>
      <c r="F258" s="30"/>
      <c r="G258" s="30"/>
      <c r="H258" s="93">
        <f t="shared" si="30"/>
        <v>7.513324344903225</v>
      </c>
      <c r="I258" s="93"/>
      <c r="J258" s="93"/>
      <c r="K258" s="93">
        <f t="shared" si="31"/>
        <v>3.4847800205810173E-2</v>
      </c>
      <c r="L258" s="30"/>
      <c r="O258" s="30">
        <v>22</v>
      </c>
      <c r="P258" s="99">
        <v>7.7</v>
      </c>
      <c r="Q258" s="90"/>
      <c r="R258" s="90"/>
      <c r="S258" s="130">
        <v>15.3</v>
      </c>
      <c r="T258" s="30"/>
      <c r="U258" s="93"/>
      <c r="V258" s="93">
        <f t="shared" si="32"/>
        <v>7.4724796271053142</v>
      </c>
      <c r="W258" s="93"/>
      <c r="X258" s="93"/>
      <c r="Y258" s="93">
        <f t="shared" si="33"/>
        <v>5.1765520082136952E-2</v>
      </c>
      <c r="Z258" s="30"/>
    </row>
    <row r="259" spans="1:26" x14ac:dyDescent="0.3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x14ac:dyDescent="0.3">
      <c r="A260" s="91" t="s">
        <v>102</v>
      </c>
      <c r="B260" s="91"/>
      <c r="C260" s="98">
        <v>-0.45000460664036213</v>
      </c>
      <c r="D260" s="30"/>
      <c r="E260" s="30"/>
      <c r="F260" s="30"/>
      <c r="G260" s="4" t="s">
        <v>104</v>
      </c>
      <c r="H260" s="5">
        <f>SQRT(SUM(K238:K258)/COUNT(K238:K258))</f>
        <v>1.1212010296048722</v>
      </c>
      <c r="I260" s="6" t="s">
        <v>93</v>
      </c>
      <c r="J260" s="30"/>
      <c r="K260" s="30"/>
      <c r="L260" s="30"/>
      <c r="O260" s="91" t="s">
        <v>102</v>
      </c>
      <c r="P260" s="91"/>
      <c r="Q260" s="98">
        <v>-0.47553326664720208</v>
      </c>
      <c r="R260" s="30"/>
      <c r="S260" s="30"/>
      <c r="T260" s="30"/>
      <c r="U260" s="4" t="s">
        <v>104</v>
      </c>
      <c r="V260" s="5">
        <f>SQRT(SUM(Y238:Y258)/COUNT(Y238:Y258))</f>
        <v>1.1516156830367381</v>
      </c>
      <c r="W260" s="6" t="s">
        <v>93</v>
      </c>
      <c r="X260" s="30"/>
      <c r="Y260" s="30"/>
      <c r="Z260" s="30"/>
    </row>
    <row r="261" spans="1:26" x14ac:dyDescent="0.3">
      <c r="A261" s="91" t="s">
        <v>105</v>
      </c>
      <c r="B261" s="91"/>
      <c r="C261" s="98">
        <v>14.407394918633573</v>
      </c>
      <c r="D261" s="30" t="s">
        <v>106</v>
      </c>
      <c r="E261" s="30"/>
      <c r="F261" s="30"/>
      <c r="G261" s="30"/>
      <c r="H261" s="30"/>
      <c r="I261" s="30"/>
      <c r="J261" s="30"/>
      <c r="K261" s="30"/>
      <c r="L261" s="30"/>
      <c r="O261" s="91" t="s">
        <v>105</v>
      </c>
      <c r="P261" s="91"/>
      <c r="Q261" s="98">
        <v>14.748138606807506</v>
      </c>
      <c r="R261" s="30" t="s">
        <v>106</v>
      </c>
      <c r="S261" s="30"/>
      <c r="T261" s="30"/>
      <c r="U261" s="30"/>
      <c r="V261" s="30"/>
      <c r="W261" s="30"/>
      <c r="X261" s="30"/>
      <c r="Y261" s="30"/>
      <c r="Z261" s="30"/>
    </row>
    <row r="262" spans="1:26" x14ac:dyDescent="0.3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O262" s="91"/>
      <c r="P262" s="91"/>
      <c r="Q262" s="91"/>
      <c r="R262" s="91"/>
      <c r="S262" s="30"/>
      <c r="T262" s="30"/>
      <c r="U262" s="30"/>
      <c r="V262" s="30"/>
      <c r="W262" s="30"/>
      <c r="X262" s="30"/>
      <c r="Y262" s="30"/>
      <c r="Z262" s="30"/>
    </row>
    <row r="263" spans="1:26" ht="15.6" x14ac:dyDescent="0.3">
      <c r="A263" s="44" t="s">
        <v>257</v>
      </c>
      <c r="B263" s="44"/>
      <c r="C263" s="44" t="s">
        <v>161</v>
      </c>
      <c r="D263" s="44"/>
      <c r="E263" s="125"/>
      <c r="F263" s="125"/>
      <c r="G263" s="125"/>
      <c r="H263" s="125"/>
      <c r="I263" s="125"/>
      <c r="J263" s="125"/>
      <c r="K263" s="125"/>
      <c r="L263" s="125"/>
      <c r="M263" s="124"/>
      <c r="N263" s="124"/>
      <c r="O263" s="44" t="s">
        <v>257</v>
      </c>
      <c r="P263" s="44"/>
      <c r="Q263" s="44" t="s">
        <v>117</v>
      </c>
      <c r="R263" s="44" t="s">
        <v>136</v>
      </c>
      <c r="S263" s="30"/>
      <c r="T263" s="30"/>
      <c r="U263" s="30"/>
      <c r="V263" s="30"/>
      <c r="W263" s="30"/>
      <c r="X263" s="30"/>
      <c r="Y263" s="30"/>
      <c r="Z263" s="3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691E-7E10-4742-A381-7EC396B7D240}">
  <sheetPr>
    <tabColor rgb="FF00B050"/>
  </sheetPr>
  <dimension ref="A1:Z227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26" ht="18" x14ac:dyDescent="0.35">
      <c r="A1" s="3" t="s">
        <v>154</v>
      </c>
    </row>
    <row r="3" spans="1:26" x14ac:dyDescent="0.3">
      <c r="G3" t="s">
        <v>155</v>
      </c>
    </row>
    <row r="7" spans="1:26" x14ac:dyDescent="0.3"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x14ac:dyDescent="0.3">
      <c r="O8" s="13"/>
      <c r="P8" s="12"/>
      <c r="Q8" s="13"/>
      <c r="R8" s="13"/>
      <c r="Z8" s="13"/>
    </row>
    <row r="9" spans="1:26" x14ac:dyDescent="0.3">
      <c r="O9" s="13"/>
      <c r="P9" s="12"/>
      <c r="Q9" s="13"/>
      <c r="R9" s="13"/>
      <c r="Z9" s="13"/>
    </row>
    <row r="10" spans="1:26" x14ac:dyDescent="0.3">
      <c r="O10" s="13"/>
      <c r="P10" s="12"/>
      <c r="Q10" s="13"/>
      <c r="R10" s="13"/>
      <c r="Z10" s="13"/>
    </row>
    <row r="11" spans="1:26" x14ac:dyDescent="0.3">
      <c r="O11" s="13"/>
      <c r="P11" s="12"/>
      <c r="Q11" s="13"/>
      <c r="R11" s="13"/>
      <c r="Z11" s="13"/>
    </row>
    <row r="12" spans="1:26" x14ac:dyDescent="0.3">
      <c r="O12" s="13"/>
      <c r="P12" s="12"/>
      <c r="Q12" s="13"/>
      <c r="R12" s="13"/>
      <c r="Z12" s="13"/>
    </row>
    <row r="13" spans="1:26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  <c r="O13" s="13"/>
      <c r="P13" s="12"/>
      <c r="Q13" s="13"/>
      <c r="R13" s="13"/>
      <c r="Z13" s="13"/>
    </row>
    <row r="14" spans="1:26" x14ac:dyDescent="0.3">
      <c r="A14" s="38" t="s">
        <v>160</v>
      </c>
      <c r="B14" s="39">
        <v>12.7</v>
      </c>
      <c r="C14" s="38"/>
      <c r="D14" s="38"/>
      <c r="E14" s="40">
        <f>AVERAGE(16.7585,16.5605)</f>
        <v>16.659500000000001</v>
      </c>
      <c r="F14" s="38"/>
      <c r="G14" s="38"/>
      <c r="H14" s="100">
        <f t="shared" ref="H14:H30" si="0">($C$32)*(E14)+$C$33</f>
        <v>13.110874540794612</v>
      </c>
      <c r="I14" s="100"/>
      <c r="J14" s="100"/>
      <c r="K14" s="100">
        <f>(H14-B14)^2</f>
        <v>0.16881788827318359</v>
      </c>
      <c r="L14" s="32"/>
      <c r="O14" s="13"/>
      <c r="P14" s="12"/>
      <c r="Q14" s="13"/>
      <c r="R14" s="13"/>
      <c r="Z14" s="13"/>
    </row>
    <row r="15" spans="1:26" x14ac:dyDescent="0.3">
      <c r="A15" s="38" t="s">
        <v>163</v>
      </c>
      <c r="B15" s="39">
        <v>8.4</v>
      </c>
      <c r="C15" s="38"/>
      <c r="D15" s="38"/>
      <c r="E15" s="40">
        <f>AVERAGE(22.0712,21.7711)</f>
        <v>21.921150000000001</v>
      </c>
      <c r="F15" s="38"/>
      <c r="G15" s="38"/>
      <c r="H15" s="100">
        <f t="shared" si="0"/>
        <v>8.4799062600720205</v>
      </c>
      <c r="I15" s="100"/>
      <c r="J15" s="100"/>
      <c r="K15" s="100">
        <f t="shared" ref="K15:K30" si="1">(H15-B15)^2</f>
        <v>6.3850103986973251E-3</v>
      </c>
      <c r="L15" s="32"/>
      <c r="O15" s="13"/>
      <c r="P15" s="12"/>
      <c r="Q15" s="13"/>
      <c r="R15" s="13"/>
      <c r="Z15" s="13"/>
    </row>
    <row r="16" spans="1:26" x14ac:dyDescent="0.3">
      <c r="A16" s="38">
        <v>3</v>
      </c>
      <c r="B16" s="39">
        <v>7.9</v>
      </c>
      <c r="C16" s="38"/>
      <c r="D16" s="38"/>
      <c r="E16" s="40">
        <v>22.984400000000001</v>
      </c>
      <c r="F16" s="38"/>
      <c r="G16" s="38"/>
      <c r="H16" s="100">
        <f t="shared" si="0"/>
        <v>7.5441015173623569</v>
      </c>
      <c r="I16" s="100"/>
      <c r="J16" s="100"/>
      <c r="K16" s="100">
        <f t="shared" si="1"/>
        <v>0.126663729943777</v>
      </c>
      <c r="L16" s="32"/>
      <c r="O16" s="13"/>
      <c r="P16" s="12"/>
      <c r="Q16" s="13"/>
      <c r="R16" s="13"/>
      <c r="Z16" s="13"/>
    </row>
    <row r="17" spans="1:26" x14ac:dyDescent="0.3">
      <c r="A17" s="38" t="s">
        <v>164</v>
      </c>
      <c r="B17" s="39">
        <v>6.5</v>
      </c>
      <c r="C17" s="38"/>
      <c r="D17" s="38"/>
      <c r="E17" s="40">
        <f>AVERAGE(24.7253,23.3716)</f>
        <v>24.048450000000003</v>
      </c>
      <c r="F17" s="38"/>
      <c r="G17" s="38"/>
      <c r="H17" s="100">
        <f t="shared" si="0"/>
        <v>6.6075926657468216</v>
      </c>
      <c r="I17" s="100"/>
      <c r="J17" s="100"/>
      <c r="K17" s="100">
        <f t="shared" si="1"/>
        <v>1.1576181722507274E-2</v>
      </c>
      <c r="L17" s="32"/>
      <c r="O17" s="13"/>
      <c r="P17" s="12"/>
      <c r="Q17" s="13"/>
      <c r="R17" s="13"/>
      <c r="Z17" s="13"/>
    </row>
    <row r="18" spans="1:26" x14ac:dyDescent="0.3">
      <c r="A18" s="38">
        <v>6</v>
      </c>
      <c r="B18" s="39">
        <v>8.6999999999999993</v>
      </c>
      <c r="C18" s="38"/>
      <c r="D18" s="38"/>
      <c r="E18" s="40">
        <v>22.174900000000001</v>
      </c>
      <c r="F18" s="38"/>
      <c r="G18" s="38"/>
      <c r="H18" s="100">
        <f t="shared" si="0"/>
        <v>8.2565717164909458</v>
      </c>
      <c r="I18" s="100"/>
      <c r="J18" s="100"/>
      <c r="K18" s="100">
        <f t="shared" si="1"/>
        <v>0.19662864261578553</v>
      </c>
      <c r="L18" s="32"/>
      <c r="O18" s="13"/>
      <c r="P18" s="12"/>
      <c r="Q18" s="13"/>
      <c r="R18" s="13"/>
      <c r="Z18" s="13"/>
    </row>
    <row r="19" spans="1:26" x14ac:dyDescent="0.3">
      <c r="A19" s="38">
        <v>7</v>
      </c>
      <c r="B19" s="39">
        <v>5.6</v>
      </c>
      <c r="C19" s="38"/>
      <c r="D19" s="38"/>
      <c r="E19" s="40">
        <v>25.453499999999998</v>
      </c>
      <c r="F19" s="38"/>
      <c r="G19" s="38"/>
      <c r="H19" s="100">
        <f t="shared" si="0"/>
        <v>5.3709573930036214</v>
      </c>
      <c r="I19" s="100"/>
      <c r="J19" s="100"/>
      <c r="K19" s="100">
        <f t="shared" si="1"/>
        <v>5.2460515819697372E-2</v>
      </c>
      <c r="L19" s="32"/>
      <c r="O19" s="13"/>
      <c r="P19" s="12"/>
      <c r="Q19" s="13"/>
      <c r="R19" s="13"/>
      <c r="Z19" s="13"/>
    </row>
    <row r="20" spans="1:26" x14ac:dyDescent="0.3">
      <c r="A20" s="38">
        <v>8</v>
      </c>
      <c r="B20" s="39">
        <v>3.8</v>
      </c>
      <c r="C20" s="38"/>
      <c r="D20" s="38"/>
      <c r="E20" s="40">
        <v>26.4617</v>
      </c>
      <c r="F20" s="38"/>
      <c r="G20" s="38"/>
      <c r="H20" s="100">
        <f t="shared" si="0"/>
        <v>4.4836041443792318</v>
      </c>
      <c r="I20" s="100"/>
      <c r="J20" s="100"/>
      <c r="K20" s="100">
        <f t="shared" si="1"/>
        <v>0.46731462621246189</v>
      </c>
      <c r="L20" s="32"/>
      <c r="O20" s="13"/>
      <c r="P20" s="12"/>
      <c r="Q20" s="13"/>
      <c r="R20" s="13"/>
      <c r="Z20" s="13"/>
    </row>
    <row r="21" spans="1:26" x14ac:dyDescent="0.3">
      <c r="A21" s="38">
        <v>9</v>
      </c>
      <c r="B21" s="39">
        <v>5.7</v>
      </c>
      <c r="C21" s="38"/>
      <c r="D21" s="38"/>
      <c r="E21" s="40">
        <v>25.185600000000001</v>
      </c>
      <c r="F21" s="38"/>
      <c r="G21" s="38"/>
      <c r="H21" s="100">
        <f t="shared" si="0"/>
        <v>5.6067458628572915</v>
      </c>
      <c r="I21" s="100"/>
      <c r="J21" s="100"/>
      <c r="K21" s="100">
        <f t="shared" si="1"/>
        <v>8.6963340942311212E-3</v>
      </c>
      <c r="L21" s="32"/>
      <c r="O21" s="13"/>
      <c r="P21" s="12"/>
      <c r="Q21" s="13"/>
      <c r="R21" s="13"/>
      <c r="Z21" s="13"/>
    </row>
    <row r="22" spans="1:26" x14ac:dyDescent="0.3">
      <c r="A22" s="38">
        <v>10</v>
      </c>
      <c r="B22" s="39">
        <v>6.4</v>
      </c>
      <c r="C22" s="38"/>
      <c r="D22" s="38"/>
      <c r="E22" s="40">
        <v>24.109000000000002</v>
      </c>
      <c r="F22" s="38"/>
      <c r="G22" s="38"/>
      <c r="H22" s="100">
        <f t="shared" si="0"/>
        <v>6.5543004229336823</v>
      </c>
      <c r="I22" s="100"/>
      <c r="J22" s="100"/>
      <c r="K22" s="100">
        <f t="shared" si="1"/>
        <v>2.3808620517513125E-2</v>
      </c>
      <c r="L22" s="32"/>
      <c r="O22" s="13"/>
      <c r="P22" s="12"/>
      <c r="Q22" s="13"/>
      <c r="R22" s="13"/>
      <c r="Z22" s="13"/>
    </row>
    <row r="23" spans="1:26" x14ac:dyDescent="0.3">
      <c r="A23" s="38">
        <v>11</v>
      </c>
      <c r="B23" s="39">
        <v>6.5</v>
      </c>
      <c r="C23" s="38"/>
      <c r="D23" s="38"/>
      <c r="E23" s="40">
        <v>24.028300000000002</v>
      </c>
      <c r="F23" s="38"/>
      <c r="G23" s="38"/>
      <c r="H23" s="100">
        <f t="shared" si="0"/>
        <v>6.6253274088134582</v>
      </c>
      <c r="I23" s="100"/>
      <c r="J23" s="100"/>
      <c r="K23" s="100">
        <f t="shared" si="1"/>
        <v>1.5706959399895672E-2</v>
      </c>
      <c r="L23" s="32"/>
      <c r="O23" s="13"/>
      <c r="P23" s="12"/>
      <c r="Q23" s="13"/>
      <c r="R23" s="13"/>
      <c r="Z23" s="13"/>
    </row>
    <row r="24" spans="1:26" x14ac:dyDescent="0.3">
      <c r="A24" s="38">
        <v>14</v>
      </c>
      <c r="B24" s="39">
        <v>6.2</v>
      </c>
      <c r="C24" s="38"/>
      <c r="D24" s="38"/>
      <c r="E24" s="40">
        <v>25.187100000000001</v>
      </c>
      <c r="F24" s="38"/>
      <c r="G24" s="38"/>
      <c r="H24" s="100">
        <f t="shared" si="0"/>
        <v>5.6054256586587847</v>
      </c>
      <c r="I24" s="100"/>
      <c r="J24" s="100"/>
      <c r="K24" s="100">
        <f t="shared" si="1"/>
        <v>0.3535186473813402</v>
      </c>
      <c r="L24" s="32"/>
      <c r="O24" s="13"/>
      <c r="P24" s="12"/>
      <c r="Q24" s="13"/>
      <c r="R24" s="13"/>
      <c r="Z24" s="13"/>
    </row>
    <row r="25" spans="1:26" x14ac:dyDescent="0.3">
      <c r="A25" s="38" t="s">
        <v>165</v>
      </c>
      <c r="B25" s="39">
        <v>6.7</v>
      </c>
      <c r="C25" s="38"/>
      <c r="D25" s="38"/>
      <c r="E25" s="40">
        <f>AVERAGE(23.6893,23.3879)</f>
        <v>23.538599999999999</v>
      </c>
      <c r="F25" s="38"/>
      <c r="G25" s="38"/>
      <c r="H25" s="100">
        <f t="shared" si="0"/>
        <v>7.0563300728199714</v>
      </c>
      <c r="I25" s="100"/>
      <c r="J25" s="100"/>
      <c r="K25" s="100">
        <f t="shared" si="1"/>
        <v>0.12697112079588599</v>
      </c>
      <c r="L25" s="32"/>
      <c r="O25" s="13"/>
      <c r="P25" s="13"/>
      <c r="Q25" s="13"/>
      <c r="R25" s="13"/>
      <c r="S25" s="13"/>
      <c r="T25" s="13"/>
      <c r="U25" s="13"/>
      <c r="W25" s="13"/>
      <c r="X25" s="13"/>
      <c r="Z25" s="13"/>
    </row>
    <row r="26" spans="1:26" x14ac:dyDescent="0.3">
      <c r="A26" s="38">
        <v>17</v>
      </c>
      <c r="B26" s="39">
        <v>8.6</v>
      </c>
      <c r="C26" s="38"/>
      <c r="D26" s="38"/>
      <c r="E26" s="40">
        <v>22.276299999999999</v>
      </c>
      <c r="F26" s="38"/>
      <c r="G26" s="38"/>
      <c r="H26" s="100">
        <f t="shared" si="0"/>
        <v>8.1673259126717532</v>
      </c>
      <c r="I26" s="100"/>
      <c r="J26" s="100"/>
      <c r="K26" s="100">
        <f t="shared" si="1"/>
        <v>0.187206865845331</v>
      </c>
      <c r="L26" s="32"/>
      <c r="O26" s="13"/>
      <c r="P26" s="12"/>
      <c r="Q26" s="13"/>
      <c r="R26" s="13"/>
      <c r="Z26" s="13"/>
    </row>
    <row r="27" spans="1:26" x14ac:dyDescent="0.3">
      <c r="A27" s="38" t="s">
        <v>166</v>
      </c>
      <c r="B27" s="39">
        <v>4.3</v>
      </c>
      <c r="C27" s="38"/>
      <c r="D27" s="38"/>
      <c r="E27" s="40">
        <f>AVERAGE(25.9198,26.7056)</f>
        <v>26.3127</v>
      </c>
      <c r="F27" s="38"/>
      <c r="G27" s="38"/>
      <c r="H27" s="100">
        <f t="shared" si="0"/>
        <v>4.6147444280977723</v>
      </c>
      <c r="I27" s="100"/>
      <c r="J27" s="100"/>
      <c r="K27" s="100">
        <f t="shared" si="1"/>
        <v>9.9064055018593875E-2</v>
      </c>
      <c r="L27" s="32"/>
      <c r="O27" s="13"/>
      <c r="P27" s="12"/>
      <c r="Q27" s="13"/>
      <c r="R27" s="13"/>
      <c r="Z27" s="13"/>
    </row>
    <row r="28" spans="1:26" x14ac:dyDescent="0.3">
      <c r="A28" s="38">
        <v>20</v>
      </c>
      <c r="B28" s="39">
        <v>6</v>
      </c>
      <c r="C28" s="38"/>
      <c r="D28" s="38"/>
      <c r="E28" s="40">
        <v>24.777100000000001</v>
      </c>
      <c r="F28" s="38"/>
      <c r="G28" s="38"/>
      <c r="H28" s="100">
        <f t="shared" si="0"/>
        <v>5.9662814729178599</v>
      </c>
      <c r="I28" s="100"/>
      <c r="J28" s="100"/>
      <c r="K28" s="100">
        <f t="shared" si="1"/>
        <v>1.1369390685890134E-3</v>
      </c>
      <c r="L28" s="32"/>
      <c r="O28" s="13"/>
      <c r="P28" s="12"/>
      <c r="Q28" s="13"/>
      <c r="R28" s="13"/>
      <c r="Z28" s="13"/>
    </row>
    <row r="29" spans="1:26" x14ac:dyDescent="0.3">
      <c r="A29" s="38">
        <v>21</v>
      </c>
      <c r="B29" s="39">
        <v>6</v>
      </c>
      <c r="C29" s="38"/>
      <c r="D29" s="38"/>
      <c r="E29" s="40">
        <v>24.661999999999999</v>
      </c>
      <c r="F29" s="38"/>
      <c r="G29" s="38"/>
      <c r="H29" s="100">
        <f t="shared" si="0"/>
        <v>6.0675851417501043</v>
      </c>
      <c r="I29" s="100"/>
      <c r="J29" s="100"/>
      <c r="K29" s="100">
        <f t="shared" si="1"/>
        <v>4.5677513853816954E-3</v>
      </c>
      <c r="L29" s="32"/>
      <c r="O29" s="13"/>
      <c r="P29" s="13"/>
      <c r="Q29" s="13"/>
      <c r="R29" s="13"/>
      <c r="S29" s="13"/>
      <c r="T29" s="13"/>
      <c r="U29" s="13"/>
      <c r="W29" s="13"/>
      <c r="X29" s="13"/>
      <c r="Y29" s="13"/>
      <c r="Z29" s="13"/>
    </row>
    <row r="30" spans="1:26" x14ac:dyDescent="0.3">
      <c r="A30" s="38">
        <v>22</v>
      </c>
      <c r="B30" s="39">
        <v>7.7</v>
      </c>
      <c r="C30" s="38"/>
      <c r="D30" s="38"/>
      <c r="E30" s="40">
        <v>22.9419</v>
      </c>
      <c r="F30" s="38"/>
      <c r="G30" s="38"/>
      <c r="H30" s="100">
        <f t="shared" si="0"/>
        <v>7.5815073029867754</v>
      </c>
      <c r="I30" s="100"/>
      <c r="J30" s="100"/>
      <c r="K30" s="100">
        <f t="shared" si="1"/>
        <v>1.4040519245467878E-2</v>
      </c>
      <c r="L30" s="32"/>
      <c r="O30" s="15"/>
      <c r="P30" s="13"/>
      <c r="Q30" s="2"/>
      <c r="R30" s="13"/>
      <c r="S30" s="13"/>
      <c r="T30" s="13"/>
      <c r="U30" s="56"/>
      <c r="V30" s="57"/>
      <c r="W30" s="58"/>
      <c r="X30" s="13"/>
      <c r="Y30" s="13"/>
      <c r="Z30" s="13"/>
    </row>
    <row r="31" spans="1:26" x14ac:dyDescent="0.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O31" s="15"/>
      <c r="P31" s="13"/>
      <c r="Q31" s="7"/>
      <c r="R31" s="13"/>
      <c r="S31" s="13"/>
      <c r="T31" s="13"/>
      <c r="U31" s="13"/>
      <c r="V31" s="13"/>
      <c r="W31" s="13"/>
      <c r="X31" s="13"/>
      <c r="Y31" s="13"/>
      <c r="Z31" s="13"/>
    </row>
    <row r="32" spans="1:26" x14ac:dyDescent="0.3">
      <c r="A32" s="31" t="s">
        <v>102</v>
      </c>
      <c r="B32" s="32"/>
      <c r="C32" s="97">
        <v>-0.88013613233920773</v>
      </c>
      <c r="D32" s="32"/>
      <c r="E32" s="32"/>
      <c r="F32" s="32"/>
      <c r="G32" s="4" t="s">
        <v>104</v>
      </c>
      <c r="H32" s="5">
        <f>SQRT(SUM(K14:K30)/COUNT(K14:K30))</f>
        <v>0.3311801009703419</v>
      </c>
      <c r="I32" s="6" t="s">
        <v>93</v>
      </c>
      <c r="J32" s="32"/>
      <c r="K32" s="32"/>
      <c r="L32" s="32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6" x14ac:dyDescent="0.3">
      <c r="A33" s="31" t="s">
        <v>105</v>
      </c>
      <c r="B33" s="32"/>
      <c r="C33" s="97">
        <v>27.773502437499644</v>
      </c>
      <c r="D33" s="32" t="s">
        <v>106</v>
      </c>
      <c r="E33" s="32"/>
      <c r="F33" s="32"/>
      <c r="G33" s="32"/>
      <c r="H33" s="32"/>
      <c r="I33" s="32"/>
      <c r="J33" s="32"/>
      <c r="K33" s="32"/>
      <c r="L33" s="32"/>
      <c r="O33" s="45"/>
      <c r="P33" s="45"/>
      <c r="Q33" s="45"/>
      <c r="R33" s="45"/>
      <c r="S33" s="13"/>
      <c r="T33" s="13"/>
      <c r="U33" s="13"/>
      <c r="V33" s="13"/>
      <c r="W33" s="13"/>
      <c r="X33" s="13"/>
      <c r="Y33" s="13"/>
      <c r="Z33" s="13"/>
    </row>
    <row r="34" spans="1:26" x14ac:dyDescent="0.3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26" x14ac:dyDescent="0.3">
      <c r="A35" s="31" t="s">
        <v>107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7" spans="1:26" ht="16.8" x14ac:dyDescent="0.35">
      <c r="A37" s="24" t="s">
        <v>96</v>
      </c>
      <c r="B37" s="24" t="s">
        <v>97</v>
      </c>
      <c r="C37" s="24"/>
      <c r="D37" s="24"/>
      <c r="E37" s="24" t="s">
        <v>98</v>
      </c>
      <c r="F37" s="24"/>
      <c r="G37" s="24"/>
      <c r="H37" s="24" t="s">
        <v>99</v>
      </c>
      <c r="I37" s="24"/>
      <c r="J37" s="24"/>
      <c r="K37" s="24" t="s">
        <v>100</v>
      </c>
      <c r="L37" s="24"/>
      <c r="O37" s="24" t="s">
        <v>96</v>
      </c>
      <c r="P37" s="24" t="s">
        <v>97</v>
      </c>
      <c r="Q37" s="24"/>
      <c r="R37" s="24"/>
      <c r="S37" s="24" t="s">
        <v>98</v>
      </c>
      <c r="T37" s="24"/>
      <c r="U37" s="24"/>
      <c r="V37" s="24" t="s">
        <v>99</v>
      </c>
      <c r="W37" s="24"/>
      <c r="X37" s="24"/>
      <c r="Y37" s="24" t="s">
        <v>100</v>
      </c>
      <c r="Z37" s="24"/>
    </row>
    <row r="38" spans="1:26" x14ac:dyDescent="0.3">
      <c r="A38" s="25" t="s">
        <v>160</v>
      </c>
      <c r="B38" s="28">
        <v>12.7</v>
      </c>
      <c r="C38" s="25"/>
      <c r="D38" s="25"/>
      <c r="E38" s="26">
        <f>AVERAGE(16.87,16.6)</f>
        <v>16.734999999999999</v>
      </c>
      <c r="F38" s="25"/>
      <c r="G38" s="25"/>
      <c r="H38" s="92">
        <f>($C$56)*(E38)+$C$57</f>
        <v>13.079746407911864</v>
      </c>
      <c r="I38" s="92"/>
      <c r="J38" s="92"/>
      <c r="K38" s="92">
        <f>(H38-B38)^2</f>
        <v>0.14420733432196464</v>
      </c>
      <c r="L38" s="25"/>
      <c r="O38" s="25" t="s">
        <v>160</v>
      </c>
      <c r="P38" s="28">
        <v>12.7</v>
      </c>
      <c r="Q38" s="25"/>
      <c r="R38" s="25"/>
      <c r="S38" s="26">
        <f>AVERAGE(17.07,16.82)</f>
        <v>16.945</v>
      </c>
      <c r="T38" s="25"/>
      <c r="U38" s="25"/>
      <c r="V38" s="92">
        <f>($Q$56)*(S38)+$Q$57</f>
        <v>13.061933705581897</v>
      </c>
      <c r="W38" s="92"/>
      <c r="X38" s="92"/>
      <c r="Y38" s="92">
        <f>(V38-P38)^2</f>
        <v>0.13099600723624361</v>
      </c>
      <c r="Z38" s="25"/>
    </row>
    <row r="39" spans="1:26" x14ac:dyDescent="0.3">
      <c r="A39" s="25" t="s">
        <v>163</v>
      </c>
      <c r="B39" s="28">
        <v>8.4</v>
      </c>
      <c r="C39" s="25"/>
      <c r="D39" s="25"/>
      <c r="E39" s="26">
        <f>AVERAGE(22.22,21.9)</f>
        <v>22.06</v>
      </c>
      <c r="F39" s="25"/>
      <c r="G39" s="25"/>
      <c r="H39" s="92">
        <f t="shared" ref="H39:H54" si="2">($C$56)*(E39)+$C$57</f>
        <v>8.4495428539912503</v>
      </c>
      <c r="I39" s="92"/>
      <c r="J39" s="92"/>
      <c r="K39" s="92">
        <f t="shared" ref="K39:K54" si="3">(H39-B39)^2</f>
        <v>2.4544943815983074E-3</v>
      </c>
      <c r="L39" s="25"/>
      <c r="O39" s="25" t="s">
        <v>163</v>
      </c>
      <c r="P39" s="28">
        <v>8.4</v>
      </c>
      <c r="Q39" s="25"/>
      <c r="R39" s="25"/>
      <c r="S39" s="26">
        <f>AVERAGE(22.7,22.33)</f>
        <v>22.515000000000001</v>
      </c>
      <c r="T39" s="25"/>
      <c r="U39" s="25"/>
      <c r="V39" s="92">
        <f t="shared" ref="V39:V54" si="4">($Q$56)*(S39)+$Q$57</f>
        <v>8.2461107476430264</v>
      </c>
      <c r="W39" s="92"/>
      <c r="X39" s="92"/>
      <c r="Y39" s="92">
        <f t="shared" ref="Y39:Y54" si="5">(V39-P39)^2</f>
        <v>2.3681901990988404E-2</v>
      </c>
      <c r="Z39" s="25"/>
    </row>
    <row r="40" spans="1:26" x14ac:dyDescent="0.3">
      <c r="A40" s="25">
        <v>3</v>
      </c>
      <c r="B40" s="28">
        <v>7.9</v>
      </c>
      <c r="C40" s="25"/>
      <c r="D40" s="25"/>
      <c r="E40" s="26">
        <v>23.1</v>
      </c>
      <c r="F40" s="25"/>
      <c r="G40" s="25"/>
      <c r="H40" s="92">
        <f t="shared" si="2"/>
        <v>7.5452401880612143</v>
      </c>
      <c r="I40" s="92"/>
      <c r="J40" s="92"/>
      <c r="K40" s="92">
        <f t="shared" si="3"/>
        <v>0.12585452416684284</v>
      </c>
      <c r="L40" s="25"/>
      <c r="O40" s="25">
        <v>3</v>
      </c>
      <c r="P40" s="28">
        <v>7.9</v>
      </c>
      <c r="Q40" s="25"/>
      <c r="R40" s="25"/>
      <c r="S40" s="26">
        <v>23.41</v>
      </c>
      <c r="T40" s="25"/>
      <c r="U40" s="25"/>
      <c r="V40" s="92">
        <f t="shared" si="4"/>
        <v>7.4722935937192752</v>
      </c>
      <c r="W40" s="92"/>
      <c r="X40" s="92"/>
      <c r="Y40" s="92">
        <f t="shared" si="5"/>
        <v>0.18293276997357277</v>
      </c>
      <c r="Z40" s="25"/>
    </row>
    <row r="41" spans="1:26" x14ac:dyDescent="0.3">
      <c r="A41" s="25" t="s">
        <v>164</v>
      </c>
      <c r="B41" s="28">
        <v>6.5</v>
      </c>
      <c r="C41" s="25"/>
      <c r="D41" s="25"/>
      <c r="E41" s="26">
        <f>AVERAGE(24.82,23.4)</f>
        <v>24.11</v>
      </c>
      <c r="F41" s="25"/>
      <c r="G41" s="25"/>
      <c r="H41" s="92">
        <f t="shared" si="2"/>
        <v>6.6670231759560856</v>
      </c>
      <c r="I41" s="92"/>
      <c r="J41" s="92"/>
      <c r="K41" s="92">
        <f t="shared" si="3"/>
        <v>2.7896741306457539E-2</v>
      </c>
      <c r="L41" s="25"/>
      <c r="O41" s="25" t="s">
        <v>164</v>
      </c>
      <c r="P41" s="28">
        <v>6.5</v>
      </c>
      <c r="Q41" s="25"/>
      <c r="R41" s="25"/>
      <c r="S41" s="26">
        <f>AVERAGE(24.89,23.53)</f>
        <v>24.21</v>
      </c>
      <c r="T41" s="25"/>
      <c r="U41" s="25"/>
      <c r="V41" s="92">
        <f t="shared" si="4"/>
        <v>6.7806134561337998</v>
      </c>
      <c r="W41" s="92"/>
      <c r="X41" s="92"/>
      <c r="Y41" s="92">
        <f t="shared" si="5"/>
        <v>7.8743911763356003E-2</v>
      </c>
      <c r="Z41" s="25"/>
    </row>
    <row r="42" spans="1:26" x14ac:dyDescent="0.3">
      <c r="A42" s="25">
        <v>6</v>
      </c>
      <c r="B42" s="28">
        <v>8.6999999999999993</v>
      </c>
      <c r="C42" s="25"/>
      <c r="D42" s="25"/>
      <c r="E42" s="26">
        <v>22.25</v>
      </c>
      <c r="F42" s="25"/>
      <c r="G42" s="25"/>
      <c r="H42" s="92">
        <f t="shared" si="2"/>
        <v>8.2843337131001853</v>
      </c>
      <c r="I42" s="92"/>
      <c r="J42" s="92"/>
      <c r="K42" s="92">
        <f t="shared" si="3"/>
        <v>0.17277846206507849</v>
      </c>
      <c r="L42" s="25"/>
      <c r="O42" s="25">
        <v>6</v>
      </c>
      <c r="P42" s="28">
        <v>8.6999999999999993</v>
      </c>
      <c r="Q42" s="25"/>
      <c r="R42" s="25"/>
      <c r="S42" s="26">
        <v>22.42</v>
      </c>
      <c r="T42" s="25"/>
      <c r="U42" s="25"/>
      <c r="V42" s="92">
        <f t="shared" si="4"/>
        <v>8.3282477639812988</v>
      </c>
      <c r="W42" s="92"/>
      <c r="X42" s="92"/>
      <c r="Y42" s="92">
        <f t="shared" si="5"/>
        <v>0.13819972498490357</v>
      </c>
      <c r="Z42" s="25"/>
    </row>
    <row r="43" spans="1:26" x14ac:dyDescent="0.3">
      <c r="A43" s="25">
        <v>7</v>
      </c>
      <c r="B43" s="28">
        <v>5.6</v>
      </c>
      <c r="C43" s="25"/>
      <c r="D43" s="25"/>
      <c r="E43" s="26">
        <v>25.68</v>
      </c>
      <c r="F43" s="25"/>
      <c r="G43" s="25"/>
      <c r="H43" s="92">
        <f t="shared" si="2"/>
        <v>5.3018739591193942</v>
      </c>
      <c r="I43" s="92"/>
      <c r="J43" s="92"/>
      <c r="K43" s="92">
        <f t="shared" si="3"/>
        <v>8.8879136251144436E-2</v>
      </c>
      <c r="L43" s="25"/>
      <c r="O43" s="25">
        <v>7</v>
      </c>
      <c r="P43" s="28">
        <v>5.6</v>
      </c>
      <c r="Q43" s="25"/>
      <c r="R43" s="25"/>
      <c r="S43" s="26">
        <v>25.93</v>
      </c>
      <c r="T43" s="25"/>
      <c r="U43" s="25"/>
      <c r="V43" s="92">
        <f t="shared" si="4"/>
        <v>5.2935011603250288</v>
      </c>
      <c r="W43" s="92"/>
      <c r="X43" s="92"/>
      <c r="Y43" s="92">
        <f t="shared" si="5"/>
        <v>9.3941538722103465E-2</v>
      </c>
      <c r="Z43" s="25"/>
    </row>
    <row r="44" spans="1:26" x14ac:dyDescent="0.3">
      <c r="A44" s="25">
        <v>8</v>
      </c>
      <c r="B44" s="28">
        <v>3.8</v>
      </c>
      <c r="C44" s="25"/>
      <c r="D44" s="25"/>
      <c r="E44" s="26">
        <v>26.65</v>
      </c>
      <c r="F44" s="25"/>
      <c r="G44" s="25"/>
      <c r="H44" s="92">
        <f t="shared" si="2"/>
        <v>4.4584378187808049</v>
      </c>
      <c r="I44" s="92"/>
      <c r="J44" s="92"/>
      <c r="K44" s="92">
        <f t="shared" si="3"/>
        <v>0.43354036120082434</v>
      </c>
      <c r="L44" s="25"/>
      <c r="O44" s="25">
        <v>8</v>
      </c>
      <c r="P44" s="28">
        <v>3.8</v>
      </c>
      <c r="Q44" s="25"/>
      <c r="R44" s="25"/>
      <c r="S44" s="26">
        <v>27.09</v>
      </c>
      <c r="T44" s="25"/>
      <c r="U44" s="25"/>
      <c r="V44" s="92">
        <f t="shared" si="4"/>
        <v>4.2905649608260887</v>
      </c>
      <c r="W44" s="92"/>
      <c r="X44" s="92"/>
      <c r="Y44" s="92">
        <f t="shared" si="5"/>
        <v>0.24065398079030215</v>
      </c>
      <c r="Z44" s="25"/>
    </row>
    <row r="45" spans="1:26" x14ac:dyDescent="0.3">
      <c r="A45" s="25">
        <v>9</v>
      </c>
      <c r="B45" s="28">
        <v>5.7</v>
      </c>
      <c r="C45" s="25"/>
      <c r="D45" s="25"/>
      <c r="E45" s="26">
        <v>25.32</v>
      </c>
      <c r="F45" s="25"/>
      <c r="G45" s="25"/>
      <c r="H45" s="92">
        <f t="shared" si="2"/>
        <v>5.6149018050182526</v>
      </c>
      <c r="I45" s="92"/>
      <c r="J45" s="92"/>
      <c r="K45" s="92">
        <f t="shared" si="3"/>
        <v>7.2417027891515211E-3</v>
      </c>
      <c r="L45" s="25"/>
      <c r="O45" s="25">
        <v>9</v>
      </c>
      <c r="P45" s="28">
        <v>5.7</v>
      </c>
      <c r="Q45" s="25"/>
      <c r="R45" s="25"/>
      <c r="S45" s="26">
        <v>25.39</v>
      </c>
      <c r="T45" s="25"/>
      <c r="U45" s="25"/>
      <c r="V45" s="92">
        <f t="shared" si="4"/>
        <v>5.7603852531952242</v>
      </c>
      <c r="W45" s="92"/>
      <c r="X45" s="92"/>
      <c r="Y45" s="92">
        <f t="shared" si="5"/>
        <v>3.6463788034513142E-3</v>
      </c>
      <c r="Z45" s="25"/>
    </row>
    <row r="46" spans="1:26" x14ac:dyDescent="0.3">
      <c r="A46" s="25">
        <v>10</v>
      </c>
      <c r="B46" s="28">
        <v>6.4</v>
      </c>
      <c r="C46" s="25"/>
      <c r="D46" s="25"/>
      <c r="E46" s="26">
        <v>24.23</v>
      </c>
      <c r="F46" s="25"/>
      <c r="G46" s="25"/>
      <c r="H46" s="92">
        <f t="shared" si="2"/>
        <v>6.5626805606564638</v>
      </c>
      <c r="I46" s="92"/>
      <c r="J46" s="92"/>
      <c r="K46" s="92">
        <f t="shared" si="3"/>
        <v>2.6464964815501271E-2</v>
      </c>
      <c r="L46" s="25"/>
      <c r="O46" s="25">
        <v>10</v>
      </c>
      <c r="P46" s="28">
        <v>6.4</v>
      </c>
      <c r="Q46" s="25"/>
      <c r="R46" s="25"/>
      <c r="S46" s="26">
        <v>24.41</v>
      </c>
      <c r="T46" s="25"/>
      <c r="U46" s="25"/>
      <c r="V46" s="92">
        <f t="shared" si="4"/>
        <v>6.6076934217374301</v>
      </c>
      <c r="W46" s="92"/>
      <c r="X46" s="92"/>
      <c r="Y46" s="92">
        <f t="shared" si="5"/>
        <v>4.3136557433001869E-2</v>
      </c>
      <c r="Z46" s="25"/>
    </row>
    <row r="47" spans="1:26" x14ac:dyDescent="0.3">
      <c r="A47" s="25">
        <v>11</v>
      </c>
      <c r="B47" s="28">
        <v>6.5</v>
      </c>
      <c r="C47" s="25"/>
      <c r="D47" s="25"/>
      <c r="E47" s="26">
        <v>24.17</v>
      </c>
      <c r="F47" s="25"/>
      <c r="G47" s="25"/>
      <c r="H47" s="92">
        <f t="shared" si="2"/>
        <v>6.6148518683062711</v>
      </c>
      <c r="I47" s="92"/>
      <c r="J47" s="92"/>
      <c r="K47" s="92">
        <f t="shared" si="3"/>
        <v>1.3190951653441051E-2</v>
      </c>
      <c r="L47" s="25"/>
      <c r="O47" s="25">
        <v>11</v>
      </c>
      <c r="P47" s="28">
        <v>6.5</v>
      </c>
      <c r="Q47" s="25"/>
      <c r="R47" s="25"/>
      <c r="S47" s="26">
        <v>24.44</v>
      </c>
      <c r="T47" s="25"/>
      <c r="U47" s="25"/>
      <c r="V47" s="92">
        <f t="shared" si="4"/>
        <v>6.5817554165779733</v>
      </c>
      <c r="W47" s="92"/>
      <c r="X47" s="92"/>
      <c r="Y47" s="92">
        <f t="shared" si="5"/>
        <v>6.6839481398379436E-3</v>
      </c>
      <c r="Z47" s="25"/>
    </row>
    <row r="48" spans="1:26" x14ac:dyDescent="0.3">
      <c r="A48" s="25">
        <v>14</v>
      </c>
      <c r="B48" s="28">
        <v>6.2</v>
      </c>
      <c r="C48" s="25"/>
      <c r="D48" s="25"/>
      <c r="E48" s="26">
        <v>25.3</v>
      </c>
      <c r="F48" s="25"/>
      <c r="G48" s="25"/>
      <c r="H48" s="92">
        <f t="shared" si="2"/>
        <v>5.6322922409015241</v>
      </c>
      <c r="I48" s="92"/>
      <c r="J48" s="92"/>
      <c r="K48" s="92">
        <f t="shared" si="3"/>
        <v>0.32229209974061329</v>
      </c>
      <c r="L48" s="25"/>
      <c r="O48" s="25">
        <v>14</v>
      </c>
      <c r="P48" s="28">
        <v>6.2</v>
      </c>
      <c r="Q48" s="25"/>
      <c r="R48" s="25"/>
      <c r="S48" s="26">
        <v>25.6</v>
      </c>
      <c r="T48" s="25"/>
      <c r="U48" s="25"/>
      <c r="V48" s="92">
        <f t="shared" si="4"/>
        <v>5.5788192170790367</v>
      </c>
      <c r="W48" s="92"/>
      <c r="X48" s="92"/>
      <c r="Y48" s="92">
        <f t="shared" si="5"/>
        <v>0.38586556507030112</v>
      </c>
      <c r="Z48" s="25"/>
    </row>
    <row r="49" spans="1:26" x14ac:dyDescent="0.3">
      <c r="A49" s="25" t="s">
        <v>165</v>
      </c>
      <c r="B49" s="28">
        <v>6.7</v>
      </c>
      <c r="C49" s="25"/>
      <c r="D49" s="25"/>
      <c r="E49" s="26">
        <f>AVERAGE(23.73,23.46)</f>
        <v>23.594999999999999</v>
      </c>
      <c r="F49" s="25"/>
      <c r="G49" s="25"/>
      <c r="H49" s="92">
        <f t="shared" si="2"/>
        <v>7.1148268999502839</v>
      </c>
      <c r="I49" s="92"/>
      <c r="J49" s="92"/>
      <c r="K49" s="92">
        <f t="shared" si="3"/>
        <v>0.17208135692236273</v>
      </c>
      <c r="L49" s="25"/>
      <c r="O49" s="25" t="s">
        <v>165</v>
      </c>
      <c r="P49" s="28">
        <v>6.7</v>
      </c>
      <c r="Q49" s="25"/>
      <c r="R49" s="25"/>
      <c r="S49" s="26">
        <f>AVERAGE(23.83,23.64)</f>
        <v>23.734999999999999</v>
      </c>
      <c r="T49" s="25"/>
      <c r="U49" s="25"/>
      <c r="V49" s="92">
        <f t="shared" si="4"/>
        <v>7.1912985378251761</v>
      </c>
      <c r="W49" s="92"/>
      <c r="X49" s="92"/>
      <c r="Y49" s="92">
        <f t="shared" si="5"/>
        <v>0.24137425326915585</v>
      </c>
      <c r="Z49" s="25"/>
    </row>
    <row r="50" spans="1:26" x14ac:dyDescent="0.3">
      <c r="A50" s="25">
        <v>17</v>
      </c>
      <c r="B50" s="28">
        <v>8.6</v>
      </c>
      <c r="C50" s="25"/>
      <c r="D50" s="25"/>
      <c r="E50" s="26">
        <v>22.35</v>
      </c>
      <c r="F50" s="25"/>
      <c r="G50" s="25"/>
      <c r="H50" s="92">
        <f t="shared" si="2"/>
        <v>8.1973815336838349</v>
      </c>
      <c r="I50" s="92"/>
      <c r="J50" s="92"/>
      <c r="K50" s="92">
        <f t="shared" si="3"/>
        <v>0.16210162941878067</v>
      </c>
      <c r="L50" s="25"/>
      <c r="O50" s="25">
        <v>17</v>
      </c>
      <c r="P50" s="28">
        <v>8.6</v>
      </c>
      <c r="Q50" s="25"/>
      <c r="R50" s="25"/>
      <c r="S50" s="26">
        <v>22.58</v>
      </c>
      <c r="T50" s="25"/>
      <c r="U50" s="25"/>
      <c r="V50" s="92">
        <f t="shared" si="4"/>
        <v>8.1899117364642073</v>
      </c>
      <c r="W50" s="92"/>
      <c r="X50" s="92"/>
      <c r="Y50" s="92">
        <f t="shared" si="5"/>
        <v>0.16817238388980144</v>
      </c>
      <c r="Z50" s="25"/>
    </row>
    <row r="51" spans="1:26" x14ac:dyDescent="0.3">
      <c r="A51" s="25" t="s">
        <v>166</v>
      </c>
      <c r="B51" s="28">
        <v>4.3</v>
      </c>
      <c r="C51" s="25"/>
      <c r="D51" s="25"/>
      <c r="E51" s="26">
        <f>AVERAGE(26.09,26.92)</f>
        <v>26.505000000000003</v>
      </c>
      <c r="F51" s="25"/>
      <c r="G51" s="25"/>
      <c r="H51" s="92">
        <f t="shared" si="2"/>
        <v>4.584518478934509</v>
      </c>
      <c r="I51" s="92"/>
      <c r="J51" s="92"/>
      <c r="K51" s="92">
        <f t="shared" si="3"/>
        <v>8.0950764855206761E-2</v>
      </c>
      <c r="L51" s="25"/>
      <c r="O51" s="25" t="s">
        <v>166</v>
      </c>
      <c r="P51" s="28">
        <v>4.3</v>
      </c>
      <c r="Q51" s="25"/>
      <c r="R51" s="25"/>
      <c r="S51" s="26">
        <f>AVERAGE(26.4,27.23)</f>
        <v>26.814999999999998</v>
      </c>
      <c r="T51" s="25"/>
      <c r="U51" s="25"/>
      <c r="V51" s="92">
        <f t="shared" si="4"/>
        <v>4.5283300081210989</v>
      </c>
      <c r="W51" s="92"/>
      <c r="X51" s="92"/>
      <c r="Y51" s="92">
        <f t="shared" si="5"/>
        <v>5.2134592608581158E-2</v>
      </c>
      <c r="Z51" s="25"/>
    </row>
    <row r="52" spans="1:26" x14ac:dyDescent="0.3">
      <c r="A52" s="25">
        <v>20</v>
      </c>
      <c r="B52" s="28">
        <v>6</v>
      </c>
      <c r="C52" s="25"/>
      <c r="D52" s="25"/>
      <c r="E52" s="26">
        <v>24.92</v>
      </c>
      <c r="F52" s="25"/>
      <c r="G52" s="25"/>
      <c r="H52" s="92">
        <f t="shared" si="2"/>
        <v>5.9627105226836505</v>
      </c>
      <c r="I52" s="92"/>
      <c r="J52" s="92"/>
      <c r="K52" s="92">
        <f t="shared" si="3"/>
        <v>1.390505118526541E-3</v>
      </c>
      <c r="L52" s="25"/>
      <c r="O52" s="25">
        <v>20</v>
      </c>
      <c r="P52" s="28">
        <v>6</v>
      </c>
      <c r="Q52" s="25"/>
      <c r="R52" s="25"/>
      <c r="S52" s="26">
        <v>25.13</v>
      </c>
      <c r="T52" s="25"/>
      <c r="U52" s="25"/>
      <c r="V52" s="92">
        <f t="shared" si="4"/>
        <v>5.9851812979105041</v>
      </c>
      <c r="W52" s="92"/>
      <c r="X52" s="92"/>
      <c r="Y52" s="92">
        <f t="shared" si="5"/>
        <v>2.1959393161722932E-4</v>
      </c>
      <c r="Z52" s="25"/>
    </row>
    <row r="53" spans="1:26" x14ac:dyDescent="0.3">
      <c r="A53" s="25">
        <v>21</v>
      </c>
      <c r="B53" s="28">
        <v>6</v>
      </c>
      <c r="C53" s="25"/>
      <c r="D53" s="25"/>
      <c r="E53" s="26">
        <v>24.81</v>
      </c>
      <c r="F53" s="25"/>
      <c r="G53" s="25"/>
      <c r="H53" s="92">
        <f t="shared" si="2"/>
        <v>6.0583579200416366</v>
      </c>
      <c r="I53" s="92"/>
      <c r="J53" s="92"/>
      <c r="K53" s="92">
        <f t="shared" si="3"/>
        <v>3.4056468315860561E-3</v>
      </c>
      <c r="L53" s="25"/>
      <c r="O53" s="25">
        <v>21</v>
      </c>
      <c r="P53" s="28">
        <v>6</v>
      </c>
      <c r="Q53" s="25"/>
      <c r="R53" s="25"/>
      <c r="S53" s="26">
        <v>24.91</v>
      </c>
      <c r="T53" s="25"/>
      <c r="U53" s="25"/>
      <c r="V53" s="92">
        <f t="shared" si="4"/>
        <v>6.1753933357465094</v>
      </c>
      <c r="W53" s="92"/>
      <c r="X53" s="92"/>
      <c r="Y53" s="92">
        <f t="shared" si="5"/>
        <v>3.0762822224287771E-2</v>
      </c>
      <c r="Z53" s="25"/>
    </row>
    <row r="54" spans="1:26" x14ac:dyDescent="0.3">
      <c r="A54" s="25">
        <v>22</v>
      </c>
      <c r="B54" s="28">
        <v>7.7</v>
      </c>
      <c r="C54" s="25"/>
      <c r="D54" s="25"/>
      <c r="E54" s="26">
        <v>23.07</v>
      </c>
      <c r="F54" s="25"/>
      <c r="G54" s="25"/>
      <c r="H54" s="92">
        <f t="shared" si="2"/>
        <v>7.571325841886118</v>
      </c>
      <c r="I54" s="92"/>
      <c r="J54" s="92"/>
      <c r="K54" s="92">
        <f t="shared" si="3"/>
        <v>1.6557038966316346E-2</v>
      </c>
      <c r="L54" s="25"/>
      <c r="O54" s="25">
        <v>22</v>
      </c>
      <c r="P54" s="28">
        <v>7.7</v>
      </c>
      <c r="Q54" s="25"/>
      <c r="R54" s="25"/>
      <c r="S54" s="26">
        <v>23.23</v>
      </c>
      <c r="T54" s="25"/>
      <c r="U54" s="25"/>
      <c r="V54" s="92">
        <f t="shared" si="4"/>
        <v>7.6279216246760058</v>
      </c>
      <c r="W54" s="92"/>
      <c r="X54" s="92"/>
      <c r="Y54" s="92">
        <f t="shared" si="5"/>
        <v>5.1952921893466068E-3</v>
      </c>
      <c r="Z54" s="25"/>
    </row>
    <row r="55" spans="1:26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x14ac:dyDescent="0.3">
      <c r="A56" s="24" t="s">
        <v>102</v>
      </c>
      <c r="B56" s="24"/>
      <c r="C56" s="96">
        <v>-0.86952179416349562</v>
      </c>
      <c r="D56" s="25"/>
      <c r="E56" s="25"/>
      <c r="F56" s="25"/>
      <c r="G56" s="4" t="s">
        <v>104</v>
      </c>
      <c r="H56" s="5">
        <f>SQRT(SUM(K38:K54)/COUNT(K38:K54))</f>
        <v>0.32551205948613593</v>
      </c>
      <c r="I56" s="6" t="s">
        <v>93</v>
      </c>
      <c r="J56" s="25"/>
      <c r="K56" s="25"/>
      <c r="L56" s="25"/>
      <c r="O56" s="24" t="s">
        <v>102</v>
      </c>
      <c r="P56" s="24"/>
      <c r="Q56" s="96">
        <v>-0.86460017198184413</v>
      </c>
      <c r="R56" s="25"/>
      <c r="S56" s="25"/>
      <c r="T56" s="25"/>
      <c r="U56" s="4" t="s">
        <v>104</v>
      </c>
      <c r="V56" s="5">
        <f>SQRT(SUM(Y38:Y54)/COUNT(Y38:Y54))</f>
        <v>0.3277679615952197</v>
      </c>
      <c r="W56" s="6" t="s">
        <v>93</v>
      </c>
      <c r="X56" s="25"/>
      <c r="Y56" s="25"/>
      <c r="Z56" s="25"/>
    </row>
    <row r="57" spans="1:26" x14ac:dyDescent="0.3">
      <c r="A57" s="24" t="s">
        <v>105</v>
      </c>
      <c r="B57" s="24"/>
      <c r="C57" s="96">
        <v>27.631193633237963</v>
      </c>
      <c r="D57" s="25" t="s">
        <v>106</v>
      </c>
      <c r="E57" s="25"/>
      <c r="F57" s="25"/>
      <c r="G57" s="25"/>
      <c r="H57" s="25"/>
      <c r="I57" s="25"/>
      <c r="J57" s="25"/>
      <c r="K57" s="25"/>
      <c r="L57" s="25"/>
      <c r="O57" s="24" t="s">
        <v>105</v>
      </c>
      <c r="P57" s="24"/>
      <c r="Q57" s="96">
        <v>27.712583619814247</v>
      </c>
      <c r="R57" s="25" t="s">
        <v>106</v>
      </c>
      <c r="S57" s="25"/>
      <c r="T57" s="25"/>
      <c r="U57" s="25"/>
      <c r="V57" s="25"/>
      <c r="W57" s="25"/>
      <c r="X57" s="25"/>
      <c r="Y57" s="25"/>
      <c r="Z57" s="25"/>
    </row>
    <row r="58" spans="1:26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5.6" x14ac:dyDescent="0.3">
      <c r="A59" s="43" t="s">
        <v>112</v>
      </c>
      <c r="B59" s="43"/>
      <c r="C59" s="43" t="s">
        <v>161</v>
      </c>
      <c r="D59" s="43"/>
      <c r="E59" s="25"/>
      <c r="F59" s="25"/>
      <c r="G59" s="25"/>
      <c r="H59" s="25"/>
      <c r="I59" s="25"/>
      <c r="J59" s="25"/>
      <c r="K59" s="25"/>
      <c r="L59" s="25"/>
      <c r="O59" s="43" t="s">
        <v>112</v>
      </c>
      <c r="P59" s="43"/>
      <c r="Q59" s="43" t="s">
        <v>117</v>
      </c>
      <c r="R59" s="43" t="s">
        <v>136</v>
      </c>
      <c r="S59" s="25"/>
      <c r="T59" s="25"/>
      <c r="U59" s="25"/>
      <c r="V59" s="25"/>
      <c r="W59" s="25"/>
      <c r="X59" s="25"/>
      <c r="Y59" s="25"/>
      <c r="Z59" s="25"/>
    </row>
    <row r="60" spans="1:26" ht="15.6" x14ac:dyDescent="0.3">
      <c r="O60" s="45"/>
      <c r="P60" s="45"/>
      <c r="Q60" s="45"/>
      <c r="R60" s="45"/>
    </row>
    <row r="61" spans="1:26" ht="16.8" x14ac:dyDescent="0.35">
      <c r="A61" s="91" t="s">
        <v>96</v>
      </c>
      <c r="B61" s="91" t="s">
        <v>97</v>
      </c>
      <c r="C61" s="91"/>
      <c r="D61" s="91"/>
      <c r="E61" s="91" t="s">
        <v>98</v>
      </c>
      <c r="F61" s="91"/>
      <c r="G61" s="91"/>
      <c r="H61" s="91" t="s">
        <v>99</v>
      </c>
      <c r="I61" s="91"/>
      <c r="J61" s="91"/>
      <c r="K61" s="91" t="s">
        <v>100</v>
      </c>
      <c r="L61" s="91"/>
      <c r="O61" s="91" t="s">
        <v>96</v>
      </c>
      <c r="P61" s="91" t="s">
        <v>97</v>
      </c>
      <c r="Q61" s="91"/>
      <c r="R61" s="91"/>
      <c r="S61" s="91" t="s">
        <v>98</v>
      </c>
      <c r="T61" s="91"/>
      <c r="U61" s="91"/>
      <c r="V61" s="91" t="s">
        <v>99</v>
      </c>
      <c r="W61" s="91"/>
      <c r="X61" s="91"/>
      <c r="Y61" s="91" t="s">
        <v>100</v>
      </c>
      <c r="Z61" s="91"/>
    </row>
    <row r="62" spans="1:26" x14ac:dyDescent="0.3">
      <c r="A62" s="30" t="s">
        <v>160</v>
      </c>
      <c r="B62" s="99">
        <v>12.7</v>
      </c>
      <c r="C62" s="30"/>
      <c r="D62" s="30"/>
      <c r="E62" s="90">
        <f>AVERAGE(16.87,16.64)</f>
        <v>16.755000000000003</v>
      </c>
      <c r="F62" s="30"/>
      <c r="G62" s="30"/>
      <c r="H62" s="93">
        <f>($C$80)*(E62)+$C$81</f>
        <v>13.070195355304906</v>
      </c>
      <c r="I62" s="93"/>
      <c r="J62" s="93"/>
      <c r="K62" s="93">
        <f>(H62-B62)^2</f>
        <v>0.13704460108932576</v>
      </c>
      <c r="L62" s="30"/>
      <c r="O62" s="30" t="s">
        <v>160</v>
      </c>
      <c r="P62" s="99">
        <v>12.7</v>
      </c>
      <c r="Q62" s="30"/>
      <c r="R62" s="30"/>
      <c r="S62" s="90">
        <f>AVERAGE(17.09,16.9)</f>
        <v>16.994999999999997</v>
      </c>
      <c r="T62" s="30"/>
      <c r="U62" s="30"/>
      <c r="V62" s="93">
        <f>($Q$80)*(S62)+$Q$81</f>
        <v>13.041959881480373</v>
      </c>
      <c r="W62" s="93"/>
      <c r="X62" s="93"/>
      <c r="Y62" s="93">
        <f>(V62-P62)^2</f>
        <v>0.11693656054207154</v>
      </c>
      <c r="Z62" s="30"/>
    </row>
    <row r="63" spans="1:26" x14ac:dyDescent="0.3">
      <c r="A63" s="30" t="s">
        <v>163</v>
      </c>
      <c r="B63" s="99">
        <v>8.4</v>
      </c>
      <c r="C63" s="30"/>
      <c r="D63" s="30"/>
      <c r="E63" s="90">
        <f>AVERAGE(22.19,21.89)</f>
        <v>22.04</v>
      </c>
      <c r="F63" s="30"/>
      <c r="G63" s="30"/>
      <c r="H63" s="93">
        <f t="shared" ref="H63:H78" si="6">($C$80)*(E63)+$C$81</f>
        <v>8.4542863549855269</v>
      </c>
      <c r="I63" s="93"/>
      <c r="J63" s="93"/>
      <c r="K63" s="93">
        <f t="shared" ref="K63:K78" si="7">(H63-B63)^2</f>
        <v>2.9470083376146074E-3</v>
      </c>
      <c r="L63" s="30"/>
      <c r="O63" s="30" t="s">
        <v>163</v>
      </c>
      <c r="P63" s="99">
        <v>8.4</v>
      </c>
      <c r="Q63" s="30"/>
      <c r="R63" s="30"/>
      <c r="S63" s="90">
        <f>AVERAGE(22.69,22.34)</f>
        <v>22.515000000000001</v>
      </c>
      <c r="T63" s="30"/>
      <c r="U63" s="30"/>
      <c r="V63" s="93">
        <f t="shared" ref="V63:V78" si="8">($Q$80)*(S63)+$Q$81</f>
        <v>8.246751069059556</v>
      </c>
      <c r="W63" s="93"/>
      <c r="X63" s="93"/>
      <c r="Y63" s="93">
        <f t="shared" ref="Y63:Y78" si="9">(V63-P63)^2</f>
        <v>2.3485234834389079E-2</v>
      </c>
      <c r="Z63" s="30"/>
    </row>
    <row r="64" spans="1:26" x14ac:dyDescent="0.3">
      <c r="A64" s="30">
        <v>3</v>
      </c>
      <c r="B64" s="99">
        <v>7.9</v>
      </c>
      <c r="C64" s="30"/>
      <c r="D64" s="30"/>
      <c r="E64" s="90">
        <v>23.07</v>
      </c>
      <c r="F64" s="30"/>
      <c r="G64" s="30"/>
      <c r="H64" s="93">
        <f t="shared" si="6"/>
        <v>7.5546863038352967</v>
      </c>
      <c r="I64" s="93"/>
      <c r="J64" s="93"/>
      <c r="K64" s="93">
        <f t="shared" si="7"/>
        <v>0.11924154875892927</v>
      </c>
      <c r="L64" s="30"/>
      <c r="O64" s="30">
        <v>3</v>
      </c>
      <c r="P64" s="99">
        <v>7.9</v>
      </c>
      <c r="Q64" s="30"/>
      <c r="R64" s="30"/>
      <c r="S64" s="90">
        <v>23.4</v>
      </c>
      <c r="T64" s="30"/>
      <c r="U64" s="30"/>
      <c r="V64" s="93">
        <f t="shared" si="8"/>
        <v>7.4779540040246992</v>
      </c>
      <c r="W64" s="93"/>
      <c r="X64" s="93"/>
      <c r="Y64" s="93">
        <f t="shared" si="9"/>
        <v>0.17812282271878388</v>
      </c>
      <c r="Z64" s="30"/>
    </row>
    <row r="65" spans="1:26" x14ac:dyDescent="0.3">
      <c r="A65" s="30" t="s">
        <v>164</v>
      </c>
      <c r="B65" s="99">
        <v>6.5</v>
      </c>
      <c r="C65" s="30"/>
      <c r="D65" s="30"/>
      <c r="E65" s="90">
        <f>AVERAGE(24.77,23.42)</f>
        <v>24.094999999999999</v>
      </c>
      <c r="F65" s="30"/>
      <c r="G65" s="30"/>
      <c r="H65" s="93">
        <f t="shared" si="6"/>
        <v>6.6594532432246325</v>
      </c>
      <c r="I65" s="93"/>
      <c r="J65" s="93"/>
      <c r="K65" s="93">
        <f t="shared" si="7"/>
        <v>2.5425336774853809E-2</v>
      </c>
      <c r="L65" s="30"/>
      <c r="O65" s="30" t="s">
        <v>164</v>
      </c>
      <c r="P65" s="99">
        <v>6.5</v>
      </c>
      <c r="Q65" s="30"/>
      <c r="R65" s="30"/>
      <c r="S65" s="90">
        <f>AVERAGE(24.86,23.54)</f>
        <v>24.2</v>
      </c>
      <c r="T65" s="30"/>
      <c r="U65" s="30"/>
      <c r="V65" s="93">
        <f t="shared" si="8"/>
        <v>6.7829962051231298</v>
      </c>
      <c r="W65" s="93"/>
      <c r="X65" s="93"/>
      <c r="Y65" s="93">
        <f t="shared" si="9"/>
        <v>8.0086852114092583E-2</v>
      </c>
      <c r="Z65" s="30"/>
    </row>
    <row r="66" spans="1:26" x14ac:dyDescent="0.3">
      <c r="A66" s="30">
        <v>6</v>
      </c>
      <c r="B66" s="99">
        <v>8.6999999999999993</v>
      </c>
      <c r="C66" s="30"/>
      <c r="D66" s="30"/>
      <c r="E66" s="90">
        <v>22.22</v>
      </c>
      <c r="F66" s="30"/>
      <c r="G66" s="30"/>
      <c r="H66" s="93">
        <f t="shared" si="6"/>
        <v>8.2970746955612142</v>
      </c>
      <c r="I66" s="93"/>
      <c r="J66" s="93"/>
      <c r="K66" s="93">
        <f t="shared" si="7"/>
        <v>0.16234880095708762</v>
      </c>
      <c r="L66" s="30"/>
      <c r="O66" s="30">
        <v>6</v>
      </c>
      <c r="P66" s="99">
        <v>8.6999999999999993</v>
      </c>
      <c r="Q66" s="30"/>
      <c r="R66" s="30"/>
      <c r="S66" s="90">
        <v>22.41</v>
      </c>
      <c r="T66" s="30"/>
      <c r="U66" s="30"/>
      <c r="V66" s="93">
        <f t="shared" si="8"/>
        <v>8.3379642801653873</v>
      </c>
      <c r="W66" s="93"/>
      <c r="X66" s="93"/>
      <c r="Y66" s="93">
        <f t="shared" si="9"/>
        <v>0.1310698624361657</v>
      </c>
      <c r="Z66" s="30"/>
    </row>
    <row r="67" spans="1:26" x14ac:dyDescent="0.3">
      <c r="A67" s="30">
        <v>7</v>
      </c>
      <c r="B67" s="99">
        <v>5.6</v>
      </c>
      <c r="C67" s="30"/>
      <c r="D67" s="30"/>
      <c r="E67" s="90">
        <v>25.65</v>
      </c>
      <c r="F67" s="30"/>
      <c r="G67" s="30"/>
      <c r="H67" s="93">
        <f t="shared" si="6"/>
        <v>5.3013191854201622</v>
      </c>
      <c r="I67" s="93"/>
      <c r="J67" s="93"/>
      <c r="K67" s="93">
        <f t="shared" si="7"/>
        <v>8.9210228998075222E-2</v>
      </c>
      <c r="L67" s="30"/>
      <c r="O67" s="30">
        <v>7</v>
      </c>
      <c r="P67" s="99">
        <v>5.6</v>
      </c>
      <c r="Q67" s="30"/>
      <c r="R67" s="30"/>
      <c r="S67" s="90">
        <v>25.93</v>
      </c>
      <c r="T67" s="30"/>
      <c r="U67" s="30"/>
      <c r="V67" s="93">
        <f t="shared" si="8"/>
        <v>5.2801499649984898</v>
      </c>
      <c r="W67" s="93"/>
      <c r="X67" s="93"/>
      <c r="Y67" s="93">
        <f t="shared" si="9"/>
        <v>0.1023040448904671</v>
      </c>
      <c r="Z67" s="30"/>
    </row>
    <row r="68" spans="1:26" x14ac:dyDescent="0.3">
      <c r="A68" s="30">
        <v>8</v>
      </c>
      <c r="B68" s="99">
        <v>3.8</v>
      </c>
      <c r="C68" s="30"/>
      <c r="D68" s="30"/>
      <c r="E68" s="90">
        <v>26.63</v>
      </c>
      <c r="F68" s="30"/>
      <c r="G68" s="30"/>
      <c r="H68" s="93">
        <f t="shared" si="6"/>
        <v>4.4453890396655744</v>
      </c>
      <c r="I68" s="93"/>
      <c r="J68" s="93"/>
      <c r="K68" s="93">
        <f t="shared" si="7"/>
        <v>0.4165270125204526</v>
      </c>
      <c r="L68" s="30"/>
      <c r="O68" s="30">
        <v>8</v>
      </c>
      <c r="P68" s="99">
        <v>3.8</v>
      </c>
      <c r="Q68" s="30"/>
      <c r="R68" s="30"/>
      <c r="S68" s="90">
        <v>27.09</v>
      </c>
      <c r="T68" s="30"/>
      <c r="U68" s="30"/>
      <c r="V68" s="93">
        <f t="shared" si="8"/>
        <v>4.2724611565912163</v>
      </c>
      <c r="W68" s="93"/>
      <c r="X68" s="93"/>
      <c r="Y68" s="93">
        <f t="shared" si="9"/>
        <v>0.22321954448750997</v>
      </c>
      <c r="Z68" s="30"/>
    </row>
    <row r="69" spans="1:26" x14ac:dyDescent="0.3">
      <c r="A69" s="30">
        <v>9</v>
      </c>
      <c r="B69" s="99">
        <v>5.7</v>
      </c>
      <c r="C69" s="30"/>
      <c r="D69" s="30"/>
      <c r="E69" s="90">
        <v>25.29</v>
      </c>
      <c r="F69" s="30"/>
      <c r="G69" s="30"/>
      <c r="H69" s="93">
        <f t="shared" si="6"/>
        <v>5.6157425042687841</v>
      </c>
      <c r="I69" s="93"/>
      <c r="J69" s="93"/>
      <c r="K69" s="93">
        <f t="shared" si="7"/>
        <v>7.0993255868959E-3</v>
      </c>
      <c r="L69" s="30"/>
      <c r="O69" s="30">
        <v>9</v>
      </c>
      <c r="P69" s="99">
        <v>5.7</v>
      </c>
      <c r="Q69" s="30"/>
      <c r="R69" s="30"/>
      <c r="S69" s="90">
        <v>25.38</v>
      </c>
      <c r="T69" s="30"/>
      <c r="U69" s="30"/>
      <c r="V69" s="93">
        <f t="shared" si="8"/>
        <v>5.7579334517433196</v>
      </c>
      <c r="W69" s="93"/>
      <c r="X69" s="93"/>
      <c r="Y69" s="93">
        <f t="shared" si="9"/>
        <v>3.3562848308955214E-3</v>
      </c>
      <c r="Z69" s="30"/>
    </row>
    <row r="70" spans="1:26" x14ac:dyDescent="0.3">
      <c r="A70" s="30">
        <v>10</v>
      </c>
      <c r="B70" s="99">
        <v>6.4</v>
      </c>
      <c r="C70" s="30"/>
      <c r="D70" s="30"/>
      <c r="E70" s="90">
        <v>24.21</v>
      </c>
      <c r="F70" s="30"/>
      <c r="G70" s="30"/>
      <c r="H70" s="93">
        <f t="shared" si="6"/>
        <v>6.5590124608146532</v>
      </c>
      <c r="I70" s="93"/>
      <c r="J70" s="93"/>
      <c r="K70" s="93">
        <f t="shared" si="7"/>
        <v>2.5284962694331496E-2</v>
      </c>
      <c r="L70" s="30"/>
      <c r="O70" s="30">
        <v>10</v>
      </c>
      <c r="P70" s="99">
        <v>6.4</v>
      </c>
      <c r="Q70" s="30"/>
      <c r="R70" s="30"/>
      <c r="S70" s="90">
        <v>24.4</v>
      </c>
      <c r="T70" s="30"/>
      <c r="U70" s="30"/>
      <c r="V70" s="93">
        <f t="shared" si="8"/>
        <v>6.6092567553977375</v>
      </c>
      <c r="W70" s="93"/>
      <c r="X70" s="93"/>
      <c r="Y70" s="93">
        <f t="shared" si="9"/>
        <v>4.378838967958839E-2</v>
      </c>
      <c r="Z70" s="30"/>
    </row>
    <row r="71" spans="1:26" x14ac:dyDescent="0.3">
      <c r="A71" s="30">
        <v>11</v>
      </c>
      <c r="B71" s="99">
        <v>6.5</v>
      </c>
      <c r="C71" s="30"/>
      <c r="D71" s="30"/>
      <c r="E71" s="90">
        <v>24.14</v>
      </c>
      <c r="F71" s="30"/>
      <c r="G71" s="30"/>
      <c r="H71" s="93">
        <f t="shared" si="6"/>
        <v>6.6201503283685526</v>
      </c>
      <c r="I71" s="93"/>
      <c r="J71" s="93"/>
      <c r="K71" s="93">
        <f t="shared" si="7"/>
        <v>1.4436101407071003E-2</v>
      </c>
      <c r="L71" s="30"/>
      <c r="O71" s="30">
        <v>11</v>
      </c>
      <c r="P71" s="99">
        <v>6.5</v>
      </c>
      <c r="Q71" s="30"/>
      <c r="R71" s="30"/>
      <c r="S71" s="90">
        <v>24.43</v>
      </c>
      <c r="T71" s="30"/>
      <c r="U71" s="30"/>
      <c r="V71" s="93">
        <f t="shared" si="8"/>
        <v>6.5831958379389306</v>
      </c>
      <c r="W71" s="93"/>
      <c r="X71" s="93"/>
      <c r="Y71" s="93">
        <f t="shared" si="9"/>
        <v>6.9215474503608035E-3</v>
      </c>
      <c r="Z71" s="30"/>
    </row>
    <row r="72" spans="1:26" x14ac:dyDescent="0.3">
      <c r="A72" s="30">
        <v>14</v>
      </c>
      <c r="B72" s="99">
        <v>6.2</v>
      </c>
      <c r="C72" s="30"/>
      <c r="D72" s="30"/>
      <c r="E72" s="90">
        <v>25.27</v>
      </c>
      <c r="F72" s="30"/>
      <c r="G72" s="30"/>
      <c r="H72" s="93">
        <f t="shared" si="6"/>
        <v>5.633210466427041</v>
      </c>
      <c r="I72" s="93"/>
      <c r="J72" s="93"/>
      <c r="K72" s="93">
        <f t="shared" si="7"/>
        <v>0.32125037536785256</v>
      </c>
      <c r="L72" s="30"/>
      <c r="O72" s="30">
        <v>14</v>
      </c>
      <c r="P72" s="99">
        <v>6.2</v>
      </c>
      <c r="Q72" s="30"/>
      <c r="R72" s="30"/>
      <c r="S72" s="90">
        <v>25.59</v>
      </c>
      <c r="T72" s="30"/>
      <c r="U72" s="30"/>
      <c r="V72" s="93">
        <f t="shared" si="8"/>
        <v>5.5755070295316571</v>
      </c>
      <c r="W72" s="93"/>
      <c r="X72" s="93"/>
      <c r="Y72" s="93">
        <f t="shared" si="9"/>
        <v>0.3899914701643748</v>
      </c>
      <c r="Z72" s="30"/>
    </row>
    <row r="73" spans="1:26" x14ac:dyDescent="0.3">
      <c r="A73" s="30" t="s">
        <v>165</v>
      </c>
      <c r="B73" s="99">
        <v>6.7</v>
      </c>
      <c r="C73" s="30"/>
      <c r="D73" s="30"/>
      <c r="E73" s="90">
        <f>AVERAGE(23.71,23.46)</f>
        <v>23.585000000000001</v>
      </c>
      <c r="F73" s="30"/>
      <c r="G73" s="30"/>
      <c r="H73" s="93">
        <f t="shared" si="6"/>
        <v>7.1048862782601816</v>
      </c>
      <c r="I73" s="93"/>
      <c r="J73" s="93"/>
      <c r="K73" s="93">
        <f t="shared" si="7"/>
        <v>0.16393289832338107</v>
      </c>
      <c r="L73" s="30"/>
      <c r="O73" s="30" t="s">
        <v>165</v>
      </c>
      <c r="P73" s="99">
        <v>6.7</v>
      </c>
      <c r="Q73" s="30"/>
      <c r="R73" s="30"/>
      <c r="S73" s="90">
        <f>AVERAGE(23.79,23.62)</f>
        <v>23.704999999999998</v>
      </c>
      <c r="T73" s="30"/>
      <c r="U73" s="30"/>
      <c r="V73" s="93">
        <f t="shared" si="8"/>
        <v>7.2130013431934756</v>
      </c>
      <c r="W73" s="93"/>
      <c r="X73" s="93"/>
      <c r="Y73" s="93">
        <f t="shared" si="9"/>
        <v>0.26317037811831001</v>
      </c>
      <c r="Z73" s="30"/>
    </row>
    <row r="74" spans="1:26" x14ac:dyDescent="0.3">
      <c r="A74" s="30">
        <v>17</v>
      </c>
      <c r="B74" s="99">
        <v>8.6</v>
      </c>
      <c r="C74" s="30"/>
      <c r="D74" s="30"/>
      <c r="E74" s="90">
        <v>22.32</v>
      </c>
      <c r="F74" s="30"/>
      <c r="G74" s="30"/>
      <c r="H74" s="93">
        <f t="shared" si="6"/>
        <v>8.2097348847699294</v>
      </c>
      <c r="I74" s="93"/>
      <c r="J74" s="93"/>
      <c r="K74" s="93">
        <f t="shared" si="7"/>
        <v>0.15230686016553999</v>
      </c>
      <c r="L74" s="30"/>
      <c r="O74" s="30">
        <v>17</v>
      </c>
      <c r="P74" s="99">
        <v>8.6</v>
      </c>
      <c r="Q74" s="30"/>
      <c r="R74" s="30"/>
      <c r="S74" s="90">
        <v>22.57</v>
      </c>
      <c r="T74" s="30"/>
      <c r="U74" s="30"/>
      <c r="V74" s="93">
        <f t="shared" si="8"/>
        <v>8.198972720385072</v>
      </c>
      <c r="W74" s="93"/>
      <c r="X74" s="93"/>
      <c r="Y74" s="93">
        <f t="shared" si="9"/>
        <v>0.16082287899534939</v>
      </c>
      <c r="Z74" s="30"/>
    </row>
    <row r="75" spans="1:26" x14ac:dyDescent="0.3">
      <c r="A75" s="30" t="s">
        <v>166</v>
      </c>
      <c r="B75" s="99">
        <v>4.3</v>
      </c>
      <c r="C75" s="30"/>
      <c r="D75" s="30"/>
      <c r="E75" s="90">
        <f>AVERAGE(26.08,26.88)</f>
        <v>26.479999999999997</v>
      </c>
      <c r="F75" s="30"/>
      <c r="G75" s="30"/>
      <c r="H75" s="93">
        <f t="shared" si="6"/>
        <v>4.5763987558525017</v>
      </c>
      <c r="I75" s="93"/>
      <c r="J75" s="93"/>
      <c r="K75" s="93">
        <f t="shared" si="7"/>
        <v>7.6396272236810919E-2</v>
      </c>
      <c r="L75" s="30"/>
      <c r="O75" s="30" t="s">
        <v>166</v>
      </c>
      <c r="P75" s="99">
        <v>4.3</v>
      </c>
      <c r="Q75" s="30"/>
      <c r="R75" s="30"/>
      <c r="S75" s="90">
        <f>AVERAGE(26.4,27.21)</f>
        <v>26.805</v>
      </c>
      <c r="T75" s="30"/>
      <c r="U75" s="30"/>
      <c r="V75" s="93">
        <f t="shared" si="8"/>
        <v>4.5200398724498996</v>
      </c>
      <c r="W75" s="93"/>
      <c r="X75" s="93"/>
      <c r="Y75" s="93">
        <f t="shared" si="9"/>
        <v>4.841754546776815E-2</v>
      </c>
      <c r="Z75" s="30"/>
    </row>
    <row r="76" spans="1:26" x14ac:dyDescent="0.3">
      <c r="A76" s="30">
        <v>20</v>
      </c>
      <c r="B76" s="99">
        <v>6</v>
      </c>
      <c r="C76" s="30"/>
      <c r="D76" s="30"/>
      <c r="E76" s="90">
        <v>24.89</v>
      </c>
      <c r="F76" s="30"/>
      <c r="G76" s="30"/>
      <c r="H76" s="93">
        <f t="shared" si="6"/>
        <v>5.9651017474339199</v>
      </c>
      <c r="I76" s="93"/>
      <c r="J76" s="93"/>
      <c r="K76" s="93">
        <f t="shared" si="7"/>
        <v>1.2178880321659195E-3</v>
      </c>
      <c r="L76" s="30"/>
      <c r="O76" s="30">
        <v>20</v>
      </c>
      <c r="P76" s="99">
        <v>6</v>
      </c>
      <c r="Q76" s="30"/>
      <c r="R76" s="30"/>
      <c r="S76" s="90">
        <v>25.12</v>
      </c>
      <c r="T76" s="30"/>
      <c r="U76" s="30"/>
      <c r="V76" s="93">
        <f t="shared" si="8"/>
        <v>5.9837947363863258</v>
      </c>
      <c r="W76" s="93"/>
      <c r="X76" s="93"/>
      <c r="Y76" s="93">
        <f t="shared" si="9"/>
        <v>2.6261056878867456E-4</v>
      </c>
      <c r="Z76" s="30"/>
    </row>
    <row r="77" spans="1:26" x14ac:dyDescent="0.3">
      <c r="A77" s="30">
        <v>21</v>
      </c>
      <c r="B77" s="99">
        <v>6</v>
      </c>
      <c r="C77" s="30"/>
      <c r="D77" s="30"/>
      <c r="E77" s="90">
        <v>24.78</v>
      </c>
      <c r="F77" s="30"/>
      <c r="G77" s="30"/>
      <c r="H77" s="93">
        <f t="shared" si="6"/>
        <v>6.0611755393043332</v>
      </c>
      <c r="I77" s="93"/>
      <c r="J77" s="93"/>
      <c r="K77" s="93">
        <f t="shared" si="7"/>
        <v>3.7424466091760126E-3</v>
      </c>
      <c r="L77" s="30"/>
      <c r="O77" s="30">
        <v>21</v>
      </c>
      <c r="P77" s="99">
        <v>6</v>
      </c>
      <c r="Q77" s="30"/>
      <c r="R77" s="30"/>
      <c r="S77" s="90">
        <v>24.89</v>
      </c>
      <c r="T77" s="30"/>
      <c r="U77" s="30"/>
      <c r="V77" s="93">
        <f t="shared" si="8"/>
        <v>6.1835951035705286</v>
      </c>
      <c r="W77" s="93"/>
      <c r="X77" s="93"/>
      <c r="Y77" s="93">
        <f t="shared" si="9"/>
        <v>3.3707162055073105E-2</v>
      </c>
      <c r="Z77" s="30"/>
    </row>
    <row r="78" spans="1:26" x14ac:dyDescent="0.3">
      <c r="A78" s="30">
        <v>22</v>
      </c>
      <c r="B78" s="99">
        <v>7.7</v>
      </c>
      <c r="C78" s="30"/>
      <c r="D78" s="30"/>
      <c r="E78" s="90">
        <v>23.05</v>
      </c>
      <c r="F78" s="30"/>
      <c r="G78" s="30"/>
      <c r="H78" s="93">
        <f t="shared" si="6"/>
        <v>7.5721542659935537</v>
      </c>
      <c r="I78" s="93"/>
      <c r="J78" s="93"/>
      <c r="K78" s="93">
        <f t="shared" si="7"/>
        <v>1.634453170364707E-2</v>
      </c>
      <c r="L78" s="30"/>
      <c r="O78" s="30">
        <v>22</v>
      </c>
      <c r="P78" s="99">
        <v>7.7</v>
      </c>
      <c r="Q78" s="30"/>
      <c r="R78" s="30"/>
      <c r="S78" s="90">
        <v>23.22</v>
      </c>
      <c r="T78" s="30"/>
      <c r="U78" s="30"/>
      <c r="V78" s="93">
        <f t="shared" si="8"/>
        <v>7.6343195087775513</v>
      </c>
      <c r="W78" s="93"/>
      <c r="X78" s="93"/>
      <c r="Y78" s="93">
        <f t="shared" si="9"/>
        <v>4.3139269272221871E-3</v>
      </c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90"/>
      <c r="T79" s="30"/>
      <c r="U79" s="30"/>
      <c r="V79" s="30"/>
      <c r="W79" s="30"/>
      <c r="X79" s="30"/>
      <c r="Y79" s="30"/>
      <c r="Z79" s="30"/>
    </row>
    <row r="80" spans="1:26" x14ac:dyDescent="0.3">
      <c r="A80" s="91" t="s">
        <v>102</v>
      </c>
      <c r="B80" s="91"/>
      <c r="C80" s="98">
        <v>-0.873398107912844</v>
      </c>
      <c r="D80" s="30"/>
      <c r="E80" s="30"/>
      <c r="F80" s="30"/>
      <c r="G80" s="4" t="s">
        <v>104</v>
      </c>
      <c r="H80" s="5">
        <f>SQRT(SUM(K62:K78)/COUNT(K62:K78))</f>
        <v>0.31944402064719835</v>
      </c>
      <c r="I80" s="6" t="s">
        <v>93</v>
      </c>
      <c r="J80" s="30"/>
      <c r="K80" s="30"/>
      <c r="L80" s="30"/>
      <c r="O80" s="91" t="s">
        <v>102</v>
      </c>
      <c r="P80" s="91"/>
      <c r="Q80" s="98">
        <v>-0.86869724862695941</v>
      </c>
      <c r="R80" s="30"/>
      <c r="S80" s="30"/>
      <c r="T80" s="30"/>
      <c r="U80" s="4" t="s">
        <v>104</v>
      </c>
      <c r="V80" s="5">
        <f>SQRT(SUM(Y62:Y78)/COUNT(Y62:Y78))</f>
        <v>0.32629624903481325</v>
      </c>
      <c r="W80" s="6" t="s">
        <v>93</v>
      </c>
      <c r="X80" s="30"/>
      <c r="Y80" s="30"/>
      <c r="Z80" s="30"/>
    </row>
    <row r="81" spans="1:26" x14ac:dyDescent="0.3">
      <c r="A81" s="91" t="s">
        <v>105</v>
      </c>
      <c r="B81" s="91"/>
      <c r="C81" s="98">
        <v>27.703980653384608</v>
      </c>
      <c r="D81" s="30" t="s">
        <v>106</v>
      </c>
      <c r="E81" s="30"/>
      <c r="F81" s="30"/>
      <c r="G81" s="30"/>
      <c r="H81" s="30"/>
      <c r="I81" s="30"/>
      <c r="J81" s="30"/>
      <c r="K81" s="30"/>
      <c r="L81" s="30"/>
      <c r="O81" s="91" t="s">
        <v>105</v>
      </c>
      <c r="P81" s="91"/>
      <c r="Q81" s="98">
        <v>27.805469621895547</v>
      </c>
      <c r="R81" s="30" t="s">
        <v>106</v>
      </c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6" x14ac:dyDescent="0.3">
      <c r="A83" s="44" t="s">
        <v>116</v>
      </c>
      <c r="B83" s="44"/>
      <c r="C83" s="44" t="s">
        <v>161</v>
      </c>
      <c r="D83" s="44"/>
      <c r="E83" s="30"/>
      <c r="F83" s="30"/>
      <c r="G83" s="30"/>
      <c r="H83" s="30"/>
      <c r="I83" s="30"/>
      <c r="J83" s="30"/>
      <c r="K83" s="30"/>
      <c r="L83" s="30"/>
      <c r="O83" s="44" t="s">
        <v>116</v>
      </c>
      <c r="P83" s="44"/>
      <c r="Q83" s="44" t="s">
        <v>117</v>
      </c>
      <c r="R83" s="44" t="s">
        <v>136</v>
      </c>
      <c r="S83" s="30"/>
      <c r="T83" s="30"/>
      <c r="U83" s="30"/>
      <c r="V83" s="30"/>
      <c r="W83" s="30"/>
      <c r="X83" s="30"/>
      <c r="Y83" s="30"/>
      <c r="Z83" s="30"/>
    </row>
    <row r="85" spans="1:26" ht="16.8" x14ac:dyDescent="0.35">
      <c r="A85" s="31" t="s">
        <v>96</v>
      </c>
      <c r="B85" s="31" t="s">
        <v>97</v>
      </c>
      <c r="C85" s="31"/>
      <c r="D85" s="31"/>
      <c r="E85" s="31" t="s">
        <v>98</v>
      </c>
      <c r="F85" s="31"/>
      <c r="G85" s="31"/>
      <c r="H85" s="31" t="s">
        <v>99</v>
      </c>
      <c r="I85" s="31"/>
      <c r="J85" s="31"/>
      <c r="K85" s="31" t="s">
        <v>100</v>
      </c>
      <c r="L85" s="31"/>
      <c r="O85" s="31" t="s">
        <v>96</v>
      </c>
      <c r="P85" s="31" t="s">
        <v>97</v>
      </c>
      <c r="Q85" s="31"/>
      <c r="R85" s="31"/>
      <c r="S85" s="31" t="s">
        <v>98</v>
      </c>
      <c r="T85" s="31"/>
      <c r="U85" s="31"/>
      <c r="V85" s="31" t="s">
        <v>99</v>
      </c>
      <c r="W85" s="31"/>
      <c r="X85" s="31"/>
      <c r="Y85" s="31" t="s">
        <v>100</v>
      </c>
      <c r="Z85" s="31"/>
    </row>
    <row r="86" spans="1:26" x14ac:dyDescent="0.3">
      <c r="A86" s="38" t="s">
        <v>160</v>
      </c>
      <c r="B86" s="39">
        <v>12.7</v>
      </c>
      <c r="C86" s="38"/>
      <c r="D86" s="38"/>
      <c r="E86" s="40">
        <f>AVERAGE(16.82,16.57)</f>
        <v>16.695</v>
      </c>
      <c r="F86" s="38"/>
      <c r="G86" s="100"/>
      <c r="H86" s="100">
        <f>($C$104)*(E86)+$C$105</f>
        <v>13.065391766214073</v>
      </c>
      <c r="I86" s="100"/>
      <c r="J86" s="100"/>
      <c r="K86" s="100">
        <f>(H86-B86)^2</f>
        <v>0.13351114281704066</v>
      </c>
      <c r="L86" s="32"/>
      <c r="O86" s="38" t="s">
        <v>160</v>
      </c>
      <c r="P86" s="39">
        <v>12.7</v>
      </c>
      <c r="Q86" s="38"/>
      <c r="R86" s="38"/>
      <c r="S86" s="40">
        <f>AVERAGE(17.03,16.85)</f>
        <v>16.940000000000001</v>
      </c>
      <c r="T86" s="38"/>
      <c r="U86" s="100"/>
      <c r="V86" s="100">
        <f>($Q$104)*(S86)+$Q$105</f>
        <v>13.043909771441111</v>
      </c>
      <c r="W86" s="100"/>
      <c r="X86" s="100"/>
      <c r="Y86" s="100">
        <f>(V86-P86)^2</f>
        <v>0.11827393089267782</v>
      </c>
      <c r="Z86" s="32"/>
    </row>
    <row r="87" spans="1:26" x14ac:dyDescent="0.3">
      <c r="A87" s="38" t="s">
        <v>163</v>
      </c>
      <c r="B87" s="39">
        <v>8.4</v>
      </c>
      <c r="C87" s="38"/>
      <c r="D87" s="38"/>
      <c r="E87" s="40">
        <f>AVERAGE(22.12,21.82)</f>
        <v>21.97</v>
      </c>
      <c r="F87" s="38"/>
      <c r="G87" s="38"/>
      <c r="H87" s="100">
        <f t="shared" ref="H87:H102" si="10">($C$104)*(E87)+$C$105</f>
        <v>8.4484706331962123</v>
      </c>
      <c r="I87" s="100"/>
      <c r="J87" s="100"/>
      <c r="K87" s="100">
        <f t="shared" ref="K87:K102" si="11">(H87-B87)^2</f>
        <v>2.3494022824417211E-3</v>
      </c>
      <c r="L87" s="32"/>
      <c r="O87" s="38" t="s">
        <v>163</v>
      </c>
      <c r="P87" s="39">
        <v>8.4</v>
      </c>
      <c r="Q87" s="38"/>
      <c r="R87" s="38"/>
      <c r="S87" s="40">
        <f>AVERAGE(22.63,22.28)</f>
        <v>22.454999999999998</v>
      </c>
      <c r="T87" s="38"/>
      <c r="U87" s="100"/>
      <c r="V87" s="100">
        <f t="shared" ref="V87:V102" si="12">($Q$104)*(S87)+$Q$105</f>
        <v>8.2475138225819791</v>
      </c>
      <c r="W87" s="100"/>
      <c r="X87" s="100"/>
      <c r="Y87" s="100">
        <f t="shared" ref="Y87:Y102" si="13">(V87-P87)^2</f>
        <v>2.3252034303560265E-2</v>
      </c>
      <c r="Z87" s="32"/>
    </row>
    <row r="88" spans="1:26" x14ac:dyDescent="0.3">
      <c r="A88" s="38">
        <v>3</v>
      </c>
      <c r="B88" s="39">
        <v>7.9</v>
      </c>
      <c r="C88" s="38"/>
      <c r="D88" s="38"/>
      <c r="E88" s="40">
        <v>22.99</v>
      </c>
      <c r="F88" s="38"/>
      <c r="G88" s="38"/>
      <c r="H88" s="100">
        <f t="shared" si="10"/>
        <v>7.5557200065273555</v>
      </c>
      <c r="I88" s="100"/>
      <c r="J88" s="100"/>
      <c r="K88" s="100">
        <f t="shared" si="11"/>
        <v>0.11852871390552436</v>
      </c>
      <c r="L88" s="32"/>
      <c r="O88" s="38">
        <v>3</v>
      </c>
      <c r="P88" s="39">
        <v>7.9</v>
      </c>
      <c r="Q88" s="38"/>
      <c r="R88" s="38"/>
      <c r="S88" s="40">
        <v>23.34</v>
      </c>
      <c r="T88" s="38"/>
      <c r="U88" s="100"/>
      <c r="V88" s="100">
        <f t="shared" si="12"/>
        <v>7.4778292505529045</v>
      </c>
      <c r="W88" s="100"/>
      <c r="X88" s="100"/>
      <c r="Y88" s="100">
        <f t="shared" si="13"/>
        <v>0.17822814168872261</v>
      </c>
      <c r="Z88" s="32"/>
    </row>
    <row r="89" spans="1:26" x14ac:dyDescent="0.3">
      <c r="A89" s="38" t="s">
        <v>164</v>
      </c>
      <c r="B89" s="39">
        <v>6.5</v>
      </c>
      <c r="C89" s="38"/>
      <c r="D89" s="38"/>
      <c r="E89" s="40">
        <f>AVERAGE(24.69,23.35)</f>
        <v>24.020000000000003</v>
      </c>
      <c r="F89" s="38"/>
      <c r="G89" s="38"/>
      <c r="H89" s="100">
        <f t="shared" si="10"/>
        <v>6.6542169227342889</v>
      </c>
      <c r="I89" s="100"/>
      <c r="J89" s="100"/>
      <c r="K89" s="100">
        <f t="shared" si="11"/>
        <v>2.378285925763363E-2</v>
      </c>
      <c r="L89" s="32"/>
      <c r="O89" s="38" t="s">
        <v>164</v>
      </c>
      <c r="P89" s="39">
        <v>6.5</v>
      </c>
      <c r="Q89" s="38"/>
      <c r="R89" s="38"/>
      <c r="S89" s="40">
        <f>AVERAGE(24.79,23.5)</f>
        <v>24.145</v>
      </c>
      <c r="T89" s="38"/>
      <c r="U89" s="100"/>
      <c r="V89" s="100">
        <f t="shared" si="12"/>
        <v>6.7777206850349359</v>
      </c>
      <c r="W89" s="100"/>
      <c r="X89" s="100"/>
      <c r="Y89" s="100">
        <f t="shared" si="13"/>
        <v>7.712877889627405E-2</v>
      </c>
      <c r="Z89" s="32"/>
    </row>
    <row r="90" spans="1:26" x14ac:dyDescent="0.3">
      <c r="A90" s="38">
        <v>6</v>
      </c>
      <c r="B90" s="39">
        <v>8.6999999999999993</v>
      </c>
      <c r="C90" s="38"/>
      <c r="D90" s="38"/>
      <c r="E90" s="40">
        <v>22.14</v>
      </c>
      <c r="F90" s="38"/>
      <c r="G90" s="38"/>
      <c r="H90" s="100">
        <f t="shared" si="10"/>
        <v>8.2996788620847362</v>
      </c>
      <c r="I90" s="100"/>
      <c r="J90" s="100"/>
      <c r="K90" s="100">
        <f t="shared" si="11"/>
        <v>0.16025701346177113</v>
      </c>
      <c r="L90" s="32"/>
      <c r="O90" s="38">
        <v>6</v>
      </c>
      <c r="P90" s="39">
        <v>8.6999999999999993</v>
      </c>
      <c r="Q90" s="38"/>
      <c r="R90" s="38"/>
      <c r="S90" s="40">
        <v>22.34</v>
      </c>
      <c r="T90" s="38"/>
      <c r="U90" s="100"/>
      <c r="V90" s="100">
        <f t="shared" si="12"/>
        <v>8.3475293319416899</v>
      </c>
      <c r="W90" s="100"/>
      <c r="X90" s="100"/>
      <c r="Y90" s="100">
        <f t="shared" si="13"/>
        <v>0.12423557184147092</v>
      </c>
      <c r="Z90" s="32"/>
    </row>
    <row r="91" spans="1:26" x14ac:dyDescent="0.3">
      <c r="A91" s="38">
        <v>7</v>
      </c>
      <c r="B91" s="39">
        <v>5.6</v>
      </c>
      <c r="C91" s="38"/>
      <c r="D91" s="38"/>
      <c r="E91" s="40">
        <v>25.57</v>
      </c>
      <c r="F91" s="38"/>
      <c r="G91" s="38"/>
      <c r="H91" s="100">
        <f t="shared" si="10"/>
        <v>5.2975860684825982</v>
      </c>
      <c r="I91" s="100"/>
      <c r="J91" s="100"/>
      <c r="K91" s="100">
        <f t="shared" si="11"/>
        <v>9.1454185975811592E-2</v>
      </c>
      <c r="L91" s="32"/>
      <c r="O91" s="38">
        <v>7</v>
      </c>
      <c r="P91" s="39">
        <v>5.6</v>
      </c>
      <c r="Q91" s="38"/>
      <c r="R91" s="38"/>
      <c r="S91" s="40">
        <v>25.86</v>
      </c>
      <c r="T91" s="38"/>
      <c r="U91" s="100"/>
      <c r="V91" s="100">
        <f t="shared" si="12"/>
        <v>5.2861850454531769</v>
      </c>
      <c r="W91" s="100"/>
      <c r="X91" s="100"/>
      <c r="Y91" s="100">
        <f t="shared" si="13"/>
        <v>9.8479825697224424E-2</v>
      </c>
      <c r="Z91" s="32"/>
    </row>
    <row r="92" spans="1:26" x14ac:dyDescent="0.3">
      <c r="A92" s="38">
        <v>8</v>
      </c>
      <c r="B92" s="39">
        <v>3.8</v>
      </c>
      <c r="C92" s="38"/>
      <c r="D92" s="38"/>
      <c r="E92" s="40">
        <v>26.54</v>
      </c>
      <c r="F92" s="38"/>
      <c r="G92" s="38"/>
      <c r="H92" s="100">
        <f t="shared" si="10"/>
        <v>4.4485977274347661</v>
      </c>
      <c r="I92" s="100"/>
      <c r="J92" s="100"/>
      <c r="K92" s="100">
        <f t="shared" si="11"/>
        <v>0.42067901203354341</v>
      </c>
      <c r="L92" s="32"/>
      <c r="O92" s="38">
        <v>8</v>
      </c>
      <c r="P92" s="39">
        <v>3.8</v>
      </c>
      <c r="Q92" s="38"/>
      <c r="R92" s="38"/>
      <c r="S92" s="40">
        <v>27.02</v>
      </c>
      <c r="T92" s="38"/>
      <c r="U92" s="100"/>
      <c r="V92" s="100">
        <f t="shared" si="12"/>
        <v>4.2773329510421867</v>
      </c>
      <c r="W92" s="100"/>
      <c r="X92" s="100"/>
      <c r="Y92" s="100">
        <f t="shared" si="13"/>
        <v>0.22784674615064276</v>
      </c>
      <c r="Z92" s="32"/>
    </row>
    <row r="93" spans="1:26" x14ac:dyDescent="0.3">
      <c r="A93" s="38">
        <v>9</v>
      </c>
      <c r="B93" s="39">
        <v>5.7</v>
      </c>
      <c r="C93" s="38"/>
      <c r="D93" s="38"/>
      <c r="E93" s="40">
        <v>25.21</v>
      </c>
      <c r="F93" s="38"/>
      <c r="G93" s="38"/>
      <c r="H93" s="100">
        <f t="shared" si="10"/>
        <v>5.6126745249539596</v>
      </c>
      <c r="I93" s="100"/>
      <c r="J93" s="100"/>
      <c r="K93" s="100">
        <f t="shared" si="11"/>
        <v>7.6257385920166596E-3</v>
      </c>
      <c r="L93" s="32"/>
      <c r="O93" s="38">
        <v>9</v>
      </c>
      <c r="P93" s="39">
        <v>5.7</v>
      </c>
      <c r="Q93" s="38"/>
      <c r="R93" s="38"/>
      <c r="S93" s="40">
        <v>25.32</v>
      </c>
      <c r="T93" s="38"/>
      <c r="U93" s="100"/>
      <c r="V93" s="100">
        <f t="shared" si="12"/>
        <v>5.7558230894031155</v>
      </c>
      <c r="W93" s="100"/>
      <c r="X93" s="100"/>
      <c r="Y93" s="100">
        <f t="shared" si="13"/>
        <v>3.1162173105082048E-3</v>
      </c>
      <c r="Z93" s="32"/>
    </row>
    <row r="94" spans="1:26" x14ac:dyDescent="0.3">
      <c r="A94" s="38">
        <v>10</v>
      </c>
      <c r="B94" s="39">
        <v>6.4</v>
      </c>
      <c r="C94" s="38"/>
      <c r="D94" s="38"/>
      <c r="E94" s="40">
        <v>24.12</v>
      </c>
      <c r="F94" s="38"/>
      <c r="G94" s="38"/>
      <c r="H94" s="100">
        <f t="shared" si="10"/>
        <v>6.5666923514922466</v>
      </c>
      <c r="I94" s="100"/>
      <c r="J94" s="100"/>
      <c r="K94" s="100">
        <f t="shared" si="11"/>
        <v>2.7786340046014574E-2</v>
      </c>
      <c r="L94" s="32"/>
      <c r="O94" s="38">
        <v>10</v>
      </c>
      <c r="P94" s="39">
        <v>6.4</v>
      </c>
      <c r="Q94" s="38"/>
      <c r="R94" s="38"/>
      <c r="S94" s="40">
        <v>24.34</v>
      </c>
      <c r="T94" s="38"/>
      <c r="U94" s="100"/>
      <c r="V94" s="100">
        <f t="shared" si="12"/>
        <v>6.6081291691641226</v>
      </c>
      <c r="W94" s="100"/>
      <c r="X94" s="100"/>
      <c r="Y94" s="100">
        <f t="shared" si="13"/>
        <v>4.3317751056947823E-2</v>
      </c>
      <c r="Z94" s="32"/>
    </row>
    <row r="95" spans="1:26" x14ac:dyDescent="0.3">
      <c r="A95" s="38">
        <v>11</v>
      </c>
      <c r="B95" s="39">
        <v>6.5</v>
      </c>
      <c r="C95" s="38"/>
      <c r="D95" s="38"/>
      <c r="E95" s="40">
        <v>24.06</v>
      </c>
      <c r="F95" s="38"/>
      <c r="G95" s="38"/>
      <c r="H95" s="100">
        <f t="shared" si="10"/>
        <v>6.6192070942374741</v>
      </c>
      <c r="I95" s="100"/>
      <c r="J95" s="100"/>
      <c r="K95" s="100">
        <f t="shared" si="11"/>
        <v>1.4210331316542034E-2</v>
      </c>
      <c r="L95" s="32"/>
      <c r="O95" s="38">
        <v>11</v>
      </c>
      <c r="P95" s="39">
        <v>6.5</v>
      </c>
      <c r="Q95" s="38"/>
      <c r="R95" s="38"/>
      <c r="S95" s="40">
        <v>24.37</v>
      </c>
      <c r="T95" s="38"/>
      <c r="U95" s="100"/>
      <c r="V95" s="100">
        <f t="shared" si="12"/>
        <v>6.5820381667224588</v>
      </c>
      <c r="W95" s="100"/>
      <c r="X95" s="100"/>
      <c r="Y95" s="100">
        <f t="shared" si="13"/>
        <v>6.7302607991819438E-3</v>
      </c>
      <c r="Z95" s="32"/>
    </row>
    <row r="96" spans="1:26" x14ac:dyDescent="0.3">
      <c r="A96" s="38">
        <v>14</v>
      </c>
      <c r="B96" s="39">
        <v>6.2</v>
      </c>
      <c r="C96" s="38"/>
      <c r="D96" s="38"/>
      <c r="E96" s="40">
        <v>25.19</v>
      </c>
      <c r="F96" s="38"/>
      <c r="G96" s="38"/>
      <c r="H96" s="100">
        <f t="shared" si="10"/>
        <v>5.6301794392023687</v>
      </c>
      <c r="I96" s="100"/>
      <c r="J96" s="100"/>
      <c r="K96" s="100">
        <f t="shared" si="11"/>
        <v>0.32469547150772721</v>
      </c>
      <c r="L96" s="32"/>
      <c r="O96" s="38">
        <v>14</v>
      </c>
      <c r="P96" s="39">
        <v>6.2</v>
      </c>
      <c r="Q96" s="38"/>
      <c r="R96" s="38"/>
      <c r="S96" s="40">
        <v>25.53</v>
      </c>
      <c r="T96" s="38"/>
      <c r="U96" s="100"/>
      <c r="V96" s="100">
        <f t="shared" si="12"/>
        <v>5.5731860723114721</v>
      </c>
      <c r="W96" s="100"/>
      <c r="X96" s="100"/>
      <c r="Y96" s="100">
        <f t="shared" si="13"/>
        <v>0.39289569994431928</v>
      </c>
      <c r="Z96" s="32"/>
    </row>
    <row r="97" spans="1:26" x14ac:dyDescent="0.3">
      <c r="A97" s="38" t="s">
        <v>165</v>
      </c>
      <c r="B97" s="39">
        <v>6.7</v>
      </c>
      <c r="C97" s="38"/>
      <c r="D97" s="38"/>
      <c r="E97" s="40">
        <f>AVERAGE(23.61,23.38)</f>
        <v>23.494999999999997</v>
      </c>
      <c r="F97" s="38"/>
      <c r="G97" s="38"/>
      <c r="H97" s="100">
        <f t="shared" si="10"/>
        <v>7.1137209217550286</v>
      </c>
      <c r="I97" s="100"/>
      <c r="J97" s="100"/>
      <c r="K97" s="100">
        <f t="shared" si="11"/>
        <v>0.17116500109783034</v>
      </c>
      <c r="L97" s="32"/>
      <c r="O97" s="38" t="s">
        <v>165</v>
      </c>
      <c r="P97" s="39">
        <v>6.7</v>
      </c>
      <c r="Q97" s="38"/>
      <c r="R97" s="38"/>
      <c r="S97" s="40">
        <f>AVERAGE(23.73,23.59)</f>
        <v>23.66</v>
      </c>
      <c r="T97" s="38"/>
      <c r="U97" s="100"/>
      <c r="V97" s="100">
        <f t="shared" si="12"/>
        <v>7.1995252245084949</v>
      </c>
      <c r="W97" s="100"/>
      <c r="X97" s="100"/>
      <c r="Y97" s="100">
        <f t="shared" si="13"/>
        <v>0.24952544992026202</v>
      </c>
      <c r="Z97" s="32"/>
    </row>
    <row r="98" spans="1:26" x14ac:dyDescent="0.3">
      <c r="A98" s="38">
        <v>17</v>
      </c>
      <c r="B98" s="39">
        <v>8.6</v>
      </c>
      <c r="C98" s="38"/>
      <c r="D98" s="38"/>
      <c r="E98" s="40">
        <v>22.24</v>
      </c>
      <c r="F98" s="38"/>
      <c r="G98" s="38"/>
      <c r="H98" s="100">
        <f t="shared" si="10"/>
        <v>8.2121542908426903</v>
      </c>
      <c r="I98" s="100"/>
      <c r="J98" s="100"/>
      <c r="K98" s="100">
        <f t="shared" si="11"/>
        <v>0.15042429411173616</v>
      </c>
      <c r="L98" s="32"/>
      <c r="O98" s="38">
        <v>17</v>
      </c>
      <c r="P98" s="39">
        <v>8.6</v>
      </c>
      <c r="Q98" s="38"/>
      <c r="R98" s="38"/>
      <c r="S98" s="40">
        <v>22.51</v>
      </c>
      <c r="T98" s="38"/>
      <c r="U98" s="100"/>
      <c r="V98" s="100">
        <f t="shared" si="12"/>
        <v>8.1996803181055924</v>
      </c>
      <c r="W98" s="100"/>
      <c r="X98" s="100"/>
      <c r="Y98" s="100">
        <f t="shared" si="13"/>
        <v>0.16025584771203941</v>
      </c>
      <c r="Z98" s="32"/>
    </row>
    <row r="99" spans="1:26" x14ac:dyDescent="0.3">
      <c r="A99" s="38" t="s">
        <v>166</v>
      </c>
      <c r="B99" s="39">
        <v>4.3</v>
      </c>
      <c r="C99" s="38"/>
      <c r="D99" s="38"/>
      <c r="E99" s="40">
        <f>AVERAGE(26,26.8)</f>
        <v>26.4</v>
      </c>
      <c r="F99" s="38"/>
      <c r="G99" s="38"/>
      <c r="H99" s="100">
        <f t="shared" si="10"/>
        <v>4.5711321271736267</v>
      </c>
      <c r="I99" s="100"/>
      <c r="J99" s="100"/>
      <c r="K99" s="100">
        <f t="shared" si="11"/>
        <v>7.351263038569579E-2</v>
      </c>
      <c r="L99" s="32"/>
      <c r="O99" s="38" t="s">
        <v>166</v>
      </c>
      <c r="P99" s="39">
        <v>4.3</v>
      </c>
      <c r="Q99" s="38"/>
      <c r="R99" s="38"/>
      <c r="S99" s="40">
        <f>AVERAGE(26.34,27.15)</f>
        <v>26.744999999999997</v>
      </c>
      <c r="T99" s="38"/>
      <c r="U99" s="100"/>
      <c r="V99" s="100">
        <f t="shared" si="12"/>
        <v>4.5165004734241059</v>
      </c>
      <c r="W99" s="100"/>
      <c r="X99" s="100"/>
      <c r="Y99" s="100">
        <f t="shared" si="13"/>
        <v>4.687245499286205E-2</v>
      </c>
      <c r="Z99" s="32"/>
    </row>
    <row r="100" spans="1:26" x14ac:dyDescent="0.3">
      <c r="A100" s="38">
        <v>20</v>
      </c>
      <c r="B100" s="39">
        <v>6</v>
      </c>
      <c r="C100" s="38"/>
      <c r="D100" s="38"/>
      <c r="E100" s="40">
        <v>24.81</v>
      </c>
      <c r="F100" s="38"/>
      <c r="G100" s="38"/>
      <c r="H100" s="100">
        <f t="shared" si="10"/>
        <v>5.9627728099221393</v>
      </c>
      <c r="I100" s="100"/>
      <c r="J100" s="100"/>
      <c r="K100" s="100">
        <f t="shared" si="11"/>
        <v>1.3858636810931688E-3</v>
      </c>
      <c r="L100" s="32"/>
      <c r="O100" s="38">
        <v>20</v>
      </c>
      <c r="P100" s="39">
        <v>6</v>
      </c>
      <c r="Q100" s="38"/>
      <c r="R100" s="38"/>
      <c r="S100" s="40">
        <v>25.05</v>
      </c>
      <c r="T100" s="38"/>
      <c r="U100" s="100"/>
      <c r="V100" s="100">
        <f t="shared" si="12"/>
        <v>5.9906421113780866</v>
      </c>
      <c r="W100" s="100"/>
      <c r="X100" s="100"/>
      <c r="Y100" s="100">
        <f t="shared" si="13"/>
        <v>8.7570079460137136E-5</v>
      </c>
      <c r="Z100" s="32"/>
    </row>
    <row r="101" spans="1:26" x14ac:dyDescent="0.3">
      <c r="A101" s="38">
        <v>21</v>
      </c>
      <c r="B101" s="39">
        <v>6</v>
      </c>
      <c r="C101" s="38"/>
      <c r="D101" s="38"/>
      <c r="E101" s="40">
        <v>24.7</v>
      </c>
      <c r="F101" s="38"/>
      <c r="G101" s="38"/>
      <c r="H101" s="100">
        <f t="shared" si="10"/>
        <v>6.0590498382883879</v>
      </c>
      <c r="I101" s="100"/>
      <c r="J101" s="100"/>
      <c r="K101" s="100">
        <f t="shared" si="11"/>
        <v>3.4868834018847669E-3</v>
      </c>
      <c r="L101" s="32"/>
      <c r="O101" s="38">
        <v>21</v>
      </c>
      <c r="P101" s="39">
        <v>6</v>
      </c>
      <c r="Q101" s="38"/>
      <c r="R101" s="38"/>
      <c r="S101" s="40">
        <v>24.83</v>
      </c>
      <c r="T101" s="38"/>
      <c r="U101" s="100"/>
      <c r="V101" s="100">
        <f t="shared" si="12"/>
        <v>6.1819761292836226</v>
      </c>
      <c r="W101" s="100"/>
      <c r="X101" s="100"/>
      <c r="Y101" s="100">
        <f t="shared" si="13"/>
        <v>3.311531162904973E-2</v>
      </c>
      <c r="Z101" s="32"/>
    </row>
    <row r="102" spans="1:26" x14ac:dyDescent="0.3">
      <c r="A102" s="38">
        <v>22</v>
      </c>
      <c r="B102" s="39">
        <v>7.7</v>
      </c>
      <c r="C102" s="38"/>
      <c r="D102" s="38"/>
      <c r="E102" s="40">
        <v>22.96</v>
      </c>
      <c r="F102" s="38"/>
      <c r="G102" s="38"/>
      <c r="H102" s="100">
        <f t="shared" si="10"/>
        <v>7.5819773778999675</v>
      </c>
      <c r="I102" s="100"/>
      <c r="J102" s="100"/>
      <c r="K102" s="100">
        <f t="shared" si="11"/>
        <v>1.392933932736712E-2</v>
      </c>
      <c r="L102" s="32"/>
      <c r="O102" s="38">
        <v>22</v>
      </c>
      <c r="P102" s="39">
        <v>7.7</v>
      </c>
      <c r="Q102" s="38"/>
      <c r="R102" s="38"/>
      <c r="S102" s="40">
        <v>23.16</v>
      </c>
      <c r="T102" s="38"/>
      <c r="U102" s="100"/>
      <c r="V102" s="100">
        <f t="shared" si="12"/>
        <v>7.6343752652028876</v>
      </c>
      <c r="W102" s="100"/>
      <c r="X102" s="100"/>
      <c r="Y102" s="100">
        <f t="shared" si="13"/>
        <v>4.306605817191363E-3</v>
      </c>
      <c r="Z102" s="32"/>
    </row>
    <row r="103" spans="1:26" x14ac:dyDescent="0.3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x14ac:dyDescent="0.3">
      <c r="A104" s="31" t="s">
        <v>102</v>
      </c>
      <c r="B104" s="32"/>
      <c r="C104" s="97">
        <v>-0.87524571242044802</v>
      </c>
      <c r="D104" s="32"/>
      <c r="E104" s="32"/>
      <c r="F104" s="32"/>
      <c r="G104" s="4" t="s">
        <v>104</v>
      </c>
      <c r="H104" s="5">
        <f>SQRT(SUM(K86:K102)/COUNT(K86:K102))</f>
        <v>0.31981467273128061</v>
      </c>
      <c r="I104" s="6" t="s">
        <v>93</v>
      </c>
      <c r="J104" s="32"/>
      <c r="K104" s="32"/>
      <c r="L104" s="32"/>
      <c r="O104" s="31" t="s">
        <v>102</v>
      </c>
      <c r="P104" s="32"/>
      <c r="Q104" s="97">
        <v>-0.86970008138878219</v>
      </c>
      <c r="R104" s="32"/>
      <c r="S104" s="32"/>
      <c r="T104" s="32"/>
      <c r="U104" s="4" t="s">
        <v>104</v>
      </c>
      <c r="V104" s="5">
        <f>SQRT(SUM(Y86:Y102)/COUNT(Y86:Y102))</f>
        <v>0.32427912801568259</v>
      </c>
      <c r="W104" s="6" t="s">
        <v>93</v>
      </c>
      <c r="X104" s="32"/>
      <c r="Y104" s="32"/>
      <c r="Z104" s="32"/>
    </row>
    <row r="105" spans="1:26" x14ac:dyDescent="0.3">
      <c r="A105" s="31" t="s">
        <v>105</v>
      </c>
      <c r="B105" s="32"/>
      <c r="C105" s="97">
        <v>27.677618935073454</v>
      </c>
      <c r="D105" s="32" t="s">
        <v>106</v>
      </c>
      <c r="E105" s="32"/>
      <c r="F105" s="32"/>
      <c r="G105" s="32"/>
      <c r="H105" s="32"/>
      <c r="I105" s="32"/>
      <c r="J105" s="32"/>
      <c r="K105" s="32"/>
      <c r="L105" s="32"/>
      <c r="O105" s="31" t="s">
        <v>105</v>
      </c>
      <c r="P105" s="32"/>
      <c r="Q105" s="97">
        <v>27.776629150167082</v>
      </c>
      <c r="R105" s="32" t="s">
        <v>106</v>
      </c>
      <c r="S105" s="32"/>
      <c r="T105" s="32"/>
      <c r="U105" s="32"/>
      <c r="V105" s="32"/>
      <c r="W105" s="32"/>
      <c r="X105" s="32"/>
      <c r="Y105" s="32"/>
      <c r="Z105" s="32"/>
    </row>
    <row r="106" spans="1:26" x14ac:dyDescent="0.3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5.6" x14ac:dyDescent="0.3">
      <c r="A107" s="42" t="s">
        <v>252</v>
      </c>
      <c r="B107" s="42"/>
      <c r="C107" s="42" t="s">
        <v>161</v>
      </c>
      <c r="D107" s="42"/>
      <c r="E107" s="32"/>
      <c r="F107" s="32"/>
      <c r="G107" s="32"/>
      <c r="H107" s="32"/>
      <c r="I107" s="32"/>
      <c r="J107" s="32"/>
      <c r="K107" s="32"/>
      <c r="L107" s="32"/>
      <c r="O107" s="42" t="s">
        <v>252</v>
      </c>
      <c r="P107" s="42"/>
      <c r="Q107" s="42" t="s">
        <v>117</v>
      </c>
      <c r="R107" s="42" t="s">
        <v>136</v>
      </c>
      <c r="S107" s="32"/>
      <c r="T107" s="32"/>
      <c r="U107" s="32"/>
      <c r="V107" s="32"/>
      <c r="W107" s="32"/>
      <c r="X107" s="32"/>
      <c r="Y107" s="32"/>
      <c r="Z107" s="32"/>
    </row>
    <row r="109" spans="1:26" ht="16.8" x14ac:dyDescent="0.35">
      <c r="A109" s="24" t="s">
        <v>96</v>
      </c>
      <c r="B109" s="24" t="s">
        <v>97</v>
      </c>
      <c r="C109" s="24"/>
      <c r="D109" s="24"/>
      <c r="E109" s="24" t="s">
        <v>98</v>
      </c>
      <c r="F109" s="24"/>
      <c r="G109" s="24"/>
      <c r="H109" s="24" t="s">
        <v>99</v>
      </c>
      <c r="I109" s="24"/>
      <c r="J109" s="24"/>
      <c r="K109" s="24" t="s">
        <v>100</v>
      </c>
      <c r="L109" s="24"/>
      <c r="O109" s="24" t="s">
        <v>96</v>
      </c>
      <c r="P109" s="24" t="s">
        <v>97</v>
      </c>
      <c r="Q109" s="24"/>
      <c r="R109" s="24"/>
      <c r="S109" s="24" t="s">
        <v>98</v>
      </c>
      <c r="T109" s="24"/>
      <c r="U109" s="24"/>
      <c r="V109" s="24" t="s">
        <v>99</v>
      </c>
      <c r="W109" s="24"/>
      <c r="X109" s="24"/>
      <c r="Y109" s="24" t="s">
        <v>100</v>
      </c>
      <c r="Z109" s="24"/>
    </row>
    <row r="110" spans="1:26" x14ac:dyDescent="0.3">
      <c r="A110" s="25" t="s">
        <v>160</v>
      </c>
      <c r="B110" s="28">
        <v>12.7</v>
      </c>
      <c r="C110" s="25"/>
      <c r="D110" s="25"/>
      <c r="E110" s="26">
        <f>AVERAGE(16.54,16.34)</f>
        <v>16.439999999999998</v>
      </c>
      <c r="F110" s="25"/>
      <c r="G110" s="25"/>
      <c r="H110" s="92">
        <f>($C$128)*(E110)+$C$129</f>
        <v>13.111354933991864</v>
      </c>
      <c r="I110" s="92"/>
      <c r="J110" s="92"/>
      <c r="K110" s="92">
        <f>(H110-B110)^2</f>
        <v>0.1692128817194512</v>
      </c>
      <c r="L110" s="25"/>
      <c r="O110" s="25" t="s">
        <v>160</v>
      </c>
      <c r="P110" s="28">
        <v>12.7</v>
      </c>
      <c r="Q110" s="25"/>
      <c r="R110" s="25"/>
      <c r="S110" s="26">
        <f>AVERAGE(16.78,16.58)</f>
        <v>16.68</v>
      </c>
      <c r="T110" s="25"/>
      <c r="U110" s="25"/>
      <c r="V110" s="92">
        <f>($Q$128)*(S110)+$Q$129</f>
        <v>13.084646329180295</v>
      </c>
      <c r="W110" s="92"/>
      <c r="X110" s="92"/>
      <c r="Y110" s="92">
        <f>(V110-P110)^2</f>
        <v>0.14795279855187626</v>
      </c>
      <c r="Z110" s="25"/>
    </row>
    <row r="111" spans="1:26" x14ac:dyDescent="0.3">
      <c r="A111" s="25" t="s">
        <v>163</v>
      </c>
      <c r="B111" s="28">
        <v>8.4</v>
      </c>
      <c r="C111" s="25"/>
      <c r="D111" s="25"/>
      <c r="E111" s="26">
        <f>AVERAGE(22.03,21.71)</f>
        <v>21.87</v>
      </c>
      <c r="F111" s="25"/>
      <c r="G111" s="25"/>
      <c r="H111" s="92">
        <f t="shared" ref="H111:H126" si="14">($C$128)*(E111)+$C$129</f>
        <v>8.4139748023695908</v>
      </c>
      <c r="I111" s="92"/>
      <c r="J111" s="92"/>
      <c r="K111" s="92">
        <f t="shared" ref="K111:K126" si="15">(H111-B111)^2</f>
        <v>1.9529510126911162E-4</v>
      </c>
      <c r="L111" s="25"/>
      <c r="O111" s="25" t="s">
        <v>163</v>
      </c>
      <c r="P111" s="28">
        <v>8.4</v>
      </c>
      <c r="Q111" s="25"/>
      <c r="R111" s="25"/>
      <c r="S111" s="26">
        <f>AVERAGE(22.49,22.12)</f>
        <v>22.305</v>
      </c>
      <c r="T111" s="25"/>
      <c r="U111" s="25"/>
      <c r="V111" s="92">
        <f t="shared" ref="V111:V126" si="16">($Q$128)*(S111)+$Q$129</f>
        <v>8.2298236379962759</v>
      </c>
      <c r="W111" s="92"/>
      <c r="X111" s="92"/>
      <c r="Y111" s="92">
        <f t="shared" ref="Y111:Y126" si="17">(V111-P111)^2</f>
        <v>2.8959994184822667E-2</v>
      </c>
      <c r="Z111" s="25"/>
    </row>
    <row r="112" spans="1:26" x14ac:dyDescent="0.3">
      <c r="A112" s="25">
        <v>3</v>
      </c>
      <c r="B112" s="28">
        <v>7.9</v>
      </c>
      <c r="C112" s="25"/>
      <c r="D112" s="25"/>
      <c r="E112" s="26">
        <v>22.87</v>
      </c>
      <c r="F112" s="25"/>
      <c r="G112" s="25"/>
      <c r="H112" s="92">
        <f t="shared" si="14"/>
        <v>7.5488955884428393</v>
      </c>
      <c r="I112" s="92"/>
      <c r="J112" s="92"/>
      <c r="K112" s="92">
        <f t="shared" si="15"/>
        <v>0.12327430781490036</v>
      </c>
      <c r="L112" s="25"/>
      <c r="O112" s="25">
        <v>3</v>
      </c>
      <c r="P112" s="28">
        <v>7.9</v>
      </c>
      <c r="Q112" s="25"/>
      <c r="R112" s="25"/>
      <c r="S112" s="26">
        <v>23.18</v>
      </c>
      <c r="T112" s="25"/>
      <c r="U112" s="25"/>
      <c r="V112" s="92">
        <f t="shared" si="16"/>
        <v>7.4746289971454267</v>
      </c>
      <c r="W112" s="92"/>
      <c r="X112" s="92"/>
      <c r="Y112" s="92">
        <f t="shared" si="17"/>
        <v>0.18094049006950569</v>
      </c>
      <c r="Z112" s="25"/>
    </row>
    <row r="113" spans="1:26" x14ac:dyDescent="0.3">
      <c r="A113" s="25" t="s">
        <v>164</v>
      </c>
      <c r="B113" s="28">
        <v>6.5</v>
      </c>
      <c r="C113" s="25"/>
      <c r="D113" s="25"/>
      <c r="E113" s="26">
        <f>AVERAGE(24.57,23.23)</f>
        <v>23.9</v>
      </c>
      <c r="F113" s="25"/>
      <c r="G113" s="25"/>
      <c r="H113" s="92">
        <f t="shared" si="14"/>
        <v>6.6578639980982857</v>
      </c>
      <c r="I113" s="92"/>
      <c r="J113" s="92"/>
      <c r="K113" s="92">
        <f t="shared" si="15"/>
        <v>2.4921041895575539E-2</v>
      </c>
      <c r="L113" s="25"/>
      <c r="O113" s="25" t="s">
        <v>164</v>
      </c>
      <c r="P113" s="28">
        <v>6.5</v>
      </c>
      <c r="Q113" s="25"/>
      <c r="R113" s="25"/>
      <c r="S113" s="26">
        <f>AVERAGE(24.65,23.34)</f>
        <v>23.994999999999997</v>
      </c>
      <c r="T113" s="25"/>
      <c r="U113" s="25"/>
      <c r="V113" s="92">
        <f t="shared" si="16"/>
        <v>6.7712191316672126</v>
      </c>
      <c r="W113" s="92"/>
      <c r="X113" s="92"/>
      <c r="Y113" s="92">
        <f t="shared" si="17"/>
        <v>7.3559817382316789E-2</v>
      </c>
      <c r="Z113" s="25"/>
    </row>
    <row r="114" spans="1:26" x14ac:dyDescent="0.3">
      <c r="A114" s="25">
        <v>6</v>
      </c>
      <c r="B114" s="28">
        <v>8.6999999999999993</v>
      </c>
      <c r="C114" s="25"/>
      <c r="D114" s="25"/>
      <c r="E114" s="26">
        <v>22.04</v>
      </c>
      <c r="F114" s="25"/>
      <c r="G114" s="25"/>
      <c r="H114" s="92">
        <f t="shared" si="14"/>
        <v>8.2669113360020461</v>
      </c>
      <c r="I114" s="92"/>
      <c r="J114" s="92"/>
      <c r="K114" s="92">
        <f t="shared" si="15"/>
        <v>0.18756579088353201</v>
      </c>
      <c r="L114" s="25"/>
      <c r="O114" s="25">
        <v>6</v>
      </c>
      <c r="P114" s="28">
        <v>8.6999999999999993</v>
      </c>
      <c r="Q114" s="25"/>
      <c r="R114" s="25"/>
      <c r="S114" s="26">
        <v>22.2</v>
      </c>
      <c r="T114" s="25"/>
      <c r="U114" s="25"/>
      <c r="V114" s="92">
        <f t="shared" si="16"/>
        <v>8.3204469948983757</v>
      </c>
      <c r="W114" s="92"/>
      <c r="X114" s="92"/>
      <c r="Y114" s="92">
        <f t="shared" si="17"/>
        <v>0.1440604836816731</v>
      </c>
      <c r="Z114" s="25"/>
    </row>
    <row r="115" spans="1:26" x14ac:dyDescent="0.3">
      <c r="A115" s="25">
        <v>7</v>
      </c>
      <c r="B115" s="28">
        <v>5.6</v>
      </c>
      <c r="C115" s="25"/>
      <c r="D115" s="25"/>
      <c r="E115" s="26">
        <v>25.43</v>
      </c>
      <c r="F115" s="25"/>
      <c r="G115" s="25"/>
      <c r="H115" s="92">
        <f t="shared" si="14"/>
        <v>5.334292800790351</v>
      </c>
      <c r="I115" s="92"/>
      <c r="J115" s="92"/>
      <c r="K115" s="92">
        <f t="shared" si="15"/>
        <v>7.0600315711835934E-2</v>
      </c>
      <c r="L115" s="25"/>
      <c r="O115" s="25">
        <v>7</v>
      </c>
      <c r="P115" s="28">
        <v>5.6</v>
      </c>
      <c r="Q115" s="25"/>
      <c r="R115" s="25"/>
      <c r="S115" s="26">
        <v>25.68</v>
      </c>
      <c r="T115" s="25"/>
      <c r="U115" s="25"/>
      <c r="V115" s="92">
        <f t="shared" si="16"/>
        <v>5.3169300232858632</v>
      </c>
      <c r="W115" s="92"/>
      <c r="X115" s="92"/>
      <c r="Y115" s="92">
        <f t="shared" si="17"/>
        <v>8.0128611716941758E-2</v>
      </c>
      <c r="Z115" s="25"/>
    </row>
    <row r="116" spans="1:26" x14ac:dyDescent="0.3">
      <c r="A116" s="25">
        <v>8</v>
      </c>
      <c r="B116" s="28">
        <v>3.8</v>
      </c>
      <c r="C116" s="25"/>
      <c r="D116" s="25"/>
      <c r="E116" s="26">
        <v>26.43</v>
      </c>
      <c r="F116" s="25"/>
      <c r="G116" s="25"/>
      <c r="H116" s="92">
        <f t="shared" si="14"/>
        <v>4.4692135868635994</v>
      </c>
      <c r="I116" s="92"/>
      <c r="J116" s="92"/>
      <c r="K116" s="92">
        <f t="shared" si="15"/>
        <v>0.44784682484284449</v>
      </c>
      <c r="L116" s="25"/>
      <c r="O116" s="25">
        <v>8</v>
      </c>
      <c r="P116" s="28">
        <v>3.8</v>
      </c>
      <c r="Q116" s="25"/>
      <c r="R116" s="25"/>
      <c r="S116" s="26">
        <v>26.86</v>
      </c>
      <c r="T116" s="25"/>
      <c r="U116" s="25"/>
      <c r="V116" s="92">
        <f t="shared" si="16"/>
        <v>4.2984961076241497</v>
      </c>
      <c r="W116" s="92"/>
      <c r="X116" s="92"/>
      <c r="Y116" s="92">
        <f t="shared" si="17"/>
        <v>0.24849836931642799</v>
      </c>
      <c r="Z116" s="25"/>
    </row>
    <row r="117" spans="1:26" x14ac:dyDescent="0.3">
      <c r="A117" s="25">
        <v>9</v>
      </c>
      <c r="B117" s="28">
        <v>5.7</v>
      </c>
      <c r="C117" s="25"/>
      <c r="D117" s="25"/>
      <c r="E117" s="26">
        <v>25.1</v>
      </c>
      <c r="F117" s="25"/>
      <c r="G117" s="25"/>
      <c r="H117" s="92">
        <f t="shared" si="14"/>
        <v>5.6197689413861767</v>
      </c>
      <c r="I117" s="92"/>
      <c r="J117" s="92"/>
      <c r="K117" s="92">
        <f t="shared" si="15"/>
        <v>6.4370227662947843E-3</v>
      </c>
      <c r="L117" s="25"/>
      <c r="O117" s="25">
        <v>9</v>
      </c>
      <c r="P117" s="28">
        <v>5.7</v>
      </c>
      <c r="Q117" s="25"/>
      <c r="R117" s="25"/>
      <c r="S117" s="26">
        <v>25.16</v>
      </c>
      <c r="T117" s="25"/>
      <c r="U117" s="25"/>
      <c r="V117" s="92">
        <f t="shared" si="16"/>
        <v>5.7657314098486516</v>
      </c>
      <c r="W117" s="92"/>
      <c r="X117" s="92"/>
      <c r="Y117" s="92">
        <f t="shared" si="17"/>
        <v>4.3206182406913922E-3</v>
      </c>
      <c r="Z117" s="25"/>
    </row>
    <row r="118" spans="1:26" x14ac:dyDescent="0.3">
      <c r="A118" s="25">
        <v>10</v>
      </c>
      <c r="B118" s="28">
        <v>6.4</v>
      </c>
      <c r="C118" s="25"/>
      <c r="D118" s="25"/>
      <c r="E118" s="26">
        <v>24.02</v>
      </c>
      <c r="F118" s="25"/>
      <c r="G118" s="25"/>
      <c r="H118" s="92">
        <f t="shared" si="14"/>
        <v>6.5540544924270741</v>
      </c>
      <c r="I118" s="92"/>
      <c r="J118" s="92"/>
      <c r="K118" s="92">
        <f t="shared" si="15"/>
        <v>2.3732786636963307E-2</v>
      </c>
      <c r="L118" s="25"/>
      <c r="O118" s="25">
        <v>10</v>
      </c>
      <c r="P118" s="28">
        <v>6.4</v>
      </c>
      <c r="Q118" s="25"/>
      <c r="R118" s="25"/>
      <c r="S118" s="26">
        <v>24.19</v>
      </c>
      <c r="T118" s="25"/>
      <c r="U118" s="25"/>
      <c r="V118" s="92">
        <f t="shared" si="16"/>
        <v>6.602918611706162</v>
      </c>
      <c r="W118" s="92"/>
      <c r="X118" s="92"/>
      <c r="Y118" s="92">
        <f t="shared" si="17"/>
        <v>4.1175962976756006E-2</v>
      </c>
      <c r="Z118" s="25"/>
    </row>
    <row r="119" spans="1:26" x14ac:dyDescent="0.3">
      <c r="A119" s="25">
        <v>11</v>
      </c>
      <c r="B119" s="28">
        <v>6.5</v>
      </c>
      <c r="C119" s="25"/>
      <c r="D119" s="25"/>
      <c r="E119" s="26">
        <v>23.94</v>
      </c>
      <c r="F119" s="25"/>
      <c r="G119" s="25"/>
      <c r="H119" s="92">
        <f t="shared" si="14"/>
        <v>6.6232608295412128</v>
      </c>
      <c r="I119" s="92"/>
      <c r="J119" s="92"/>
      <c r="K119" s="92">
        <f t="shared" si="15"/>
        <v>1.5193232099187907E-2</v>
      </c>
      <c r="L119" s="25"/>
      <c r="O119" s="25">
        <v>11</v>
      </c>
      <c r="P119" s="28">
        <v>6.5</v>
      </c>
      <c r="Q119" s="25"/>
      <c r="R119" s="25"/>
      <c r="S119" s="26">
        <v>24.22</v>
      </c>
      <c r="T119" s="25"/>
      <c r="U119" s="25"/>
      <c r="V119" s="92">
        <f t="shared" si="16"/>
        <v>6.5770262240198498</v>
      </c>
      <c r="W119" s="92"/>
      <c r="X119" s="92"/>
      <c r="Y119" s="92">
        <f t="shared" si="17"/>
        <v>5.9330391867560891E-3</v>
      </c>
      <c r="Z119" s="25"/>
    </row>
    <row r="120" spans="1:26" x14ac:dyDescent="0.3">
      <c r="A120" s="25">
        <v>14</v>
      </c>
      <c r="B120" s="28">
        <v>6.2</v>
      </c>
      <c r="C120" s="25"/>
      <c r="D120" s="25"/>
      <c r="E120" s="26">
        <v>25.09</v>
      </c>
      <c r="F120" s="25"/>
      <c r="G120" s="25"/>
      <c r="H120" s="92">
        <f t="shared" si="14"/>
        <v>5.6284197335254476</v>
      </c>
      <c r="I120" s="92"/>
      <c r="J120" s="92"/>
      <c r="K120" s="92">
        <f t="shared" si="15"/>
        <v>0.32670400102312058</v>
      </c>
      <c r="L120" s="25"/>
      <c r="O120" s="25">
        <v>14</v>
      </c>
      <c r="P120" s="28">
        <v>6.2</v>
      </c>
      <c r="Q120" s="25"/>
      <c r="R120" s="25"/>
      <c r="S120" s="26">
        <v>25.38</v>
      </c>
      <c r="T120" s="25"/>
      <c r="U120" s="25"/>
      <c r="V120" s="92">
        <f t="shared" si="16"/>
        <v>5.5758539001490099</v>
      </c>
      <c r="W120" s="92"/>
      <c r="X120" s="92"/>
      <c r="Y120" s="92">
        <f t="shared" si="17"/>
        <v>0.3895583539592023</v>
      </c>
      <c r="Z120" s="25"/>
    </row>
    <row r="121" spans="1:26" x14ac:dyDescent="0.3">
      <c r="A121" s="25" t="s">
        <v>165</v>
      </c>
      <c r="B121" s="28">
        <v>6.7</v>
      </c>
      <c r="C121" s="25"/>
      <c r="D121" s="25"/>
      <c r="E121" s="26">
        <f>AVERAGE(23.53,23.27)</f>
        <v>23.4</v>
      </c>
      <c r="F121" s="25"/>
      <c r="G121" s="25"/>
      <c r="H121" s="92">
        <f t="shared" si="14"/>
        <v>7.0904036050616597</v>
      </c>
      <c r="I121" s="92"/>
      <c r="J121" s="92"/>
      <c r="K121" s="92">
        <f t="shared" si="15"/>
        <v>0.15241497484514022</v>
      </c>
      <c r="L121" s="25"/>
      <c r="O121" s="25" t="s">
        <v>165</v>
      </c>
      <c r="P121" s="28">
        <v>6.7</v>
      </c>
      <c r="Q121" s="25"/>
      <c r="R121" s="25"/>
      <c r="S121" s="26">
        <f>AVERAGE(23.63,23.44)</f>
        <v>23.535</v>
      </c>
      <c r="T121" s="25"/>
      <c r="U121" s="25"/>
      <c r="V121" s="92">
        <f t="shared" si="16"/>
        <v>7.1682357428573695</v>
      </c>
      <c r="W121" s="92"/>
      <c r="X121" s="92"/>
      <c r="Y121" s="92">
        <f t="shared" si="17"/>
        <v>0.21924471088919251</v>
      </c>
      <c r="Z121" s="25"/>
    </row>
    <row r="122" spans="1:26" x14ac:dyDescent="0.3">
      <c r="A122" s="25">
        <v>17</v>
      </c>
      <c r="B122" s="28">
        <v>8.6</v>
      </c>
      <c r="C122" s="25"/>
      <c r="D122" s="25"/>
      <c r="E122" s="26">
        <v>22.13</v>
      </c>
      <c r="F122" s="25"/>
      <c r="G122" s="25"/>
      <c r="H122" s="92">
        <f t="shared" si="14"/>
        <v>8.1890542067486365</v>
      </c>
      <c r="I122" s="92"/>
      <c r="J122" s="92"/>
      <c r="K122" s="92">
        <f t="shared" si="15"/>
        <v>0.16887644499099211</v>
      </c>
      <c r="L122" s="25"/>
      <c r="O122" s="25">
        <v>17</v>
      </c>
      <c r="P122" s="28">
        <v>8.6</v>
      </c>
      <c r="Q122" s="25"/>
      <c r="R122" s="25"/>
      <c r="S122" s="26">
        <v>22.36</v>
      </c>
      <c r="T122" s="25"/>
      <c r="U122" s="25"/>
      <c r="V122" s="92">
        <f t="shared" si="16"/>
        <v>8.1823542605713655</v>
      </c>
      <c r="W122" s="92"/>
      <c r="X122" s="92"/>
      <c r="Y122" s="92">
        <f t="shared" si="17"/>
        <v>0.17442796366289057</v>
      </c>
      <c r="Z122" s="25"/>
    </row>
    <row r="123" spans="1:26" x14ac:dyDescent="0.3">
      <c r="A123" s="25" t="s">
        <v>166</v>
      </c>
      <c r="B123" s="28">
        <v>4.3</v>
      </c>
      <c r="C123" s="25"/>
      <c r="D123" s="25"/>
      <c r="E123" s="26">
        <f>AVERAGE(25.87,26.69)</f>
        <v>26.28</v>
      </c>
      <c r="F123" s="25"/>
      <c r="G123" s="25"/>
      <c r="H123" s="92">
        <f t="shared" si="14"/>
        <v>4.5989754689526094</v>
      </c>
      <c r="I123" s="92"/>
      <c r="J123" s="92"/>
      <c r="K123" s="92">
        <f t="shared" si="15"/>
        <v>8.9386331035432837E-2</v>
      </c>
      <c r="L123" s="25"/>
      <c r="O123" s="25" t="s">
        <v>166</v>
      </c>
      <c r="P123" s="28">
        <v>4.3</v>
      </c>
      <c r="Q123" s="25"/>
      <c r="R123" s="25"/>
      <c r="S123" s="26">
        <f>AVERAGE(26.17,26.99)</f>
        <v>26.58</v>
      </c>
      <c r="T123" s="25"/>
      <c r="U123" s="25"/>
      <c r="V123" s="92">
        <f t="shared" si="16"/>
        <v>4.5401583926964193</v>
      </c>
      <c r="W123" s="92"/>
      <c r="X123" s="92"/>
      <c r="Y123" s="92">
        <f t="shared" si="17"/>
        <v>5.7676053582527628E-2</v>
      </c>
      <c r="Z123" s="25"/>
    </row>
    <row r="124" spans="1:26" x14ac:dyDescent="0.3">
      <c r="A124" s="25">
        <v>20</v>
      </c>
      <c r="B124" s="28">
        <v>6</v>
      </c>
      <c r="C124" s="25"/>
      <c r="D124" s="25"/>
      <c r="E124" s="26">
        <v>24.7</v>
      </c>
      <c r="F124" s="25"/>
      <c r="G124" s="25"/>
      <c r="H124" s="92">
        <f t="shared" si="14"/>
        <v>5.9658006269568808</v>
      </c>
      <c r="I124" s="92"/>
      <c r="J124" s="92"/>
      <c r="K124" s="92">
        <f t="shared" si="15"/>
        <v>1.1695971165424249E-3</v>
      </c>
      <c r="L124" s="25"/>
      <c r="O124" s="25">
        <v>20</v>
      </c>
      <c r="P124" s="28">
        <v>6</v>
      </c>
      <c r="Q124" s="25"/>
      <c r="R124" s="25"/>
      <c r="S124" s="26">
        <v>24.9</v>
      </c>
      <c r="T124" s="25"/>
      <c r="U124" s="25"/>
      <c r="V124" s="92">
        <f t="shared" si="16"/>
        <v>5.9901321031300476</v>
      </c>
      <c r="W124" s="92"/>
      <c r="X124" s="92"/>
      <c r="Y124" s="92">
        <f t="shared" si="17"/>
        <v>9.7375388636015874E-5</v>
      </c>
      <c r="Z124" s="25"/>
    </row>
    <row r="125" spans="1:26" x14ac:dyDescent="0.3">
      <c r="A125" s="25">
        <v>21</v>
      </c>
      <c r="B125" s="28">
        <v>6</v>
      </c>
      <c r="C125" s="25"/>
      <c r="D125" s="25"/>
      <c r="E125" s="26">
        <v>24.59</v>
      </c>
      <c r="F125" s="25"/>
      <c r="G125" s="25"/>
      <c r="H125" s="92">
        <f t="shared" si="14"/>
        <v>6.0609593404888251</v>
      </c>
      <c r="I125" s="92"/>
      <c r="J125" s="92"/>
      <c r="K125" s="92">
        <f t="shared" si="15"/>
        <v>3.7160411928325136E-3</v>
      </c>
      <c r="L125" s="25"/>
      <c r="O125" s="25">
        <v>21</v>
      </c>
      <c r="P125" s="28">
        <v>6</v>
      </c>
      <c r="Q125" s="25"/>
      <c r="R125" s="25"/>
      <c r="S125" s="26">
        <v>24.68</v>
      </c>
      <c r="T125" s="25"/>
      <c r="U125" s="25"/>
      <c r="V125" s="92">
        <f t="shared" si="16"/>
        <v>6.1800096128296893</v>
      </c>
      <c r="W125" s="92"/>
      <c r="X125" s="92"/>
      <c r="Y125" s="92">
        <f t="shared" si="17"/>
        <v>3.2403460711094643E-2</v>
      </c>
      <c r="Z125" s="25"/>
    </row>
    <row r="126" spans="1:26" x14ac:dyDescent="0.3">
      <c r="A126" s="25">
        <v>22</v>
      </c>
      <c r="B126" s="28">
        <v>7.7</v>
      </c>
      <c r="C126" s="25"/>
      <c r="D126" s="25"/>
      <c r="E126" s="26">
        <v>22.85</v>
      </c>
      <c r="F126" s="25"/>
      <c r="G126" s="25"/>
      <c r="H126" s="92">
        <f t="shared" si="14"/>
        <v>7.5661971727213739</v>
      </c>
      <c r="I126" s="92"/>
      <c r="J126" s="92"/>
      <c r="K126" s="92">
        <f t="shared" si="15"/>
        <v>1.7903196587753887E-2</v>
      </c>
      <c r="L126" s="25"/>
      <c r="O126" s="25">
        <v>22</v>
      </c>
      <c r="P126" s="28">
        <v>7.7</v>
      </c>
      <c r="Q126" s="25"/>
      <c r="R126" s="25"/>
      <c r="S126" s="26">
        <v>23.01</v>
      </c>
      <c r="T126" s="25"/>
      <c r="U126" s="25"/>
      <c r="V126" s="92">
        <f t="shared" si="16"/>
        <v>7.6213525273678755</v>
      </c>
      <c r="W126" s="92"/>
      <c r="X126" s="92"/>
      <c r="Y126" s="92">
        <f t="shared" si="17"/>
        <v>6.1854249514208008E-3</v>
      </c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6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96">
        <v>-0.86507921392675324</v>
      </c>
      <c r="D128" s="25"/>
      <c r="E128" s="25"/>
      <c r="F128" s="25"/>
      <c r="G128" s="4" t="s">
        <v>104</v>
      </c>
      <c r="H128" s="5">
        <f>SQRT(SUM(K110:K126)/COUNT(K110:K126))</f>
        <v>0.3280199138739337</v>
      </c>
      <c r="I128" s="6" t="s">
        <v>93</v>
      </c>
      <c r="J128" s="25"/>
      <c r="K128" s="25"/>
      <c r="L128" s="25"/>
      <c r="O128" s="24" t="s">
        <v>102</v>
      </c>
      <c r="P128" s="24"/>
      <c r="Q128" s="96">
        <v>-0.86307958954382591</v>
      </c>
      <c r="R128" s="25"/>
      <c r="S128" s="25"/>
      <c r="T128" s="25"/>
      <c r="U128" s="4" t="s">
        <v>104</v>
      </c>
      <c r="V128" s="5">
        <f>SQRT(SUM(Y110:Y126)/COUNT(Y110:Y126))</f>
        <v>0.32855508343375345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6">
        <v>27.333257210947686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6">
        <v>27.480813882771312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3" t="s">
        <v>253</v>
      </c>
      <c r="B131" s="43"/>
      <c r="C131" s="43" t="s">
        <v>161</v>
      </c>
      <c r="D131" s="43"/>
      <c r="E131" s="25"/>
      <c r="F131" s="25"/>
      <c r="G131" s="25"/>
      <c r="H131" s="25"/>
      <c r="I131" s="25"/>
      <c r="J131" s="25"/>
      <c r="K131" s="25"/>
      <c r="L131" s="25"/>
      <c r="O131" s="43" t="s">
        <v>253</v>
      </c>
      <c r="P131" s="43"/>
      <c r="Q131" s="43" t="s">
        <v>117</v>
      </c>
      <c r="R131" s="43" t="s">
        <v>136</v>
      </c>
      <c r="S131" s="25"/>
      <c r="T131" s="25"/>
      <c r="U131" s="25"/>
      <c r="V131" s="25"/>
      <c r="W131" s="25"/>
      <c r="X131" s="25"/>
      <c r="Y131" s="25"/>
      <c r="Z131" s="25"/>
    </row>
    <row r="132" spans="1:26" ht="15.6" x14ac:dyDescent="0.3">
      <c r="O132" s="45"/>
      <c r="P132" s="45"/>
      <c r="Q132" s="45"/>
      <c r="R132" s="45"/>
    </row>
    <row r="133" spans="1:26" ht="16.8" x14ac:dyDescent="0.35">
      <c r="A133" s="91" t="s">
        <v>96</v>
      </c>
      <c r="B133" s="91" t="s">
        <v>97</v>
      </c>
      <c r="C133" s="91"/>
      <c r="D133" s="91"/>
      <c r="E133" s="91" t="s">
        <v>98</v>
      </c>
      <c r="F133" s="91"/>
      <c r="G133" s="91"/>
      <c r="H133" s="91" t="s">
        <v>99</v>
      </c>
      <c r="I133" s="91"/>
      <c r="J133" s="91"/>
      <c r="K133" s="91" t="s">
        <v>100</v>
      </c>
      <c r="L133" s="91"/>
      <c r="O133" s="91" t="s">
        <v>96</v>
      </c>
      <c r="P133" s="91" t="s">
        <v>97</v>
      </c>
      <c r="Q133" s="91"/>
      <c r="R133" s="91"/>
      <c r="S133" s="91" t="s">
        <v>98</v>
      </c>
      <c r="T133" s="91"/>
      <c r="U133" s="91"/>
      <c r="V133" s="91" t="s">
        <v>99</v>
      </c>
      <c r="W133" s="91"/>
      <c r="X133" s="91"/>
      <c r="Y133" s="91" t="s">
        <v>100</v>
      </c>
      <c r="Z133" s="91"/>
    </row>
    <row r="134" spans="1:26" x14ac:dyDescent="0.3">
      <c r="A134" s="30" t="s">
        <v>160</v>
      </c>
      <c r="B134" s="99">
        <v>12.7</v>
      </c>
      <c r="C134" s="30"/>
      <c r="D134" s="30"/>
      <c r="E134" s="90">
        <f>AVERAGE(14.4,14.21)</f>
        <v>14.305</v>
      </c>
      <c r="F134" s="30"/>
      <c r="G134" s="30"/>
      <c r="H134" s="93">
        <f>($C$152)*(E134)+$C$153</f>
        <v>13.381439875368393</v>
      </c>
      <c r="I134" s="93"/>
      <c r="J134" s="93"/>
      <c r="K134" s="93">
        <f>(H134-B134)^2</f>
        <v>0.4643603037420922</v>
      </c>
      <c r="L134" s="30"/>
      <c r="O134" s="30" t="s">
        <v>160</v>
      </c>
      <c r="P134" s="99">
        <v>12.7</v>
      </c>
      <c r="Q134" s="30"/>
      <c r="R134" s="30"/>
      <c r="S134" s="90">
        <f>AVERAGE(14.79,14.52)</f>
        <v>14.654999999999999</v>
      </c>
      <c r="T134" s="30"/>
      <c r="U134" s="30"/>
      <c r="V134" s="93">
        <f>($Q$152)*(S134)+$Q$153</f>
        <v>13.346971871222562</v>
      </c>
      <c r="W134" s="93"/>
      <c r="X134" s="93"/>
      <c r="Y134" s="93">
        <f>(V134-P134)^2</f>
        <v>0.41857260215322484</v>
      </c>
      <c r="Z134" s="30"/>
    </row>
    <row r="135" spans="1:26" x14ac:dyDescent="0.3">
      <c r="A135" s="30" t="s">
        <v>163</v>
      </c>
      <c r="B135" s="99">
        <v>8.4</v>
      </c>
      <c r="C135" s="30"/>
      <c r="D135" s="30"/>
      <c r="E135" s="90">
        <f>AVERAGE(21.23,20.91)</f>
        <v>21.07</v>
      </c>
      <c r="F135" s="30"/>
      <c r="G135" s="30"/>
      <c r="H135" s="93">
        <f t="shared" ref="H135:H150" si="18">($C$152)*(E135)+$C$153</f>
        <v>8.2617311488294582</v>
      </c>
      <c r="I135" s="93"/>
      <c r="J135" s="93"/>
      <c r="K135" s="93">
        <f t="shared" ref="K135:K150" si="19">(H135-B135)^2</f>
        <v>1.9118275204021522E-2</v>
      </c>
      <c r="L135" s="30"/>
      <c r="O135" s="30" t="s">
        <v>163</v>
      </c>
      <c r="P135" s="99">
        <v>8.4</v>
      </c>
      <c r="Q135" s="30"/>
      <c r="R135" s="30"/>
      <c r="S135" s="90">
        <f>AVERAGE(21.83,21.44)</f>
        <v>21.634999999999998</v>
      </c>
      <c r="T135" s="30"/>
      <c r="U135" s="30"/>
      <c r="V135" s="93">
        <f t="shared" ref="V135:V150" si="20">($Q$152)*(S135)+$Q$153</f>
        <v>8.0516780424746841</v>
      </c>
      <c r="W135" s="93"/>
      <c r="X135" s="93"/>
      <c r="Y135" s="93">
        <f t="shared" ref="Y135:Y150" si="21">(V135-P135)^2</f>
        <v>0.12132818609426822</v>
      </c>
      <c r="Z135" s="30"/>
    </row>
    <row r="136" spans="1:26" x14ac:dyDescent="0.3">
      <c r="A136" s="30">
        <v>3</v>
      </c>
      <c r="B136" s="99">
        <v>7.9</v>
      </c>
      <c r="C136" s="30"/>
      <c r="D136" s="30"/>
      <c r="E136" s="90">
        <v>22.25</v>
      </c>
      <c r="F136" s="30"/>
      <c r="G136" s="30"/>
      <c r="H136" s="93">
        <f t="shared" si="18"/>
        <v>7.3687146968980564</v>
      </c>
      <c r="I136" s="93"/>
      <c r="J136" s="93"/>
      <c r="K136" s="93">
        <f t="shared" si="19"/>
        <v>0.2822640732921245</v>
      </c>
      <c r="L136" s="30"/>
      <c r="O136" s="30">
        <v>3</v>
      </c>
      <c r="P136" s="99">
        <v>7.9</v>
      </c>
      <c r="Q136" s="30"/>
      <c r="R136" s="30"/>
      <c r="S136" s="90">
        <v>22.65</v>
      </c>
      <c r="T136" s="30"/>
      <c r="U136" s="30"/>
      <c r="V136" s="93">
        <f t="shared" si="20"/>
        <v>7.2816603868616312</v>
      </c>
      <c r="W136" s="93"/>
      <c r="X136" s="93"/>
      <c r="Y136" s="93">
        <f t="shared" si="21"/>
        <v>0.38234387717610802</v>
      </c>
      <c r="Z136" s="30"/>
    </row>
    <row r="137" spans="1:26" x14ac:dyDescent="0.3">
      <c r="A137" s="30" t="s">
        <v>164</v>
      </c>
      <c r="B137" s="99">
        <v>6.5</v>
      </c>
      <c r="C137" s="30"/>
      <c r="D137" s="30"/>
      <c r="E137" s="90">
        <f>AVERAGE(23.78,22.29)</f>
        <v>23.035</v>
      </c>
      <c r="F137" s="30"/>
      <c r="G137" s="30"/>
      <c r="H137" s="93">
        <f t="shared" si="18"/>
        <v>6.7746317182826736</v>
      </c>
      <c r="I137" s="93"/>
      <c r="J137" s="93"/>
      <c r="K137" s="93">
        <f t="shared" si="19"/>
        <v>7.5422580686893809E-2</v>
      </c>
      <c r="L137" s="30"/>
      <c r="O137" s="30" t="s">
        <v>164</v>
      </c>
      <c r="P137" s="99">
        <v>6.5</v>
      </c>
      <c r="Q137" s="30"/>
      <c r="R137" s="30"/>
      <c r="S137" s="90">
        <f>AVERAGE(23.82,22.42)</f>
        <v>23.12</v>
      </c>
      <c r="T137" s="30"/>
      <c r="U137" s="30"/>
      <c r="V137" s="93">
        <f t="shared" si="20"/>
        <v>6.925100487218149</v>
      </c>
      <c r="W137" s="93"/>
      <c r="X137" s="93"/>
      <c r="Y137" s="93">
        <f t="shared" si="21"/>
        <v>0.18071042423310762</v>
      </c>
      <c r="Z137" s="30"/>
    </row>
    <row r="138" spans="1:26" x14ac:dyDescent="0.3">
      <c r="A138" s="30">
        <v>6</v>
      </c>
      <c r="B138" s="99">
        <v>8.6999999999999993</v>
      </c>
      <c r="C138" s="30"/>
      <c r="D138" s="30"/>
      <c r="E138" s="90">
        <v>21.49</v>
      </c>
      <c r="F138" s="30"/>
      <c r="G138" s="30"/>
      <c r="H138" s="93">
        <f t="shared" si="18"/>
        <v>7.9438778354301469</v>
      </c>
      <c r="I138" s="93"/>
      <c r="J138" s="93"/>
      <c r="K138" s="93">
        <f t="shared" si="19"/>
        <v>0.5717207277537989</v>
      </c>
      <c r="L138" s="30"/>
      <c r="O138" s="30">
        <v>6</v>
      </c>
      <c r="P138" s="99">
        <v>8.6999999999999993</v>
      </c>
      <c r="Q138" s="30"/>
      <c r="R138" s="30"/>
      <c r="S138" s="90">
        <v>21.68</v>
      </c>
      <c r="T138" s="30"/>
      <c r="U138" s="30"/>
      <c r="V138" s="93">
        <f t="shared" si="20"/>
        <v>8.0175393286790282</v>
      </c>
      <c r="W138" s="93"/>
      <c r="X138" s="93"/>
      <c r="Y138" s="93">
        <f t="shared" si="21"/>
        <v>0.46575256789987057</v>
      </c>
      <c r="Z138" s="30"/>
    </row>
    <row r="139" spans="1:26" x14ac:dyDescent="0.3">
      <c r="A139" s="30">
        <v>7</v>
      </c>
      <c r="B139" s="99">
        <v>5.6</v>
      </c>
      <c r="C139" s="30"/>
      <c r="D139" s="30"/>
      <c r="E139" s="90">
        <v>24.58</v>
      </c>
      <c r="F139" s="30"/>
      <c r="G139" s="30"/>
      <c r="H139" s="93">
        <f t="shared" si="18"/>
        <v>5.6053856011352003</v>
      </c>
      <c r="I139" s="93"/>
      <c r="J139" s="93"/>
      <c r="K139" s="93">
        <f t="shared" si="19"/>
        <v>2.9004699587475087E-5</v>
      </c>
      <c r="L139" s="30"/>
      <c r="O139" s="30">
        <v>7</v>
      </c>
      <c r="P139" s="99">
        <v>5.6</v>
      </c>
      <c r="Q139" s="30"/>
      <c r="R139" s="30"/>
      <c r="S139" s="90">
        <v>24.86</v>
      </c>
      <c r="T139" s="30"/>
      <c r="U139" s="30"/>
      <c r="V139" s="93">
        <f t="shared" si="20"/>
        <v>5.6050702204529195</v>
      </c>
      <c r="W139" s="93"/>
      <c r="X139" s="93"/>
      <c r="Y139" s="93">
        <f t="shared" si="21"/>
        <v>2.5707135441206535E-5</v>
      </c>
      <c r="Z139" s="30"/>
    </row>
    <row r="140" spans="1:26" x14ac:dyDescent="0.3">
      <c r="A140" s="30">
        <v>8</v>
      </c>
      <c r="B140" s="99">
        <v>3.8</v>
      </c>
      <c r="C140" s="30"/>
      <c r="D140" s="30"/>
      <c r="E140" s="90">
        <v>25.7</v>
      </c>
      <c r="F140" s="30"/>
      <c r="G140" s="30"/>
      <c r="H140" s="93">
        <f t="shared" si="18"/>
        <v>4.7577767654036975</v>
      </c>
      <c r="I140" s="93"/>
      <c r="J140" s="93"/>
      <c r="K140" s="93">
        <f t="shared" si="19"/>
        <v>0.91733633234716982</v>
      </c>
      <c r="L140" s="30"/>
      <c r="O140" s="30">
        <v>8</v>
      </c>
      <c r="P140" s="99">
        <v>3.8</v>
      </c>
      <c r="Q140" s="30"/>
      <c r="R140" s="30"/>
      <c r="S140" s="90">
        <v>26.19</v>
      </c>
      <c r="T140" s="30"/>
      <c r="U140" s="30"/>
      <c r="V140" s="93">
        <f t="shared" si="20"/>
        <v>4.5960815682702965</v>
      </c>
      <c r="W140" s="93"/>
      <c r="X140" s="93"/>
      <c r="Y140" s="93">
        <f t="shared" si="21"/>
        <v>0.63374586333969496</v>
      </c>
      <c r="Z140" s="30"/>
    </row>
    <row r="141" spans="1:26" x14ac:dyDescent="0.3">
      <c r="A141" s="30">
        <v>9</v>
      </c>
      <c r="B141" s="99">
        <v>5.7</v>
      </c>
      <c r="C141" s="30"/>
      <c r="D141" s="30"/>
      <c r="E141" s="90">
        <v>24.57</v>
      </c>
      <c r="F141" s="30"/>
      <c r="G141" s="30"/>
      <c r="H141" s="93">
        <f t="shared" si="18"/>
        <v>5.6129535371685151</v>
      </c>
      <c r="I141" s="93"/>
      <c r="J141" s="93"/>
      <c r="K141" s="93">
        <f t="shared" si="19"/>
        <v>7.577086691473116E-3</v>
      </c>
      <c r="L141" s="30"/>
      <c r="O141" s="30">
        <v>9</v>
      </c>
      <c r="P141" s="99">
        <v>5.7</v>
      </c>
      <c r="Q141" s="30"/>
      <c r="R141" s="30"/>
      <c r="S141" s="90">
        <v>24.7</v>
      </c>
      <c r="T141" s="30"/>
      <c r="U141" s="30"/>
      <c r="V141" s="93">
        <f t="shared" si="20"/>
        <v>5.7264523139485703</v>
      </c>
      <c r="W141" s="93"/>
      <c r="X141" s="93"/>
      <c r="Y141" s="93">
        <f t="shared" si="21"/>
        <v>6.9972491323372007E-4</v>
      </c>
      <c r="Z141" s="30"/>
    </row>
    <row r="142" spans="1:26" x14ac:dyDescent="0.3">
      <c r="A142" s="30">
        <v>10</v>
      </c>
      <c r="B142" s="99">
        <v>6.4</v>
      </c>
      <c r="C142" s="30"/>
      <c r="D142" s="30"/>
      <c r="E142" s="90">
        <v>23.47</v>
      </c>
      <c r="F142" s="30"/>
      <c r="G142" s="30"/>
      <c r="H142" s="93">
        <f t="shared" si="18"/>
        <v>6.4454265008333849</v>
      </c>
      <c r="I142" s="93"/>
      <c r="J142" s="93"/>
      <c r="K142" s="93">
        <f t="shared" si="19"/>
        <v>2.0635669779654835E-3</v>
      </c>
      <c r="L142" s="30"/>
      <c r="O142" s="30">
        <v>10</v>
      </c>
      <c r="P142" s="99">
        <v>6.4</v>
      </c>
      <c r="Q142" s="30"/>
      <c r="R142" s="30"/>
      <c r="S142" s="90">
        <v>23.69</v>
      </c>
      <c r="T142" s="30"/>
      <c r="U142" s="30"/>
      <c r="V142" s="93">
        <f t="shared" si="20"/>
        <v>6.4926767791398809</v>
      </c>
      <c r="W142" s="93"/>
      <c r="X142" s="93"/>
      <c r="Y142" s="93">
        <f t="shared" si="21"/>
        <v>8.5889853917422068E-3</v>
      </c>
      <c r="Z142" s="30"/>
    </row>
    <row r="143" spans="1:26" x14ac:dyDescent="0.3">
      <c r="A143" s="30">
        <v>11</v>
      </c>
      <c r="B143" s="99">
        <v>6.5</v>
      </c>
      <c r="C143" s="30"/>
      <c r="D143" s="30"/>
      <c r="E143" s="90">
        <v>23.3</v>
      </c>
      <c r="F143" s="30"/>
      <c r="G143" s="30"/>
      <c r="H143" s="93">
        <f t="shared" si="18"/>
        <v>6.5740814133997709</v>
      </c>
      <c r="I143" s="93"/>
      <c r="J143" s="93"/>
      <c r="K143" s="93">
        <f t="shared" si="19"/>
        <v>5.4880558113077592E-3</v>
      </c>
      <c r="L143" s="30"/>
      <c r="O143" s="30">
        <v>11</v>
      </c>
      <c r="P143" s="99">
        <v>6.5</v>
      </c>
      <c r="Q143" s="30"/>
      <c r="R143" s="30"/>
      <c r="S143" s="90">
        <v>23.64</v>
      </c>
      <c r="T143" s="30"/>
      <c r="U143" s="30"/>
      <c r="V143" s="93">
        <f t="shared" si="20"/>
        <v>6.5306086833572756</v>
      </c>
      <c r="W143" s="93"/>
      <c r="X143" s="93"/>
      <c r="Y143" s="93">
        <f t="shared" si="21"/>
        <v>9.368914968659617E-4</v>
      </c>
      <c r="Z143" s="30"/>
    </row>
    <row r="144" spans="1:26" x14ac:dyDescent="0.3">
      <c r="A144" s="30">
        <v>14</v>
      </c>
      <c r="B144" s="99">
        <v>6.2</v>
      </c>
      <c r="C144" s="30"/>
      <c r="D144" s="30"/>
      <c r="E144" s="90">
        <v>24.56</v>
      </c>
      <c r="F144" s="30"/>
      <c r="G144" s="30"/>
      <c r="H144" s="93">
        <f t="shared" si="18"/>
        <v>5.6205214732018334</v>
      </c>
      <c r="I144" s="93"/>
      <c r="J144" s="93"/>
      <c r="K144" s="93">
        <f t="shared" si="19"/>
        <v>0.33579536302017371</v>
      </c>
      <c r="L144" s="30"/>
      <c r="O144" s="30">
        <v>14</v>
      </c>
      <c r="P144" s="99">
        <v>6.2</v>
      </c>
      <c r="Q144" s="30"/>
      <c r="R144" s="30"/>
      <c r="S144" s="90">
        <v>24.95</v>
      </c>
      <c r="T144" s="30"/>
      <c r="U144" s="30"/>
      <c r="V144" s="93">
        <f t="shared" si="20"/>
        <v>5.5367927928616147</v>
      </c>
      <c r="W144" s="93"/>
      <c r="X144" s="93"/>
      <c r="Y144" s="93">
        <f t="shared" si="21"/>
        <v>0.43984379960029729</v>
      </c>
      <c r="Z144" s="30"/>
    </row>
    <row r="145" spans="1:26" x14ac:dyDescent="0.3">
      <c r="A145" s="30" t="s">
        <v>165</v>
      </c>
      <c r="B145" s="99">
        <v>6.7</v>
      </c>
      <c r="C145" s="30"/>
      <c r="D145" s="30"/>
      <c r="E145" s="90">
        <f>AVERAGE(22.71,22.37)</f>
        <v>22.54</v>
      </c>
      <c r="F145" s="30"/>
      <c r="G145" s="30"/>
      <c r="H145" s="93">
        <f t="shared" si="18"/>
        <v>7.1492445519318615</v>
      </c>
      <c r="I145" s="93"/>
      <c r="J145" s="93"/>
      <c r="K145" s="93">
        <f t="shared" si="19"/>
        <v>0.20182066744045882</v>
      </c>
      <c r="L145" s="30"/>
      <c r="O145" s="30" t="s">
        <v>165</v>
      </c>
      <c r="P145" s="99">
        <v>6.7</v>
      </c>
      <c r="Q145" s="30"/>
      <c r="R145" s="30"/>
      <c r="S145" s="90">
        <f>AVERAGE(22.77,22.57)</f>
        <v>22.67</v>
      </c>
      <c r="T145" s="30"/>
      <c r="U145" s="30"/>
      <c r="V145" s="93">
        <f t="shared" si="20"/>
        <v>7.2664876251746726</v>
      </c>
      <c r="W145" s="93"/>
      <c r="X145" s="93"/>
      <c r="Y145" s="93">
        <f t="shared" si="21"/>
        <v>0.3209082294760402</v>
      </c>
      <c r="Z145" s="30"/>
    </row>
    <row r="146" spans="1:26" x14ac:dyDescent="0.3">
      <c r="A146" s="30">
        <v>17</v>
      </c>
      <c r="B146" s="99">
        <v>8.6</v>
      </c>
      <c r="C146" s="30"/>
      <c r="D146" s="30"/>
      <c r="E146" s="90">
        <v>21.62</v>
      </c>
      <c r="F146" s="30"/>
      <c r="G146" s="30"/>
      <c r="H146" s="93">
        <f t="shared" si="18"/>
        <v>7.8454946669970234</v>
      </c>
      <c r="I146" s="93"/>
      <c r="J146" s="93"/>
      <c r="K146" s="93">
        <f t="shared" si="19"/>
        <v>0.56927829752993209</v>
      </c>
      <c r="L146" s="30"/>
      <c r="O146" s="30">
        <v>17</v>
      </c>
      <c r="P146" s="99">
        <v>8.6</v>
      </c>
      <c r="Q146" s="30"/>
      <c r="R146" s="30"/>
      <c r="S146" s="90">
        <v>21.88</v>
      </c>
      <c r="T146" s="30"/>
      <c r="U146" s="30"/>
      <c r="V146" s="93">
        <f t="shared" si="20"/>
        <v>7.8658117118094637</v>
      </c>
      <c r="W146" s="93"/>
      <c r="X146" s="93"/>
      <c r="Y146" s="93">
        <f t="shared" si="21"/>
        <v>0.53903244251614946</v>
      </c>
      <c r="Z146" s="30"/>
    </row>
    <row r="147" spans="1:26" x14ac:dyDescent="0.3">
      <c r="A147" s="30" t="s">
        <v>166</v>
      </c>
      <c r="B147" s="99">
        <v>4.3</v>
      </c>
      <c r="C147" s="30"/>
      <c r="D147" s="30"/>
      <c r="E147" s="90">
        <f>AVERAGE(25.14,25.96)</f>
        <v>25.55</v>
      </c>
      <c r="F147" s="30"/>
      <c r="G147" s="30"/>
      <c r="H147" s="93">
        <f t="shared" si="18"/>
        <v>4.8712958059034506</v>
      </c>
      <c r="I147" s="93"/>
      <c r="J147" s="93"/>
      <c r="K147" s="93">
        <f t="shared" si="19"/>
        <v>0.32637889784287327</v>
      </c>
      <c r="L147" s="30"/>
      <c r="O147" s="30" t="s">
        <v>166</v>
      </c>
      <c r="P147" s="99">
        <v>4.3</v>
      </c>
      <c r="Q147" s="30"/>
      <c r="R147" s="30"/>
      <c r="S147" s="90">
        <f>AVERAGE(25.51,26.32)</f>
        <v>25.914999999999999</v>
      </c>
      <c r="T147" s="30"/>
      <c r="U147" s="30"/>
      <c r="V147" s="93">
        <f t="shared" si="20"/>
        <v>4.804707041465953</v>
      </c>
      <c r="W147" s="93"/>
      <c r="X147" s="93"/>
      <c r="Y147" s="93">
        <f t="shared" si="21"/>
        <v>0.25472919770531532</v>
      </c>
      <c r="Z147" s="30"/>
    </row>
    <row r="148" spans="1:26" x14ac:dyDescent="0.3">
      <c r="A148" s="30">
        <v>20</v>
      </c>
      <c r="B148" s="99">
        <v>6</v>
      </c>
      <c r="C148" s="30"/>
      <c r="D148" s="30"/>
      <c r="E148" s="90">
        <v>24.11</v>
      </c>
      <c r="F148" s="30"/>
      <c r="G148" s="30"/>
      <c r="H148" s="93">
        <f t="shared" si="18"/>
        <v>5.961078594701096</v>
      </c>
      <c r="I148" s="93"/>
      <c r="J148" s="93"/>
      <c r="K148" s="93">
        <f t="shared" si="19"/>
        <v>1.5148757904415505E-3</v>
      </c>
      <c r="L148" s="30"/>
      <c r="O148" s="30">
        <v>20</v>
      </c>
      <c r="P148" s="99">
        <v>6</v>
      </c>
      <c r="Q148" s="30"/>
      <c r="R148" s="30"/>
      <c r="S148" s="90">
        <v>24.38</v>
      </c>
      <c r="T148" s="30"/>
      <c r="U148" s="30"/>
      <c r="V148" s="93">
        <f t="shared" si="20"/>
        <v>5.9692165009398792</v>
      </c>
      <c r="W148" s="93"/>
      <c r="X148" s="93"/>
      <c r="Y148" s="93">
        <f t="shared" si="21"/>
        <v>9.4762381438445752E-4</v>
      </c>
      <c r="Z148" s="30"/>
    </row>
    <row r="149" spans="1:26" x14ac:dyDescent="0.3">
      <c r="A149" s="30">
        <v>21</v>
      </c>
      <c r="B149" s="99">
        <v>6</v>
      </c>
      <c r="C149" s="30"/>
      <c r="D149" s="30"/>
      <c r="E149" s="90">
        <v>23.98</v>
      </c>
      <c r="F149" s="30"/>
      <c r="G149" s="30"/>
      <c r="H149" s="93">
        <f t="shared" si="18"/>
        <v>6.059461763134216</v>
      </c>
      <c r="I149" s="93"/>
      <c r="J149" s="93"/>
      <c r="K149" s="93">
        <f t="shared" si="19"/>
        <v>3.5357012750296124E-3</v>
      </c>
      <c r="L149" s="30"/>
      <c r="O149" s="30">
        <v>21</v>
      </c>
      <c r="P149" s="99">
        <v>6</v>
      </c>
      <c r="Q149" s="30"/>
      <c r="R149" s="30"/>
      <c r="S149" s="90">
        <v>24.12</v>
      </c>
      <c r="T149" s="30"/>
      <c r="U149" s="30"/>
      <c r="V149" s="93">
        <f t="shared" si="20"/>
        <v>6.1664624028703159</v>
      </c>
      <c r="W149" s="93"/>
      <c r="X149" s="93"/>
      <c r="Y149" s="93">
        <f t="shared" si="21"/>
        <v>2.7709731569359349E-2</v>
      </c>
      <c r="Z149" s="30"/>
    </row>
    <row r="150" spans="1:26" x14ac:dyDescent="0.3">
      <c r="A150" s="30">
        <v>22</v>
      </c>
      <c r="B150" s="99">
        <v>7.7</v>
      </c>
      <c r="C150" s="30"/>
      <c r="D150" s="30"/>
      <c r="E150" s="90">
        <v>22.12</v>
      </c>
      <c r="F150" s="30"/>
      <c r="G150" s="30"/>
      <c r="H150" s="93">
        <f t="shared" si="18"/>
        <v>7.4670978653311764</v>
      </c>
      <c r="I150" s="93"/>
      <c r="J150" s="93"/>
      <c r="K150" s="93">
        <f t="shared" si="19"/>
        <v>5.4243404333294942E-2</v>
      </c>
      <c r="L150" s="30"/>
      <c r="O150" s="30">
        <v>22</v>
      </c>
      <c r="P150" s="99">
        <v>7.7</v>
      </c>
      <c r="Q150" s="30"/>
      <c r="R150" s="30"/>
      <c r="S150" s="90">
        <v>22.34</v>
      </c>
      <c r="T150" s="30"/>
      <c r="U150" s="30"/>
      <c r="V150" s="93">
        <f t="shared" si="20"/>
        <v>7.516838193009459</v>
      </c>
      <c r="W150" s="93"/>
      <c r="X150" s="93"/>
      <c r="Y150" s="93">
        <f t="shared" si="21"/>
        <v>3.3548247540040266E-2</v>
      </c>
      <c r="Z150" s="30"/>
    </row>
    <row r="151" spans="1:26" x14ac:dyDescent="0.3">
      <c r="A151" s="30"/>
      <c r="B151" s="99"/>
      <c r="C151" s="30"/>
      <c r="D151" s="30"/>
      <c r="E151" s="90"/>
      <c r="F151" s="30"/>
      <c r="G151" s="30"/>
      <c r="H151" s="93"/>
      <c r="I151" s="93"/>
      <c r="J151" s="93"/>
      <c r="K151" s="93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1" t="s">
        <v>102</v>
      </c>
      <c r="B152" s="91"/>
      <c r="C152" s="98">
        <v>-0.75679360333169765</v>
      </c>
      <c r="D152" s="30"/>
      <c r="E152" s="30"/>
      <c r="F152" s="30"/>
      <c r="G152" s="4" t="s">
        <v>104</v>
      </c>
      <c r="H152" s="5">
        <f>SQRT(SUM(K134:K150)/COUNT(K134:K150))</f>
        <v>0.47514376861044039</v>
      </c>
      <c r="I152" s="6" t="s">
        <v>93</v>
      </c>
      <c r="J152" s="30"/>
      <c r="K152" s="30"/>
      <c r="L152" s="30"/>
      <c r="O152" s="91" t="s">
        <v>102</v>
      </c>
      <c r="P152" s="91"/>
      <c r="Q152" s="98">
        <v>-0.75863808434783375</v>
      </c>
      <c r="R152" s="30"/>
      <c r="S152" s="30"/>
      <c r="T152" s="30"/>
      <c r="U152" s="4" t="s">
        <v>104</v>
      </c>
      <c r="V152" s="5">
        <f>SQRT(SUM(Y134:Y150)/COUNT(Y134:Y150))</f>
        <v>0.47461588816364064</v>
      </c>
      <c r="W152" s="6" t="s">
        <v>93</v>
      </c>
      <c r="X152" s="30"/>
      <c r="Y152" s="30"/>
      <c r="Z152" s="30"/>
    </row>
    <row r="153" spans="1:26" x14ac:dyDescent="0.3">
      <c r="A153" s="91" t="s">
        <v>105</v>
      </c>
      <c r="B153" s="91"/>
      <c r="C153" s="98">
        <v>24.207372371028328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1" t="s">
        <v>105</v>
      </c>
      <c r="P153" s="91"/>
      <c r="Q153" s="98">
        <v>24.464812997340065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254</v>
      </c>
      <c r="B155" s="44"/>
      <c r="C155" s="44" t="s">
        <v>161</v>
      </c>
      <c r="D155" s="44"/>
      <c r="E155" s="30"/>
      <c r="F155" s="30"/>
      <c r="G155" s="30"/>
      <c r="H155" s="30"/>
      <c r="I155" s="30"/>
      <c r="J155" s="30"/>
      <c r="K155" s="30"/>
      <c r="L155" s="30"/>
      <c r="O155" s="44" t="s">
        <v>254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  <row r="157" spans="1:26" ht="16.8" x14ac:dyDescent="0.35">
      <c r="A157" s="31" t="s">
        <v>96</v>
      </c>
      <c r="B157" s="31" t="s">
        <v>97</v>
      </c>
      <c r="C157" s="31"/>
      <c r="D157" s="31"/>
      <c r="E157" s="31" t="s">
        <v>98</v>
      </c>
      <c r="F157" s="31"/>
      <c r="G157" s="31"/>
      <c r="H157" s="31" t="s">
        <v>99</v>
      </c>
      <c r="I157" s="31"/>
      <c r="J157" s="31"/>
      <c r="K157" s="31" t="s">
        <v>100</v>
      </c>
      <c r="L157" s="31"/>
      <c r="O157" s="31" t="s">
        <v>96</v>
      </c>
      <c r="P157" s="31" t="s">
        <v>97</v>
      </c>
      <c r="Q157" s="31"/>
      <c r="R157" s="31"/>
      <c r="S157" s="31" t="s">
        <v>98</v>
      </c>
      <c r="T157" s="31"/>
      <c r="U157" s="31"/>
      <c r="V157" s="31" t="s">
        <v>99</v>
      </c>
      <c r="W157" s="31"/>
      <c r="X157" s="31"/>
      <c r="Y157" s="31" t="s">
        <v>100</v>
      </c>
      <c r="Z157" s="31"/>
    </row>
    <row r="158" spans="1:26" x14ac:dyDescent="0.3">
      <c r="A158" s="38" t="s">
        <v>160</v>
      </c>
      <c r="B158" s="39">
        <v>12.7</v>
      </c>
      <c r="C158" s="38"/>
      <c r="D158" s="38"/>
      <c r="E158" s="40">
        <f>AVERAGE(8.01,8.16)</f>
        <v>8.0850000000000009</v>
      </c>
      <c r="F158" s="38"/>
      <c r="G158" s="38"/>
      <c r="H158" s="100">
        <f>($C$176)*(E158)+$C$177</f>
        <v>13.625387414291986</v>
      </c>
      <c r="I158" s="100"/>
      <c r="J158" s="100"/>
      <c r="K158" s="100">
        <f>(H158-B158)^2</f>
        <v>0.85634186653000821</v>
      </c>
      <c r="L158" s="32"/>
      <c r="O158" s="38" t="s">
        <v>160</v>
      </c>
      <c r="P158" s="39">
        <v>12.7</v>
      </c>
      <c r="Q158" s="38"/>
      <c r="R158" s="38"/>
      <c r="S158" s="40">
        <f>AVERAGE(9.04,9.2)</f>
        <v>9.1199999999999992</v>
      </c>
      <c r="T158" s="38"/>
      <c r="U158" s="38"/>
      <c r="V158" s="100">
        <f>($Q$176)*(S158)+$Q$177</f>
        <v>13.549664074354734</v>
      </c>
      <c r="W158" s="100"/>
      <c r="X158" s="100"/>
      <c r="Y158" s="100">
        <f>(V158-P158)^2</f>
        <v>0.72192903924908791</v>
      </c>
      <c r="Z158" s="32"/>
    </row>
    <row r="159" spans="1:26" x14ac:dyDescent="0.3">
      <c r="A159" s="38" t="s">
        <v>163</v>
      </c>
      <c r="B159" s="39">
        <v>8.4</v>
      </c>
      <c r="C159" s="38"/>
      <c r="D159" s="38"/>
      <c r="E159" s="40">
        <f>AVERAGE(20.63,20.49)</f>
        <v>20.56</v>
      </c>
      <c r="F159" s="38"/>
      <c r="G159" s="38"/>
      <c r="H159" s="100">
        <f t="shared" ref="H159:H174" si="22">($C$176)*(E159)+$C$177</f>
        <v>7.1612452455040465</v>
      </c>
      <c r="I159" s="100"/>
      <c r="J159" s="100"/>
      <c r="K159" s="100">
        <f t="shared" ref="K159:K174" si="23">(H159-B159)^2</f>
        <v>1.5345133417863308</v>
      </c>
      <c r="L159" s="32"/>
      <c r="O159" s="38" t="s">
        <v>163</v>
      </c>
      <c r="P159" s="39">
        <v>8.4</v>
      </c>
      <c r="Q159" s="38"/>
      <c r="R159" s="38"/>
      <c r="S159" s="40">
        <f>AVERAGE(21.79,21.59)</f>
        <v>21.689999999999998</v>
      </c>
      <c r="T159" s="38"/>
      <c r="U159" s="38"/>
      <c r="V159" s="100">
        <f t="shared" ref="V159:V174" si="24">($Q$176)*(S159)+$Q$177</f>
        <v>6.8396771218622874</v>
      </c>
      <c r="W159" s="100"/>
      <c r="X159" s="100"/>
      <c r="Y159" s="100">
        <f t="shared" ref="Y159:Y174" si="25">(V159-P159)^2</f>
        <v>2.4346074840399563</v>
      </c>
      <c r="Z159" s="32"/>
    </row>
    <row r="160" spans="1:26" x14ac:dyDescent="0.3">
      <c r="A160" s="38">
        <v>3</v>
      </c>
      <c r="B160" s="39">
        <v>7.9</v>
      </c>
      <c r="C160" s="38"/>
      <c r="D160" s="38"/>
      <c r="E160" s="40">
        <v>20.87</v>
      </c>
      <c r="F160" s="38"/>
      <c r="G160" s="38"/>
      <c r="H160" s="100">
        <f t="shared" si="22"/>
        <v>7.000613255738573</v>
      </c>
      <c r="I160" s="100"/>
      <c r="J160" s="100"/>
      <c r="K160" s="100">
        <f t="shared" si="23"/>
        <v>0.80889651575317023</v>
      </c>
      <c r="L160" s="32"/>
      <c r="O160" s="38">
        <v>3</v>
      </c>
      <c r="P160" s="39">
        <v>7.9</v>
      </c>
      <c r="Q160" s="38"/>
      <c r="R160" s="38"/>
      <c r="S160" s="40">
        <v>21.63</v>
      </c>
      <c r="T160" s="38"/>
      <c r="U160" s="38"/>
      <c r="V160" s="100">
        <f t="shared" si="24"/>
        <v>6.8717056992011525</v>
      </c>
      <c r="W160" s="100"/>
      <c r="X160" s="100"/>
      <c r="Y160" s="100">
        <f t="shared" si="25"/>
        <v>1.0573891690553914</v>
      </c>
      <c r="Z160" s="32"/>
    </row>
    <row r="161" spans="1:26" x14ac:dyDescent="0.3">
      <c r="A161" s="38" t="s">
        <v>164</v>
      </c>
      <c r="B161" s="39">
        <v>6.5</v>
      </c>
      <c r="C161" s="38"/>
      <c r="D161" s="38"/>
      <c r="E161" s="40">
        <f>AVERAGE(22.76,20.6)</f>
        <v>21.68</v>
      </c>
      <c r="F161" s="38"/>
      <c r="G161" s="38"/>
      <c r="H161" s="100">
        <f t="shared" si="22"/>
        <v>6.5808974115126624</v>
      </c>
      <c r="I161" s="100"/>
      <c r="J161" s="100"/>
      <c r="K161" s="100">
        <f t="shared" si="23"/>
        <v>6.5443911894490408E-3</v>
      </c>
      <c r="L161" s="32"/>
      <c r="O161" s="38" t="s">
        <v>164</v>
      </c>
      <c r="P161" s="39">
        <v>6.5</v>
      </c>
      <c r="Q161" s="38"/>
      <c r="R161" s="38"/>
      <c r="S161" s="40">
        <f>AVERAGE(22.68,20.94)</f>
        <v>21.810000000000002</v>
      </c>
      <c r="T161" s="38"/>
      <c r="U161" s="38"/>
      <c r="V161" s="100">
        <f t="shared" si="24"/>
        <v>6.7756199671845518</v>
      </c>
      <c r="W161" s="100"/>
      <c r="X161" s="100"/>
      <c r="Y161" s="100">
        <f t="shared" si="25"/>
        <v>7.5966366310813438E-2</v>
      </c>
      <c r="Z161" s="32"/>
    </row>
    <row r="162" spans="1:26" x14ac:dyDescent="0.3">
      <c r="A162" s="38">
        <v>6</v>
      </c>
      <c r="B162" s="39">
        <v>8.6999999999999993</v>
      </c>
      <c r="C162" s="38"/>
      <c r="D162" s="38"/>
      <c r="E162" s="40">
        <v>19.93</v>
      </c>
      <c r="F162" s="38"/>
      <c r="G162" s="38"/>
      <c r="H162" s="100">
        <f t="shared" si="22"/>
        <v>7.4876909021241982</v>
      </c>
      <c r="I162" s="100"/>
      <c r="J162" s="100"/>
      <c r="K162" s="100">
        <f t="shared" si="23"/>
        <v>1.4696933487924386</v>
      </c>
      <c r="L162" s="32"/>
      <c r="O162" s="38">
        <v>6</v>
      </c>
      <c r="P162" s="39">
        <v>8.6999999999999993</v>
      </c>
      <c r="Q162" s="38"/>
      <c r="R162" s="38"/>
      <c r="S162" s="40">
        <v>20.04</v>
      </c>
      <c r="T162" s="38"/>
      <c r="U162" s="38"/>
      <c r="V162" s="100">
        <f t="shared" si="24"/>
        <v>7.7204629986811035</v>
      </c>
      <c r="W162" s="100"/>
      <c r="X162" s="100"/>
      <c r="Y162" s="100">
        <f t="shared" si="25"/>
        <v>0.95949273695281445</v>
      </c>
      <c r="Z162" s="32"/>
    </row>
    <row r="163" spans="1:26" x14ac:dyDescent="0.3">
      <c r="A163" s="38">
        <v>7</v>
      </c>
      <c r="B163" s="39">
        <v>5.6</v>
      </c>
      <c r="C163" s="38"/>
      <c r="D163" s="38"/>
      <c r="E163" s="40">
        <v>22.83</v>
      </c>
      <c r="F163" s="38"/>
      <c r="G163" s="38"/>
      <c r="H163" s="100">
        <f t="shared" si="22"/>
        <v>5.9850045462536556</v>
      </c>
      <c r="I163" s="100"/>
      <c r="J163" s="100"/>
      <c r="K163" s="100">
        <f t="shared" si="23"/>
        <v>0.14822850063598353</v>
      </c>
      <c r="L163" s="32"/>
      <c r="O163" s="38">
        <v>7</v>
      </c>
      <c r="P163" s="39">
        <v>5.6</v>
      </c>
      <c r="Q163" s="38"/>
      <c r="R163" s="38"/>
      <c r="S163" s="40">
        <v>23.3</v>
      </c>
      <c r="T163" s="38"/>
      <c r="U163" s="38"/>
      <c r="V163" s="100">
        <f t="shared" si="24"/>
        <v>5.9802436299360444</v>
      </c>
      <c r="W163" s="100"/>
      <c r="X163" s="100"/>
      <c r="Y163" s="100">
        <f t="shared" si="25"/>
        <v>0.14458521810693975</v>
      </c>
      <c r="Z163" s="32"/>
    </row>
    <row r="164" spans="1:26" x14ac:dyDescent="0.3">
      <c r="A164" s="38">
        <v>8</v>
      </c>
      <c r="B164" s="39">
        <v>3.8</v>
      </c>
      <c r="C164" s="38"/>
      <c r="D164" s="38"/>
      <c r="E164" s="40">
        <v>23.69</v>
      </c>
      <c r="F164" s="38"/>
      <c r="G164" s="38"/>
      <c r="H164" s="100">
        <f t="shared" si="22"/>
        <v>5.539380316581699</v>
      </c>
      <c r="I164" s="100"/>
      <c r="J164" s="100"/>
      <c r="K164" s="100">
        <f t="shared" si="23"/>
        <v>3.0254438857118524</v>
      </c>
      <c r="L164" s="32"/>
      <c r="O164" s="38">
        <v>8</v>
      </c>
      <c r="P164" s="39">
        <v>3.8</v>
      </c>
      <c r="Q164" s="38"/>
      <c r="R164" s="38"/>
      <c r="S164" s="40">
        <v>24.48</v>
      </c>
      <c r="T164" s="38"/>
      <c r="U164" s="38"/>
      <c r="V164" s="100">
        <f t="shared" si="24"/>
        <v>5.3503482756050111</v>
      </c>
      <c r="W164" s="100"/>
      <c r="X164" s="100"/>
      <c r="Y164" s="100">
        <f t="shared" si="25"/>
        <v>2.4035797756714321</v>
      </c>
      <c r="Z164" s="32"/>
    </row>
    <row r="165" spans="1:26" x14ac:dyDescent="0.3">
      <c r="A165" s="38">
        <v>9</v>
      </c>
      <c r="B165" s="39">
        <v>5.7</v>
      </c>
      <c r="C165" s="38"/>
      <c r="D165" s="38"/>
      <c r="E165" s="40">
        <v>23.22</v>
      </c>
      <c r="F165" s="38"/>
      <c r="G165" s="38"/>
      <c r="H165" s="100">
        <f t="shared" si="22"/>
        <v>5.7829191397745134</v>
      </c>
      <c r="I165" s="100"/>
      <c r="J165" s="100"/>
      <c r="K165" s="100">
        <f t="shared" si="23"/>
        <v>6.8755837409452672E-3</v>
      </c>
      <c r="L165" s="32"/>
      <c r="O165" s="38">
        <v>9</v>
      </c>
      <c r="P165" s="39">
        <v>5.7</v>
      </c>
      <c r="Q165" s="38"/>
      <c r="R165" s="38"/>
      <c r="S165" s="40">
        <v>23.49</v>
      </c>
      <c r="T165" s="38"/>
      <c r="U165" s="38"/>
      <c r="V165" s="100">
        <f t="shared" si="24"/>
        <v>5.878819801696304</v>
      </c>
      <c r="W165" s="100"/>
      <c r="X165" s="100"/>
      <c r="Y165" s="100">
        <f t="shared" si="25"/>
        <v>3.197652147870543E-2</v>
      </c>
      <c r="Z165" s="32"/>
    </row>
    <row r="166" spans="1:26" x14ac:dyDescent="0.3">
      <c r="A166" s="38">
        <v>10</v>
      </c>
      <c r="B166" s="39">
        <v>6.4</v>
      </c>
      <c r="C166" s="38"/>
      <c r="D166" s="38"/>
      <c r="E166" s="40">
        <v>22.05</v>
      </c>
      <c r="F166" s="38"/>
      <c r="G166" s="38"/>
      <c r="H166" s="100">
        <f t="shared" si="22"/>
        <v>6.3891753592119382</v>
      </c>
      <c r="I166" s="100"/>
      <c r="J166" s="100"/>
      <c r="K166" s="100">
        <f t="shared" si="23"/>
        <v>1.1717284819057794E-4</v>
      </c>
      <c r="L166" s="32"/>
      <c r="O166" s="38">
        <v>10</v>
      </c>
      <c r="P166" s="39">
        <v>6.4</v>
      </c>
      <c r="Q166" s="38"/>
      <c r="R166" s="38"/>
      <c r="S166" s="40">
        <v>22.43</v>
      </c>
      <c r="T166" s="38"/>
      <c r="U166" s="38"/>
      <c r="V166" s="100">
        <f t="shared" si="24"/>
        <v>6.4446580013496035</v>
      </c>
      <c r="W166" s="100"/>
      <c r="X166" s="100"/>
      <c r="Y166" s="100">
        <f t="shared" si="25"/>
        <v>1.9943370845411598E-3</v>
      </c>
      <c r="Z166" s="32"/>
    </row>
    <row r="167" spans="1:26" x14ac:dyDescent="0.3">
      <c r="A167" s="38">
        <v>11</v>
      </c>
      <c r="B167" s="39">
        <v>6.5</v>
      </c>
      <c r="C167" s="38"/>
      <c r="D167" s="38"/>
      <c r="E167" s="40">
        <v>21.4</v>
      </c>
      <c r="F167" s="38"/>
      <c r="G167" s="38"/>
      <c r="H167" s="100">
        <f t="shared" si="22"/>
        <v>6.7259843700105097</v>
      </c>
      <c r="I167" s="100"/>
      <c r="J167" s="100"/>
      <c r="K167" s="100">
        <f t="shared" si="23"/>
        <v>5.1068935489046979E-2</v>
      </c>
      <c r="L167" s="32"/>
      <c r="O167" s="38">
        <v>11</v>
      </c>
      <c r="P167" s="39">
        <v>6.5</v>
      </c>
      <c r="Q167" s="38"/>
      <c r="R167" s="38"/>
      <c r="S167" s="40">
        <v>22.09</v>
      </c>
      <c r="T167" s="38"/>
      <c r="U167" s="38"/>
      <c r="V167" s="100">
        <f t="shared" si="24"/>
        <v>6.6261532729365111</v>
      </c>
      <c r="W167" s="100"/>
      <c r="X167" s="100"/>
      <c r="Y167" s="100">
        <f t="shared" si="25"/>
        <v>1.5914648272593871E-2</v>
      </c>
      <c r="Z167" s="32"/>
    </row>
    <row r="168" spans="1:26" x14ac:dyDescent="0.3">
      <c r="A168" s="38">
        <v>14</v>
      </c>
      <c r="B168" s="39">
        <v>6.2</v>
      </c>
      <c r="C168" s="38"/>
      <c r="D168" s="38"/>
      <c r="E168" s="40">
        <v>23.41</v>
      </c>
      <c r="F168" s="38"/>
      <c r="G168" s="38"/>
      <c r="H168" s="100">
        <f t="shared" si="22"/>
        <v>5.6844672750795464</v>
      </c>
      <c r="I168" s="100"/>
      <c r="J168" s="100"/>
      <c r="K168" s="100">
        <f t="shared" si="23"/>
        <v>0.26577399046390826</v>
      </c>
      <c r="L168" s="32"/>
      <c r="O168" s="38">
        <v>14</v>
      </c>
      <c r="P168" s="39">
        <v>6.2</v>
      </c>
      <c r="Q168" s="38"/>
      <c r="R168" s="38"/>
      <c r="S168" s="40">
        <v>24.17</v>
      </c>
      <c r="T168" s="38"/>
      <c r="U168" s="38"/>
      <c r="V168" s="100">
        <f t="shared" si="24"/>
        <v>5.5158292585224853</v>
      </c>
      <c r="W168" s="100"/>
      <c r="X168" s="100"/>
      <c r="Y168" s="100">
        <f t="shared" si="25"/>
        <v>0.4680896034938925</v>
      </c>
      <c r="Z168" s="32"/>
    </row>
    <row r="169" spans="1:26" x14ac:dyDescent="0.3">
      <c r="A169" s="38" t="s">
        <v>165</v>
      </c>
      <c r="B169" s="39">
        <v>6.7</v>
      </c>
      <c r="C169" s="38"/>
      <c r="D169" s="38"/>
      <c r="E169" s="40">
        <f>AVERAGE(22.2,21.09)</f>
        <v>21.645</v>
      </c>
      <c r="F169" s="38"/>
      <c r="G169" s="38"/>
      <c r="H169" s="100">
        <f t="shared" si="22"/>
        <v>6.5990332813248944</v>
      </c>
      <c r="I169" s="100"/>
      <c r="J169" s="100"/>
      <c r="K169" s="100">
        <f t="shared" si="23"/>
        <v>1.0194278280017951E-2</v>
      </c>
      <c r="L169" s="32"/>
      <c r="O169" s="38" t="s">
        <v>165</v>
      </c>
      <c r="P169" s="39">
        <v>6.7</v>
      </c>
      <c r="Q169" s="38"/>
      <c r="R169" s="38"/>
      <c r="S169" s="40">
        <f>AVERAGE(21.86,21.61)</f>
        <v>21.734999999999999</v>
      </c>
      <c r="T169" s="38"/>
      <c r="U169" s="38"/>
      <c r="V169" s="100">
        <f t="shared" si="24"/>
        <v>6.8156556888581363</v>
      </c>
      <c r="W169" s="100"/>
      <c r="X169" s="100"/>
      <c r="Y169" s="100">
        <f t="shared" si="25"/>
        <v>1.3376238365249999E-2</v>
      </c>
      <c r="Z169" s="32"/>
    </row>
    <row r="170" spans="1:26" x14ac:dyDescent="0.3">
      <c r="A170" s="38">
        <v>17</v>
      </c>
      <c r="B170" s="39">
        <v>8.6</v>
      </c>
      <c r="C170" s="38"/>
      <c r="D170" s="38"/>
      <c r="E170" s="40">
        <v>19.91</v>
      </c>
      <c r="F170" s="38"/>
      <c r="G170" s="38"/>
      <c r="H170" s="100">
        <f t="shared" si="22"/>
        <v>7.4980542563026145</v>
      </c>
      <c r="I170" s="100"/>
      <c r="J170" s="100"/>
      <c r="K170" s="100">
        <f t="shared" si="23"/>
        <v>1.2142844220527833</v>
      </c>
      <c r="L170" s="32"/>
      <c r="O170" s="38">
        <v>17</v>
      </c>
      <c r="P170" s="39">
        <v>8.6</v>
      </c>
      <c r="Q170" s="38"/>
      <c r="R170" s="38"/>
      <c r="S170" s="40">
        <v>20.09</v>
      </c>
      <c r="T170" s="38"/>
      <c r="U170" s="38"/>
      <c r="V170" s="100">
        <f t="shared" si="24"/>
        <v>7.6937725175653817</v>
      </c>
      <c r="W170" s="100"/>
      <c r="X170" s="100"/>
      <c r="Y170" s="100">
        <f t="shared" si="25"/>
        <v>0.82124824991978573</v>
      </c>
      <c r="Z170" s="32"/>
    </row>
    <row r="171" spans="1:26" x14ac:dyDescent="0.3">
      <c r="A171" s="38" t="s">
        <v>166</v>
      </c>
      <c r="B171" s="39">
        <v>4.3</v>
      </c>
      <c r="C171" s="38"/>
      <c r="D171" s="38"/>
      <c r="E171" s="40">
        <f>AVERAGE(23.23,23.97)</f>
        <v>23.6</v>
      </c>
      <c r="F171" s="38"/>
      <c r="G171" s="38"/>
      <c r="H171" s="100">
        <f t="shared" si="22"/>
        <v>5.5860154103845776</v>
      </c>
      <c r="I171" s="100"/>
      <c r="J171" s="100"/>
      <c r="K171" s="100">
        <f t="shared" si="23"/>
        <v>1.653835635746614</v>
      </c>
      <c r="L171" s="32"/>
      <c r="O171" s="38" t="s">
        <v>166</v>
      </c>
      <c r="P171" s="39">
        <v>4.3</v>
      </c>
      <c r="Q171" s="38"/>
      <c r="R171" s="38"/>
      <c r="S171" s="40">
        <f>AVERAGE(23.91,24.62)</f>
        <v>24.265000000000001</v>
      </c>
      <c r="T171" s="38"/>
      <c r="U171" s="38"/>
      <c r="V171" s="100">
        <f t="shared" si="24"/>
        <v>5.465117344402616</v>
      </c>
      <c r="W171" s="100"/>
      <c r="X171" s="100"/>
      <c r="Y171" s="100">
        <f t="shared" si="25"/>
        <v>1.3574984262278045</v>
      </c>
      <c r="Z171" s="32"/>
    </row>
    <row r="172" spans="1:26" x14ac:dyDescent="0.3">
      <c r="A172" s="38">
        <v>20</v>
      </c>
      <c r="B172" s="39">
        <v>6</v>
      </c>
      <c r="C172" s="38"/>
      <c r="D172" s="38"/>
      <c r="E172" s="40">
        <v>22.24</v>
      </c>
      <c r="F172" s="38"/>
      <c r="G172" s="38"/>
      <c r="H172" s="100">
        <f t="shared" si="22"/>
        <v>6.290723494516973</v>
      </c>
      <c r="I172" s="100"/>
      <c r="J172" s="100"/>
      <c r="K172" s="100">
        <f t="shared" si="23"/>
        <v>8.4520150264160418E-2</v>
      </c>
      <c r="L172" s="32"/>
      <c r="O172" s="38">
        <v>20</v>
      </c>
      <c r="P172" s="39">
        <v>6</v>
      </c>
      <c r="Q172" s="38"/>
      <c r="R172" s="38"/>
      <c r="S172" s="40">
        <v>22.84</v>
      </c>
      <c r="T172" s="38"/>
      <c r="U172" s="38"/>
      <c r="V172" s="100">
        <f t="shared" si="24"/>
        <v>6.2257960562006858</v>
      </c>
      <c r="W172" s="100"/>
      <c r="X172" s="100"/>
      <c r="Y172" s="100">
        <f t="shared" si="25"/>
        <v>5.0983858995783247E-2</v>
      </c>
      <c r="Z172" s="32"/>
    </row>
    <row r="173" spans="1:26" x14ac:dyDescent="0.3">
      <c r="A173" s="38">
        <v>21</v>
      </c>
      <c r="B173" s="39">
        <v>6</v>
      </c>
      <c r="C173" s="38"/>
      <c r="D173" s="38"/>
      <c r="E173" s="40">
        <v>22.01</v>
      </c>
      <c r="F173" s="38"/>
      <c r="G173" s="38"/>
      <c r="H173" s="100">
        <f t="shared" si="22"/>
        <v>6.4099020675687726</v>
      </c>
      <c r="I173" s="100"/>
      <c r="J173" s="100"/>
      <c r="K173" s="100">
        <f t="shared" si="23"/>
        <v>0.1680197049971546</v>
      </c>
      <c r="L173" s="32"/>
      <c r="O173" s="38">
        <v>21</v>
      </c>
      <c r="P173" s="39">
        <v>6</v>
      </c>
      <c r="Q173" s="38"/>
      <c r="R173" s="38"/>
      <c r="S173" s="40">
        <v>22.3</v>
      </c>
      <c r="T173" s="38"/>
      <c r="U173" s="38"/>
      <c r="V173" s="100">
        <f t="shared" si="24"/>
        <v>6.5140532522504806</v>
      </c>
      <c r="W173" s="100"/>
      <c r="X173" s="100"/>
      <c r="Y173" s="100">
        <f t="shared" si="25"/>
        <v>0.26425074614929622</v>
      </c>
      <c r="Z173" s="32"/>
    </row>
    <row r="174" spans="1:26" x14ac:dyDescent="0.3">
      <c r="A174" s="38">
        <v>22</v>
      </c>
      <c r="B174" s="39">
        <v>7.7</v>
      </c>
      <c r="C174" s="38"/>
      <c r="D174" s="38"/>
      <c r="E174" s="40">
        <v>20.190000000000001</v>
      </c>
      <c r="F174" s="38"/>
      <c r="G174" s="38"/>
      <c r="H174" s="100">
        <f t="shared" si="22"/>
        <v>7.3529672978047689</v>
      </c>
      <c r="I174" s="100"/>
      <c r="J174" s="100"/>
      <c r="K174" s="100">
        <f t="shared" si="23"/>
        <v>0.1204316963929241</v>
      </c>
      <c r="L174" s="32"/>
      <c r="O174" s="38">
        <v>22</v>
      </c>
      <c r="P174" s="39">
        <v>7.7</v>
      </c>
      <c r="Q174" s="38"/>
      <c r="R174" s="38"/>
      <c r="S174" s="40">
        <v>20.58</v>
      </c>
      <c r="T174" s="38"/>
      <c r="U174" s="38"/>
      <c r="V174" s="100">
        <f t="shared" si="24"/>
        <v>7.4322058026313105</v>
      </c>
      <c r="W174" s="100"/>
      <c r="X174" s="100"/>
      <c r="Y174" s="100">
        <f t="shared" si="25"/>
        <v>7.1713732144340736E-2</v>
      </c>
      <c r="Z174" s="32"/>
    </row>
    <row r="175" spans="1:26" x14ac:dyDescent="0.3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x14ac:dyDescent="0.3">
      <c r="A176" s="31" t="s">
        <v>102</v>
      </c>
      <c r="B176" s="32"/>
      <c r="C176" s="97">
        <v>-0.51816770892087705</v>
      </c>
      <c r="D176" s="32"/>
      <c r="E176" s="32"/>
      <c r="F176" s="32"/>
      <c r="G176" s="4" t="s">
        <v>104</v>
      </c>
      <c r="H176" s="5">
        <f>SQRT(SUM(K158:K174)/COUNT(K158:K174))</f>
        <v>0.81978416889393291</v>
      </c>
      <c r="I176" s="6" t="s">
        <v>93</v>
      </c>
      <c r="J176" s="32"/>
      <c r="K176" s="32"/>
      <c r="L176" s="32"/>
      <c r="O176" s="31" t="s">
        <v>102</v>
      </c>
      <c r="P176" s="32"/>
      <c r="Q176" s="97">
        <v>-0.53380962231443507</v>
      </c>
      <c r="R176" s="32"/>
      <c r="S176" s="32"/>
      <c r="T176" s="32"/>
      <c r="U176" s="4" t="s">
        <v>104</v>
      </c>
      <c r="V176" s="5">
        <f>SQRT(SUM(Y158:Y174)/COUNT(Y158:Y174))</f>
        <v>0.80053644336041507</v>
      </c>
      <c r="W176" s="6" t="s">
        <v>93</v>
      </c>
      <c r="X176" s="32"/>
      <c r="Y176" s="32"/>
      <c r="Z176" s="32"/>
    </row>
    <row r="177" spans="1:26" x14ac:dyDescent="0.3">
      <c r="A177" s="31" t="s">
        <v>105</v>
      </c>
      <c r="B177" s="32"/>
      <c r="C177" s="97">
        <v>17.814773340917277</v>
      </c>
      <c r="D177" s="32" t="s">
        <v>106</v>
      </c>
      <c r="E177" s="32"/>
      <c r="F177" s="32"/>
      <c r="G177" s="32"/>
      <c r="H177" s="32"/>
      <c r="I177" s="32"/>
      <c r="J177" s="32"/>
      <c r="K177" s="32"/>
      <c r="L177" s="32"/>
      <c r="O177" s="31" t="s">
        <v>105</v>
      </c>
      <c r="P177" s="32"/>
      <c r="Q177" s="97">
        <v>18.418007829862383</v>
      </c>
      <c r="R177" s="32" t="s">
        <v>106</v>
      </c>
      <c r="S177" s="32"/>
      <c r="T177" s="32"/>
      <c r="U177" s="32"/>
      <c r="V177" s="32"/>
      <c r="W177" s="32"/>
      <c r="X177" s="32"/>
      <c r="Y177" s="32"/>
      <c r="Z177" s="32"/>
    </row>
    <row r="178" spans="1:26" x14ac:dyDescent="0.3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5.6" x14ac:dyDescent="0.3">
      <c r="A179" s="42" t="s">
        <v>255</v>
      </c>
      <c r="B179" s="42"/>
      <c r="C179" s="42" t="s">
        <v>161</v>
      </c>
      <c r="D179" s="42"/>
      <c r="E179" s="32"/>
      <c r="F179" s="32"/>
      <c r="G179" s="32"/>
      <c r="H179" s="32"/>
      <c r="I179" s="32"/>
      <c r="J179" s="32"/>
      <c r="K179" s="32"/>
      <c r="L179" s="32"/>
      <c r="O179" s="42" t="s">
        <v>255</v>
      </c>
      <c r="P179" s="42"/>
      <c r="Q179" s="42" t="s">
        <v>117</v>
      </c>
      <c r="R179" s="42" t="s">
        <v>136</v>
      </c>
      <c r="S179" s="32"/>
      <c r="T179" s="32"/>
      <c r="U179" s="32"/>
      <c r="V179" s="32"/>
      <c r="W179" s="32"/>
      <c r="X179" s="32"/>
      <c r="Y179" s="32"/>
      <c r="Z179" s="32"/>
    </row>
    <row r="181" spans="1:26" ht="16.8" x14ac:dyDescent="0.35">
      <c r="A181" s="24" t="s">
        <v>96</v>
      </c>
      <c r="B181" s="24" t="s">
        <v>97</v>
      </c>
      <c r="C181" s="24"/>
      <c r="D181" s="24"/>
      <c r="E181" s="24" t="s">
        <v>98</v>
      </c>
      <c r="F181" s="24"/>
      <c r="G181" s="24"/>
      <c r="H181" s="24" t="s">
        <v>99</v>
      </c>
      <c r="I181" s="24"/>
      <c r="J181" s="24"/>
      <c r="K181" s="24" t="s">
        <v>100</v>
      </c>
      <c r="L181" s="24"/>
      <c r="O181" s="24" t="s">
        <v>96</v>
      </c>
      <c r="P181" s="24" t="s">
        <v>97</v>
      </c>
      <c r="Q181" s="24"/>
      <c r="R181" s="24"/>
      <c r="S181" s="24" t="s">
        <v>98</v>
      </c>
      <c r="T181" s="24"/>
      <c r="U181" s="24"/>
      <c r="V181" s="24" t="s">
        <v>99</v>
      </c>
      <c r="W181" s="24"/>
      <c r="X181" s="24"/>
      <c r="Y181" s="24" t="s">
        <v>100</v>
      </c>
      <c r="Z181" s="24"/>
    </row>
    <row r="182" spans="1:26" x14ac:dyDescent="0.3">
      <c r="A182" s="25" t="s">
        <v>160</v>
      </c>
      <c r="B182" s="28">
        <v>12.7</v>
      </c>
      <c r="C182" s="25"/>
      <c r="D182" s="25"/>
      <c r="E182" s="26">
        <f>AVERAGE(7.54,7.81)</f>
        <v>7.6749999999999998</v>
      </c>
      <c r="F182" s="25"/>
      <c r="G182" s="25"/>
      <c r="H182" s="92">
        <f>($C$200)*(E182)+$C$201</f>
        <v>13.5138769661691</v>
      </c>
      <c r="I182" s="92"/>
      <c r="J182" s="92"/>
      <c r="K182" s="92">
        <f>(H182-B182)^2</f>
        <v>0.66239571606061964</v>
      </c>
      <c r="L182" s="25"/>
      <c r="O182" s="25" t="s">
        <v>160</v>
      </c>
      <c r="P182" s="28">
        <v>12.7</v>
      </c>
      <c r="Q182" s="25"/>
      <c r="R182" s="25"/>
      <c r="S182" s="26">
        <f>AVERAGE(9.02,9.41)</f>
        <v>9.2149999999999999</v>
      </c>
      <c r="T182" s="25"/>
      <c r="U182" s="25"/>
      <c r="V182" s="92">
        <f>($Q$200)*(S182)+$Q$201</f>
        <v>13.380459930341335</v>
      </c>
      <c r="W182" s="92"/>
      <c r="X182" s="92"/>
      <c r="Y182" s="92">
        <f>(V182-P182)^2</f>
        <v>0.4630257168001351</v>
      </c>
      <c r="Z182" s="25"/>
    </row>
    <row r="183" spans="1:26" x14ac:dyDescent="0.3">
      <c r="A183" s="25" t="s">
        <v>163</v>
      </c>
      <c r="B183" s="28">
        <v>8.4</v>
      </c>
      <c r="C183" s="25"/>
      <c r="D183" s="25"/>
      <c r="E183" s="26">
        <f>AVERAGE(18.45,18.46)</f>
        <v>18.454999999999998</v>
      </c>
      <c r="F183" s="25"/>
      <c r="G183" s="25"/>
      <c r="H183" s="92">
        <f t="shared" ref="H183:H198" si="26">($C$200)*(E183)+$C$201</f>
        <v>7.7443032791428354</v>
      </c>
      <c r="I183" s="92"/>
      <c r="J183" s="92"/>
      <c r="K183" s="92">
        <f t="shared" ref="K183:K198" si="27">(H183-B183)^2</f>
        <v>0.42993818974283882</v>
      </c>
      <c r="L183" s="25"/>
      <c r="O183" s="25" t="s">
        <v>163</v>
      </c>
      <c r="P183" s="28">
        <v>8.4</v>
      </c>
      <c r="Q183" s="25"/>
      <c r="R183" s="25"/>
      <c r="S183" s="26">
        <f>AVERAGE(20.53,20.29)</f>
        <v>20.41</v>
      </c>
      <c r="T183" s="25"/>
      <c r="U183" s="25"/>
      <c r="V183" s="92">
        <f t="shared" ref="V183:V198" si="28">($Q$200)*(S183)+$Q$201</f>
        <v>7.1037441290289447</v>
      </c>
      <c r="W183" s="92"/>
      <c r="X183" s="92"/>
      <c r="Y183" s="92">
        <f t="shared" ref="Y183:Y198" si="29">(V183-P183)^2</f>
        <v>1.6802792830269302</v>
      </c>
      <c r="Z183" s="25"/>
    </row>
    <row r="184" spans="1:26" x14ac:dyDescent="0.3">
      <c r="A184" s="25">
        <v>3</v>
      </c>
      <c r="B184" s="28">
        <v>7.9</v>
      </c>
      <c r="C184" s="25"/>
      <c r="D184" s="25"/>
      <c r="E184" s="26">
        <v>20.05</v>
      </c>
      <c r="F184" s="25"/>
      <c r="G184" s="25"/>
      <c r="H184" s="92">
        <f t="shared" si="26"/>
        <v>6.890641866266499</v>
      </c>
      <c r="I184" s="92"/>
      <c r="J184" s="92"/>
      <c r="K184" s="92">
        <f t="shared" si="27"/>
        <v>1.0188038421339769</v>
      </c>
      <c r="L184" s="25"/>
      <c r="O184" s="25">
        <v>3</v>
      </c>
      <c r="P184" s="28">
        <v>7.9</v>
      </c>
      <c r="Q184" s="25"/>
      <c r="R184" s="25"/>
      <c r="S184" s="26">
        <v>21.21</v>
      </c>
      <c r="T184" s="25"/>
      <c r="U184" s="25"/>
      <c r="V184" s="92">
        <f t="shared" si="28"/>
        <v>6.6552070463089876</v>
      </c>
      <c r="W184" s="92"/>
      <c r="X184" s="92"/>
      <c r="Y184" s="92">
        <f t="shared" si="29"/>
        <v>1.5495094975587957</v>
      </c>
      <c r="Z184" s="25"/>
    </row>
    <row r="185" spans="1:26" x14ac:dyDescent="0.3">
      <c r="A185" s="25" t="s">
        <v>164</v>
      </c>
      <c r="B185" s="28">
        <v>6.5</v>
      </c>
      <c r="C185" s="25"/>
      <c r="D185" s="25"/>
      <c r="E185" s="26">
        <f>AVERAGE(22.28,20.16)</f>
        <v>21.22</v>
      </c>
      <c r="F185" s="25"/>
      <c r="G185" s="25"/>
      <c r="H185" s="92">
        <f t="shared" si="26"/>
        <v>6.2644450931848006</v>
      </c>
      <c r="I185" s="92"/>
      <c r="J185" s="92"/>
      <c r="K185" s="92">
        <f t="shared" si="27"/>
        <v>5.5486114124717281E-2</v>
      </c>
      <c r="L185" s="25"/>
      <c r="O185" s="25" t="s">
        <v>164</v>
      </c>
      <c r="P185" s="28">
        <v>6.5</v>
      </c>
      <c r="Q185" s="25"/>
      <c r="R185" s="25"/>
      <c r="S185" s="26">
        <f>AVERAGE(21.32,20.61)</f>
        <v>20.965</v>
      </c>
      <c r="T185" s="25"/>
      <c r="U185" s="25"/>
      <c r="V185" s="92">
        <f t="shared" si="28"/>
        <v>6.7925715278919743</v>
      </c>
      <c r="W185" s="92"/>
      <c r="X185" s="92"/>
      <c r="Y185" s="92">
        <f t="shared" si="29"/>
        <v>8.5598098933044278E-2</v>
      </c>
      <c r="Z185" s="25"/>
    </row>
    <row r="186" spans="1:26" x14ac:dyDescent="0.3">
      <c r="A186" s="25">
        <v>6</v>
      </c>
      <c r="B186" s="28">
        <v>8.6999999999999993</v>
      </c>
      <c r="C186" s="25"/>
      <c r="D186" s="25"/>
      <c r="E186" s="26">
        <v>18.88</v>
      </c>
      <c r="F186" s="25"/>
      <c r="G186" s="25"/>
      <c r="H186" s="92">
        <f t="shared" si="26"/>
        <v>7.516838639348201</v>
      </c>
      <c r="I186" s="92"/>
      <c r="J186" s="92"/>
      <c r="K186" s="92">
        <f t="shared" si="27"/>
        <v>1.3998708053394149</v>
      </c>
      <c r="L186" s="25"/>
      <c r="O186" s="25">
        <v>6</v>
      </c>
      <c r="P186" s="28">
        <v>8.6999999999999993</v>
      </c>
      <c r="Q186" s="25"/>
      <c r="R186" s="25"/>
      <c r="S186" s="26">
        <v>18.88</v>
      </c>
      <c r="T186" s="25"/>
      <c r="U186" s="25"/>
      <c r="V186" s="92">
        <f t="shared" si="28"/>
        <v>7.9615712997308616</v>
      </c>
      <c r="W186" s="92"/>
      <c r="X186" s="92"/>
      <c r="Y186" s="92">
        <f t="shared" si="29"/>
        <v>0.54527694538116789</v>
      </c>
      <c r="Z186" s="25"/>
    </row>
    <row r="187" spans="1:26" x14ac:dyDescent="0.3">
      <c r="A187" s="25">
        <v>7</v>
      </c>
      <c r="B187" s="28">
        <v>5.6</v>
      </c>
      <c r="C187" s="25"/>
      <c r="D187" s="25"/>
      <c r="E187" s="26">
        <v>21.84</v>
      </c>
      <c r="F187" s="25"/>
      <c r="G187" s="25"/>
      <c r="H187" s="92">
        <f t="shared" si="26"/>
        <v>5.9326143245432146</v>
      </c>
      <c r="I187" s="92"/>
      <c r="J187" s="92"/>
      <c r="K187" s="92">
        <f t="shared" si="27"/>
        <v>0.11063228889133911</v>
      </c>
      <c r="L187" s="25"/>
      <c r="O187" s="25">
        <v>7</v>
      </c>
      <c r="P187" s="28">
        <v>5.6</v>
      </c>
      <c r="Q187" s="25"/>
      <c r="R187" s="25"/>
      <c r="S187" s="26">
        <v>22.77</v>
      </c>
      <c r="T187" s="25"/>
      <c r="U187" s="25"/>
      <c r="V187" s="92">
        <f t="shared" si="28"/>
        <v>5.7805597350050739</v>
      </c>
      <c r="W187" s="92"/>
      <c r="X187" s="92"/>
      <c r="Y187" s="92">
        <f t="shared" si="29"/>
        <v>3.2601817905102644E-2</v>
      </c>
      <c r="Z187" s="25"/>
    </row>
    <row r="188" spans="1:26" x14ac:dyDescent="0.3">
      <c r="A188" s="25">
        <v>8</v>
      </c>
      <c r="B188" s="28">
        <v>3.8</v>
      </c>
      <c r="C188" s="25"/>
      <c r="D188" s="25"/>
      <c r="E188" s="26">
        <v>22.78</v>
      </c>
      <c r="F188" s="25"/>
      <c r="G188" s="25"/>
      <c r="H188" s="92">
        <f t="shared" si="26"/>
        <v>5.4295160624091992</v>
      </c>
      <c r="I188" s="92"/>
      <c r="J188" s="92"/>
      <c r="K188" s="92">
        <f t="shared" si="27"/>
        <v>2.6553225976495818</v>
      </c>
      <c r="L188" s="25"/>
      <c r="O188" s="25">
        <v>8</v>
      </c>
      <c r="P188" s="28">
        <v>3.8</v>
      </c>
      <c r="Q188" s="25"/>
      <c r="R188" s="25"/>
      <c r="S188" s="26">
        <v>23.94</v>
      </c>
      <c r="T188" s="25"/>
      <c r="U188" s="25"/>
      <c r="V188" s="92">
        <f t="shared" si="28"/>
        <v>5.124574251527136</v>
      </c>
      <c r="W188" s="92"/>
      <c r="X188" s="92"/>
      <c r="Y188" s="92">
        <f t="shared" si="29"/>
        <v>1.7544969478086729</v>
      </c>
      <c r="Z188" s="25"/>
    </row>
    <row r="189" spans="1:26" x14ac:dyDescent="0.3">
      <c r="A189" s="25">
        <v>9</v>
      </c>
      <c r="B189" s="28">
        <v>5.7</v>
      </c>
      <c r="C189" s="25"/>
      <c r="D189" s="25"/>
      <c r="E189" s="26">
        <v>22.09</v>
      </c>
      <c r="F189" s="25"/>
      <c r="G189" s="25"/>
      <c r="H189" s="92">
        <f t="shared" si="26"/>
        <v>5.7988115952522534</v>
      </c>
      <c r="I189" s="92"/>
      <c r="J189" s="92"/>
      <c r="K189" s="92">
        <f t="shared" si="27"/>
        <v>9.7637313562951161E-3</v>
      </c>
      <c r="L189" s="25"/>
      <c r="O189" s="25">
        <v>9</v>
      </c>
      <c r="P189" s="28">
        <v>5.7</v>
      </c>
      <c r="Q189" s="25"/>
      <c r="R189" s="25"/>
      <c r="S189" s="26">
        <v>22.58</v>
      </c>
      <c r="T189" s="25"/>
      <c r="U189" s="25"/>
      <c r="V189" s="92">
        <f t="shared" si="28"/>
        <v>5.8870872921510635</v>
      </c>
      <c r="W189" s="92"/>
      <c r="X189" s="92"/>
      <c r="Y189" s="92">
        <f t="shared" si="29"/>
        <v>3.5001654884417331E-2</v>
      </c>
      <c r="Z189" s="25"/>
    </row>
    <row r="190" spans="1:26" x14ac:dyDescent="0.3">
      <c r="A190" s="25">
        <v>10</v>
      </c>
      <c r="B190" s="28">
        <v>6.4</v>
      </c>
      <c r="C190" s="25"/>
      <c r="D190" s="25"/>
      <c r="E190" s="26">
        <v>21.12</v>
      </c>
      <c r="F190" s="25"/>
      <c r="G190" s="25"/>
      <c r="H190" s="92">
        <f t="shared" si="26"/>
        <v>6.3179661849011843</v>
      </c>
      <c r="I190" s="92"/>
      <c r="J190" s="92"/>
      <c r="K190" s="92">
        <f t="shared" si="27"/>
        <v>6.729546819666735E-3</v>
      </c>
      <c r="L190" s="25"/>
      <c r="O190" s="25">
        <v>10</v>
      </c>
      <c r="P190" s="28">
        <v>6.4</v>
      </c>
      <c r="Q190" s="25"/>
      <c r="R190" s="25"/>
      <c r="S190" s="26">
        <v>21.75</v>
      </c>
      <c r="T190" s="25"/>
      <c r="U190" s="25"/>
      <c r="V190" s="92">
        <f t="shared" si="28"/>
        <v>6.3524445154730174</v>
      </c>
      <c r="W190" s="92"/>
      <c r="X190" s="92"/>
      <c r="Y190" s="92">
        <f t="shared" si="29"/>
        <v>2.2615241085961191E-3</v>
      </c>
      <c r="Z190" s="25"/>
    </row>
    <row r="191" spans="1:26" x14ac:dyDescent="0.3">
      <c r="A191" s="25">
        <v>11</v>
      </c>
      <c r="B191" s="28">
        <v>6.5</v>
      </c>
      <c r="C191" s="25"/>
      <c r="D191" s="25"/>
      <c r="E191" s="26">
        <v>19.95</v>
      </c>
      <c r="F191" s="25"/>
      <c r="G191" s="25"/>
      <c r="H191" s="92">
        <f t="shared" si="26"/>
        <v>6.9441629579828845</v>
      </c>
      <c r="I191" s="92"/>
      <c r="J191" s="92"/>
      <c r="K191" s="92">
        <f t="shared" si="27"/>
        <v>0.19728073324410564</v>
      </c>
      <c r="L191" s="25"/>
      <c r="O191" s="25">
        <v>11</v>
      </c>
      <c r="P191" s="28">
        <v>6.5</v>
      </c>
      <c r="Q191" s="25"/>
      <c r="R191" s="25"/>
      <c r="S191" s="26">
        <v>21.06</v>
      </c>
      <c r="T191" s="25"/>
      <c r="U191" s="25"/>
      <c r="V191" s="92">
        <f t="shared" si="28"/>
        <v>6.7393077493189804</v>
      </c>
      <c r="W191" s="92"/>
      <c r="X191" s="92"/>
      <c r="Y191" s="92">
        <f t="shared" si="29"/>
        <v>5.7268198884115946E-2</v>
      </c>
      <c r="Z191" s="25"/>
    </row>
    <row r="192" spans="1:26" x14ac:dyDescent="0.3">
      <c r="A192" s="25">
        <v>14</v>
      </c>
      <c r="B192" s="28">
        <v>6.2</v>
      </c>
      <c r="C192" s="25"/>
      <c r="D192" s="25"/>
      <c r="E192" s="26">
        <v>22.57</v>
      </c>
      <c r="F192" s="25"/>
      <c r="G192" s="25"/>
      <c r="H192" s="92">
        <f t="shared" si="26"/>
        <v>5.5419103550136057</v>
      </c>
      <c r="I192" s="92"/>
      <c r="J192" s="92"/>
      <c r="K192" s="92">
        <f t="shared" si="27"/>
        <v>0.43308198083831867</v>
      </c>
      <c r="L192" s="25"/>
      <c r="O192" s="25">
        <v>14</v>
      </c>
      <c r="P192" s="28">
        <v>6.2</v>
      </c>
      <c r="Q192" s="25"/>
      <c r="R192" s="25"/>
      <c r="S192" s="26">
        <v>23.73</v>
      </c>
      <c r="T192" s="25"/>
      <c r="U192" s="25"/>
      <c r="V192" s="92">
        <f t="shared" si="28"/>
        <v>5.242315235741124</v>
      </c>
      <c r="W192" s="92"/>
      <c r="X192" s="92"/>
      <c r="Y192" s="92">
        <f t="shared" si="29"/>
        <v>0.91716010769357925</v>
      </c>
      <c r="Z192" s="25"/>
    </row>
    <row r="193" spans="1:26" x14ac:dyDescent="0.3">
      <c r="A193" s="25" t="s">
        <v>165</v>
      </c>
      <c r="B193" s="28">
        <v>6.7</v>
      </c>
      <c r="C193" s="25"/>
      <c r="D193" s="25"/>
      <c r="E193" s="26">
        <f>AVERAGE(22.03,21.05)</f>
        <v>21.54</v>
      </c>
      <c r="F193" s="25"/>
      <c r="G193" s="25"/>
      <c r="H193" s="92">
        <f t="shared" si="26"/>
        <v>6.0931775996923694</v>
      </c>
      <c r="I193" s="92"/>
      <c r="J193" s="92"/>
      <c r="K193" s="92">
        <f t="shared" si="27"/>
        <v>0.36823342551511451</v>
      </c>
      <c r="L193" s="25"/>
      <c r="O193" s="25" t="s">
        <v>165</v>
      </c>
      <c r="P193" s="28">
        <v>6.7</v>
      </c>
      <c r="Q193" s="25"/>
      <c r="R193" s="25"/>
      <c r="S193" s="26">
        <f>AVERAGE(21.19,21.37)</f>
        <v>21.28</v>
      </c>
      <c r="T193" s="25"/>
      <c r="U193" s="25"/>
      <c r="V193" s="92">
        <f t="shared" si="28"/>
        <v>6.6159600515709904</v>
      </c>
      <c r="W193" s="92"/>
      <c r="X193" s="92"/>
      <c r="Y193" s="92">
        <f t="shared" si="29"/>
        <v>7.0627129319506179E-3</v>
      </c>
      <c r="Z193" s="25"/>
    </row>
    <row r="194" spans="1:26" x14ac:dyDescent="0.3">
      <c r="A194" s="25">
        <v>17</v>
      </c>
      <c r="B194" s="28">
        <v>8.6</v>
      </c>
      <c r="C194" s="25"/>
      <c r="D194" s="25"/>
      <c r="E194" s="26">
        <v>18.559999999999999</v>
      </c>
      <c r="F194" s="25"/>
      <c r="G194" s="25"/>
      <c r="H194" s="92">
        <f t="shared" si="26"/>
        <v>7.6881061328406322</v>
      </c>
      <c r="I194" s="92"/>
      <c r="J194" s="92"/>
      <c r="K194" s="92">
        <f t="shared" si="27"/>
        <v>0.83155042496286613</v>
      </c>
      <c r="L194" s="25"/>
      <c r="O194" s="25">
        <v>17</v>
      </c>
      <c r="P194" s="28">
        <v>8.6</v>
      </c>
      <c r="Q194" s="25"/>
      <c r="R194" s="25"/>
      <c r="S194" s="26">
        <v>18.66</v>
      </c>
      <c r="T194" s="25"/>
      <c r="U194" s="25"/>
      <c r="V194" s="92">
        <f t="shared" si="28"/>
        <v>8.0849189974788498</v>
      </c>
      <c r="W194" s="92"/>
      <c r="X194" s="92"/>
      <c r="Y194" s="92">
        <f t="shared" si="29"/>
        <v>0.2653084391581928</v>
      </c>
      <c r="Z194" s="25"/>
    </row>
    <row r="195" spans="1:26" x14ac:dyDescent="0.3">
      <c r="A195" s="25" t="s">
        <v>166</v>
      </c>
      <c r="B195" s="28">
        <v>4.3</v>
      </c>
      <c r="C195" s="25"/>
      <c r="D195" s="25"/>
      <c r="E195" s="26">
        <f>AVERAGE(22.17,22.84)</f>
        <v>22.505000000000003</v>
      </c>
      <c r="F195" s="25"/>
      <c r="G195" s="25"/>
      <c r="H195" s="92">
        <f t="shared" si="26"/>
        <v>5.5766990646292545</v>
      </c>
      <c r="I195" s="92"/>
      <c r="J195" s="92"/>
      <c r="K195" s="92">
        <f t="shared" si="27"/>
        <v>1.6299605016252137</v>
      </c>
      <c r="L195" s="25"/>
      <c r="O195" s="25" t="s">
        <v>166</v>
      </c>
      <c r="P195" s="28">
        <v>4.3</v>
      </c>
      <c r="Q195" s="25"/>
      <c r="R195" s="25"/>
      <c r="S195" s="26">
        <f>AVERAGE(23.29,23.88)</f>
        <v>23.585000000000001</v>
      </c>
      <c r="T195" s="25"/>
      <c r="U195" s="25"/>
      <c r="V195" s="92">
        <f t="shared" si="28"/>
        <v>5.3236125819841167</v>
      </c>
      <c r="W195" s="92"/>
      <c r="X195" s="92"/>
      <c r="Y195" s="92">
        <f t="shared" si="29"/>
        <v>1.0477827179961903</v>
      </c>
      <c r="Z195" s="25"/>
    </row>
    <row r="196" spans="1:26" x14ac:dyDescent="0.3">
      <c r="A196" s="25">
        <v>20</v>
      </c>
      <c r="B196" s="28">
        <v>6</v>
      </c>
      <c r="C196" s="25"/>
      <c r="D196" s="25"/>
      <c r="E196" s="26">
        <v>21.11</v>
      </c>
      <c r="F196" s="25"/>
      <c r="G196" s="25"/>
      <c r="H196" s="92">
        <f t="shared" si="26"/>
        <v>6.3233182940728234</v>
      </c>
      <c r="I196" s="92"/>
      <c r="J196" s="92"/>
      <c r="K196" s="92">
        <f t="shared" si="27"/>
        <v>0.10453471928216072</v>
      </c>
      <c r="L196" s="25"/>
      <c r="O196" s="25">
        <v>20</v>
      </c>
      <c r="P196" s="28">
        <v>6</v>
      </c>
      <c r="Q196" s="25"/>
      <c r="R196" s="25"/>
      <c r="S196" s="26">
        <v>22</v>
      </c>
      <c r="T196" s="25"/>
      <c r="U196" s="25"/>
      <c r="V196" s="92">
        <f t="shared" si="28"/>
        <v>6.2122766771230307</v>
      </c>
      <c r="W196" s="92"/>
      <c r="X196" s="92"/>
      <c r="Y196" s="92">
        <f t="shared" si="29"/>
        <v>4.5061387650395412E-2</v>
      </c>
      <c r="Z196" s="25"/>
    </row>
    <row r="197" spans="1:26" x14ac:dyDescent="0.3">
      <c r="A197" s="25">
        <v>21</v>
      </c>
      <c r="B197" s="28">
        <v>6</v>
      </c>
      <c r="C197" s="25"/>
      <c r="D197" s="25"/>
      <c r="E197" s="26">
        <v>20.61</v>
      </c>
      <c r="F197" s="25"/>
      <c r="G197" s="25"/>
      <c r="H197" s="92">
        <f t="shared" si="26"/>
        <v>6.5909237526547457</v>
      </c>
      <c r="I197" s="92"/>
      <c r="J197" s="92"/>
      <c r="K197" s="92">
        <f t="shared" si="27"/>
        <v>0.34919088145156713</v>
      </c>
      <c r="L197" s="25"/>
      <c r="O197" s="25">
        <v>21</v>
      </c>
      <c r="P197" s="28">
        <v>6</v>
      </c>
      <c r="Q197" s="25"/>
      <c r="R197" s="25"/>
      <c r="S197" s="26">
        <v>21</v>
      </c>
      <c r="T197" s="25"/>
      <c r="U197" s="25"/>
      <c r="V197" s="92">
        <f t="shared" si="28"/>
        <v>6.7729480305229757</v>
      </c>
      <c r="W197" s="92"/>
      <c r="X197" s="92"/>
      <c r="Y197" s="92">
        <f t="shared" si="29"/>
        <v>0.59744865788934698</v>
      </c>
      <c r="Z197" s="25"/>
    </row>
    <row r="198" spans="1:26" x14ac:dyDescent="0.3">
      <c r="A198" s="25">
        <v>22</v>
      </c>
      <c r="B198" s="28">
        <v>7.7</v>
      </c>
      <c r="C198" s="25"/>
      <c r="D198" s="25"/>
      <c r="E198" s="26">
        <v>18.850000000000001</v>
      </c>
      <c r="F198" s="25"/>
      <c r="G198" s="25"/>
      <c r="H198" s="92">
        <f t="shared" si="26"/>
        <v>7.5328949668631147</v>
      </c>
      <c r="I198" s="92"/>
      <c r="J198" s="92"/>
      <c r="K198" s="92">
        <f t="shared" si="27"/>
        <v>2.7924092099679606E-2</v>
      </c>
      <c r="L198" s="25"/>
      <c r="O198" s="25">
        <v>22</v>
      </c>
      <c r="P198" s="28">
        <v>7.7</v>
      </c>
      <c r="Q198" s="25"/>
      <c r="R198" s="25"/>
      <c r="S198" s="26">
        <v>19.399999999999999</v>
      </c>
      <c r="T198" s="25"/>
      <c r="U198" s="25"/>
      <c r="V198" s="92">
        <f t="shared" si="28"/>
        <v>7.6700221959628898</v>
      </c>
      <c r="W198" s="92"/>
      <c r="X198" s="92"/>
      <c r="Y198" s="92">
        <f t="shared" si="29"/>
        <v>8.9866873488739067E-4</v>
      </c>
      <c r="Z198" s="25"/>
    </row>
    <row r="199" spans="1:26" x14ac:dyDescent="0.3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x14ac:dyDescent="0.3">
      <c r="A200" s="24" t="s">
        <v>102</v>
      </c>
      <c r="B200" s="24"/>
      <c r="C200" s="96">
        <v>-0.5352109171638465</v>
      </c>
      <c r="D200" s="25"/>
      <c r="E200" s="25"/>
      <c r="F200" s="25"/>
      <c r="G200" s="4" t="s">
        <v>104</v>
      </c>
      <c r="H200" s="5">
        <f>SQRT(SUM(K182:K198)/COUNT(K182:K198))</f>
        <v>0.7780329492167477</v>
      </c>
      <c r="I200" s="6" t="s">
        <v>93</v>
      </c>
      <c r="J200" s="25"/>
      <c r="K200" s="25"/>
      <c r="L200" s="25"/>
      <c r="O200" s="24" t="s">
        <v>102</v>
      </c>
      <c r="P200" s="24"/>
      <c r="Q200" s="96">
        <v>-0.56067135339994556</v>
      </c>
      <c r="R200" s="25"/>
      <c r="S200" s="25"/>
      <c r="T200" s="25"/>
      <c r="U200" s="4" t="s">
        <v>104</v>
      </c>
      <c r="V200" s="5">
        <f>SQRT(SUM(Y182:Y198)/COUNT(Y182:Y198))</f>
        <v>0.73107665878505834</v>
      </c>
      <c r="W200" s="6" t="s">
        <v>93</v>
      </c>
      <c r="X200" s="25"/>
      <c r="Y200" s="25"/>
      <c r="Z200" s="25"/>
    </row>
    <row r="201" spans="1:26" x14ac:dyDescent="0.3">
      <c r="A201" s="24" t="s">
        <v>105</v>
      </c>
      <c r="B201" s="24"/>
      <c r="C201" s="96">
        <v>17.621620755401622</v>
      </c>
      <c r="D201" s="25" t="s">
        <v>106</v>
      </c>
      <c r="E201" s="25"/>
      <c r="F201" s="25"/>
      <c r="G201" s="25"/>
      <c r="H201" s="25"/>
      <c r="I201" s="25"/>
      <c r="J201" s="25"/>
      <c r="K201" s="25"/>
      <c r="L201" s="25"/>
      <c r="O201" s="24" t="s">
        <v>105</v>
      </c>
      <c r="P201" s="24"/>
      <c r="Q201" s="96">
        <v>18.547046451921833</v>
      </c>
      <c r="R201" s="25" t="s">
        <v>106</v>
      </c>
      <c r="S201" s="25"/>
      <c r="T201" s="25"/>
      <c r="U201" s="25"/>
      <c r="V201" s="25"/>
      <c r="W201" s="25"/>
      <c r="X201" s="25"/>
      <c r="Y201" s="25"/>
      <c r="Z201" s="25"/>
    </row>
    <row r="202" spans="1:26" x14ac:dyDescent="0.3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5.6" x14ac:dyDescent="0.3">
      <c r="A203" s="43" t="s">
        <v>256</v>
      </c>
      <c r="B203" s="43"/>
      <c r="C203" s="43" t="s">
        <v>161</v>
      </c>
      <c r="D203" s="43"/>
      <c r="E203" s="25"/>
      <c r="F203" s="25"/>
      <c r="G203" s="25"/>
      <c r="H203" s="25"/>
      <c r="I203" s="25"/>
      <c r="J203" s="25"/>
      <c r="K203" s="25"/>
      <c r="L203" s="25"/>
      <c r="O203" s="43" t="s">
        <v>256</v>
      </c>
      <c r="P203" s="43"/>
      <c r="Q203" s="43" t="s">
        <v>117</v>
      </c>
      <c r="R203" s="43" t="s">
        <v>136</v>
      </c>
      <c r="S203" s="25"/>
      <c r="T203" s="25"/>
      <c r="U203" s="25"/>
      <c r="V203" s="25"/>
      <c r="W203" s="25"/>
      <c r="X203" s="25"/>
      <c r="Y203" s="25"/>
      <c r="Z203" s="25"/>
    </row>
    <row r="204" spans="1:26" ht="15.6" x14ac:dyDescent="0.3">
      <c r="O204" s="45"/>
      <c r="P204" s="45"/>
      <c r="Q204" s="45"/>
      <c r="R204" s="45"/>
    </row>
    <row r="205" spans="1:26" ht="16.8" x14ac:dyDescent="0.35">
      <c r="A205" s="91" t="s">
        <v>96</v>
      </c>
      <c r="B205" s="91" t="s">
        <v>97</v>
      </c>
      <c r="C205" s="91"/>
      <c r="D205" s="91"/>
      <c r="E205" s="91" t="s">
        <v>98</v>
      </c>
      <c r="F205" s="91"/>
      <c r="G205" s="91"/>
      <c r="H205" s="91" t="s">
        <v>99</v>
      </c>
      <c r="I205" s="91"/>
      <c r="J205" s="91"/>
      <c r="K205" s="91" t="s">
        <v>100</v>
      </c>
      <c r="L205" s="91"/>
      <c r="O205" s="91" t="s">
        <v>96</v>
      </c>
      <c r="P205" s="91" t="s">
        <v>97</v>
      </c>
      <c r="Q205" s="91"/>
      <c r="R205" s="91"/>
      <c r="S205" s="91" t="s">
        <v>98</v>
      </c>
      <c r="T205" s="91"/>
      <c r="U205" s="91"/>
      <c r="V205" s="91" t="s">
        <v>99</v>
      </c>
      <c r="W205" s="91"/>
      <c r="X205" s="91"/>
      <c r="Y205" s="91" t="s">
        <v>100</v>
      </c>
      <c r="Z205" s="91"/>
    </row>
    <row r="206" spans="1:26" x14ac:dyDescent="0.3">
      <c r="A206" s="54" t="s">
        <v>160</v>
      </c>
      <c r="B206" s="55">
        <v>12.7</v>
      </c>
      <c r="C206" s="109"/>
      <c r="D206" s="109"/>
      <c r="E206" s="130">
        <f>AVERAGE(2.4,2.8)</f>
        <v>2.5999999999999996</v>
      </c>
      <c r="F206" s="54"/>
      <c r="G206" s="54"/>
      <c r="H206" s="128">
        <f>($C$224)*(E206)+$C$225</f>
        <v>13.274801941591718</v>
      </c>
      <c r="I206" s="128"/>
      <c r="J206" s="128"/>
      <c r="K206" s="128">
        <f>(H206-B206)^2</f>
        <v>0.3303972720576101</v>
      </c>
      <c r="L206" s="30"/>
      <c r="O206" s="54" t="s">
        <v>160</v>
      </c>
      <c r="P206" s="55">
        <v>12.7</v>
      </c>
      <c r="Q206" s="54"/>
      <c r="R206" s="109"/>
      <c r="S206" s="130">
        <f>AVERAGE(3.79,4.3)</f>
        <v>4.0449999999999999</v>
      </c>
      <c r="T206" s="54"/>
      <c r="U206" s="54"/>
      <c r="V206" s="128">
        <f>($Q$224)*(S206)+$Q$225</f>
        <v>13.049599839607392</v>
      </c>
      <c r="W206" s="128"/>
      <c r="X206" s="128"/>
      <c r="Y206" s="128">
        <f>(V206-P206)^2</f>
        <v>0.12222004785351487</v>
      </c>
      <c r="Z206" s="109"/>
    </row>
    <row r="207" spans="1:26" x14ac:dyDescent="0.3">
      <c r="A207" s="54" t="s">
        <v>163</v>
      </c>
      <c r="B207" s="55">
        <v>8.4</v>
      </c>
      <c r="C207" s="109"/>
      <c r="D207" s="109"/>
      <c r="E207" s="130">
        <f>AVERAGE(18.02,18.15)</f>
        <v>18.085000000000001</v>
      </c>
      <c r="F207" s="54"/>
      <c r="G207" s="54"/>
      <c r="H207" s="128">
        <f t="shared" ref="H207:H222" si="30">($C$224)*(E207)+$C$225</f>
        <v>6.2228908500349469</v>
      </c>
      <c r="I207" s="128"/>
      <c r="J207" s="128"/>
      <c r="K207" s="128">
        <f t="shared" ref="K207:K222" si="31">(H207-B207)^2</f>
        <v>4.7398042508615577</v>
      </c>
      <c r="L207" s="30"/>
      <c r="O207" s="54" t="s">
        <v>163</v>
      </c>
      <c r="P207" s="55">
        <v>8.4</v>
      </c>
      <c r="Q207" s="54"/>
      <c r="R207" s="109"/>
      <c r="S207" s="130">
        <f>AVERAGE(18.68,19.2)</f>
        <v>18.939999999999998</v>
      </c>
      <c r="T207" s="54"/>
      <c r="U207" s="54"/>
      <c r="V207" s="128">
        <f t="shared" ref="V207:V222" si="32">($Q$224)*(S207)+$Q$225</f>
        <v>5.6695210558951494</v>
      </c>
      <c r="W207" s="128"/>
      <c r="X207" s="128"/>
      <c r="Y207" s="128">
        <f t="shared" ref="Y207:Y222" si="33">(V207-P207)^2</f>
        <v>7.455515264199942</v>
      </c>
      <c r="Z207" s="109"/>
    </row>
    <row r="208" spans="1:26" x14ac:dyDescent="0.3">
      <c r="A208" s="54">
        <v>3</v>
      </c>
      <c r="B208" s="55">
        <v>7.9</v>
      </c>
      <c r="C208" s="109"/>
      <c r="D208" s="109"/>
      <c r="E208" s="130">
        <f>15.87</f>
        <v>15.87</v>
      </c>
      <c r="F208" s="54"/>
      <c r="G208" s="54"/>
      <c r="H208" s="128">
        <f t="shared" si="30"/>
        <v>7.2316078708808149</v>
      </c>
      <c r="I208" s="128"/>
      <c r="J208" s="128"/>
      <c r="K208" s="128">
        <f t="shared" si="31"/>
        <v>0.44674803826847787</v>
      </c>
      <c r="L208" s="30"/>
      <c r="O208" s="54">
        <v>3</v>
      </c>
      <c r="P208" s="55">
        <v>7.9</v>
      </c>
      <c r="Q208" s="54"/>
      <c r="R208" s="109"/>
      <c r="S208" s="130">
        <v>15.59</v>
      </c>
      <c r="T208" s="54"/>
      <c r="U208" s="54"/>
      <c r="V208" s="128">
        <f t="shared" si="32"/>
        <v>7.3293575060754783</v>
      </c>
      <c r="W208" s="128"/>
      <c r="X208" s="128"/>
      <c r="Y208" s="128">
        <f t="shared" si="33"/>
        <v>0.32563285587239815</v>
      </c>
      <c r="Z208" s="109"/>
    </row>
    <row r="209" spans="1:26" x14ac:dyDescent="0.3">
      <c r="A209" s="54" t="s">
        <v>164</v>
      </c>
      <c r="B209" s="55">
        <v>6.5</v>
      </c>
      <c r="C209" s="109"/>
      <c r="D209" s="109"/>
      <c r="E209" s="130">
        <f>AVERAGE(17.7,15.67)</f>
        <v>16.684999999999999</v>
      </c>
      <c r="F209" s="54"/>
      <c r="G209" s="54"/>
      <c r="H209" s="128">
        <f t="shared" si="30"/>
        <v>6.8604546555357215</v>
      </c>
      <c r="I209" s="128"/>
      <c r="J209" s="128"/>
      <c r="K209" s="128">
        <f t="shared" si="31"/>
        <v>0.12992755869737566</v>
      </c>
      <c r="L209" s="30"/>
      <c r="O209" s="54" t="s">
        <v>164</v>
      </c>
      <c r="P209" s="55">
        <v>6.5</v>
      </c>
      <c r="Q209" s="54"/>
      <c r="R209" s="109"/>
      <c r="S209" s="130">
        <f>AVERAGE(15.97,16.47)</f>
        <v>16.22</v>
      </c>
      <c r="T209" s="54"/>
      <c r="U209" s="54"/>
      <c r="V209" s="128">
        <f t="shared" si="32"/>
        <v>7.017209158728134</v>
      </c>
      <c r="W209" s="128"/>
      <c r="X209" s="128"/>
      <c r="Y209" s="128">
        <f t="shared" si="33"/>
        <v>0.26750531387226412</v>
      </c>
      <c r="Z209" s="109"/>
    </row>
    <row r="210" spans="1:26" x14ac:dyDescent="0.3">
      <c r="A210" s="54">
        <v>6</v>
      </c>
      <c r="B210" s="55">
        <v>8.6999999999999993</v>
      </c>
      <c r="C210" s="109"/>
      <c r="D210" s="109"/>
      <c r="E210" s="130">
        <v>16.18</v>
      </c>
      <c r="F210" s="54"/>
      <c r="G210" s="54"/>
      <c r="H210" s="128">
        <f t="shared" si="30"/>
        <v>7.090433028234215</v>
      </c>
      <c r="I210" s="128"/>
      <c r="J210" s="128"/>
      <c r="K210" s="128">
        <f t="shared" si="31"/>
        <v>2.5907058365992772</v>
      </c>
      <c r="L210" s="30"/>
      <c r="O210" s="54">
        <v>6</v>
      </c>
      <c r="P210" s="55">
        <v>8.6999999999999993</v>
      </c>
      <c r="Q210" s="54"/>
      <c r="R210" s="109"/>
      <c r="S210" s="130">
        <v>15.37</v>
      </c>
      <c r="T210" s="54"/>
      <c r="U210" s="54"/>
      <c r="V210" s="128">
        <f t="shared" si="32"/>
        <v>7.4383616908634407</v>
      </c>
      <c r="W210" s="128"/>
      <c r="X210" s="128"/>
      <c r="Y210" s="128">
        <f t="shared" si="33"/>
        <v>1.5917312230809546</v>
      </c>
      <c r="Z210" s="109"/>
    </row>
    <row r="211" spans="1:26" x14ac:dyDescent="0.3">
      <c r="A211" s="54">
        <v>7</v>
      </c>
      <c r="B211" s="55">
        <v>5.6</v>
      </c>
      <c r="C211" s="109"/>
      <c r="D211" s="109"/>
      <c r="E211" s="130">
        <v>17.63</v>
      </c>
      <c r="F211" s="54"/>
      <c r="G211" s="54"/>
      <c r="H211" s="128">
        <f t="shared" si="30"/>
        <v>6.4300990868226986</v>
      </c>
      <c r="I211" s="128"/>
      <c r="J211" s="128"/>
      <c r="K211" s="128">
        <f t="shared" si="31"/>
        <v>0.6890644939438787</v>
      </c>
      <c r="L211" s="30"/>
      <c r="O211" s="54">
        <v>7</v>
      </c>
      <c r="P211" s="55">
        <v>5.6</v>
      </c>
      <c r="Q211" s="54"/>
      <c r="R211" s="109"/>
      <c r="S211" s="130">
        <v>16.739999999999998</v>
      </c>
      <c r="T211" s="54"/>
      <c r="U211" s="54"/>
      <c r="V211" s="128">
        <f t="shared" si="32"/>
        <v>6.7595629037747695</v>
      </c>
      <c r="W211" s="128"/>
      <c r="X211" s="128"/>
      <c r="Y211" s="128">
        <f t="shared" si="33"/>
        <v>1.3445861278105762</v>
      </c>
      <c r="Z211" s="109"/>
    </row>
    <row r="212" spans="1:26" x14ac:dyDescent="0.3">
      <c r="A212" s="54">
        <v>8</v>
      </c>
      <c r="B212" s="55">
        <v>3.8</v>
      </c>
      <c r="C212" s="109"/>
      <c r="D212" s="109"/>
      <c r="E212" s="130">
        <v>19.2</v>
      </c>
      <c r="F212" s="54"/>
      <c r="G212" s="54"/>
      <c r="H212" s="128">
        <f t="shared" si="30"/>
        <v>5.715116819225404</v>
      </c>
      <c r="I212" s="128"/>
      <c r="J212" s="128"/>
      <c r="K212" s="128">
        <f t="shared" si="31"/>
        <v>3.6676724312800295</v>
      </c>
      <c r="L212" s="30"/>
      <c r="O212" s="54">
        <v>8</v>
      </c>
      <c r="P212" s="55">
        <v>3.8</v>
      </c>
      <c r="Q212" s="54"/>
      <c r="R212" s="109"/>
      <c r="S212" s="130">
        <v>19.95</v>
      </c>
      <c r="T212" s="54"/>
      <c r="U212" s="54"/>
      <c r="V212" s="128">
        <f t="shared" si="32"/>
        <v>5.1690927530049589</v>
      </c>
      <c r="W212" s="128"/>
      <c r="X212" s="128"/>
      <c r="Y212" s="128">
        <f t="shared" si="33"/>
        <v>1.8744149663306977</v>
      </c>
      <c r="Z212" s="109"/>
    </row>
    <row r="213" spans="1:26" x14ac:dyDescent="0.3">
      <c r="A213" s="54">
        <v>9</v>
      </c>
      <c r="B213" s="55">
        <v>5.7</v>
      </c>
      <c r="C213" s="109"/>
      <c r="D213" s="109"/>
      <c r="E213" s="130">
        <v>18.43</v>
      </c>
      <c r="F213" s="54"/>
      <c r="G213" s="54"/>
      <c r="H213" s="128">
        <f t="shared" si="30"/>
        <v>6.0657769122508292</v>
      </c>
      <c r="I213" s="128"/>
      <c r="J213" s="128"/>
      <c r="K213" s="128">
        <f t="shared" si="31"/>
        <v>0.13379274953575065</v>
      </c>
      <c r="L213" s="30"/>
      <c r="O213" s="54">
        <v>9</v>
      </c>
      <c r="P213" s="55">
        <v>5.7</v>
      </c>
      <c r="Q213" s="54"/>
      <c r="R213" s="109"/>
      <c r="S213" s="130">
        <v>18.2</v>
      </c>
      <c r="T213" s="54"/>
      <c r="U213" s="54"/>
      <c r="V213" s="128">
        <f t="shared" si="32"/>
        <v>6.0361714956364754</v>
      </c>
      <c r="W213" s="128"/>
      <c r="X213" s="128"/>
      <c r="Y213" s="128">
        <f t="shared" si="33"/>
        <v>0.11301127447846467</v>
      </c>
      <c r="Z213" s="109"/>
    </row>
    <row r="214" spans="1:26" x14ac:dyDescent="0.3">
      <c r="A214" s="54">
        <v>10</v>
      </c>
      <c r="B214" s="55">
        <v>6.4</v>
      </c>
      <c r="C214" s="109"/>
      <c r="D214" s="109"/>
      <c r="E214" s="130">
        <v>17.77</v>
      </c>
      <c r="F214" s="54"/>
      <c r="G214" s="54"/>
      <c r="H214" s="128">
        <f t="shared" si="30"/>
        <v>6.3663427062726221</v>
      </c>
      <c r="I214" s="128"/>
      <c r="J214" s="128"/>
      <c r="K214" s="128">
        <f t="shared" si="31"/>
        <v>1.1328134210510151E-3</v>
      </c>
      <c r="L214" s="30"/>
      <c r="O214" s="54">
        <v>10</v>
      </c>
      <c r="P214" s="55">
        <v>6.4</v>
      </c>
      <c r="Q214" s="54"/>
      <c r="R214" s="109"/>
      <c r="S214" s="130">
        <v>17.93</v>
      </c>
      <c r="T214" s="54"/>
      <c r="U214" s="54"/>
      <c r="V214" s="128">
        <f t="shared" si="32"/>
        <v>6.1699493587853382</v>
      </c>
      <c r="W214" s="128"/>
      <c r="X214" s="128"/>
      <c r="Y214" s="128">
        <f t="shared" si="33"/>
        <v>5.29232975232772E-2</v>
      </c>
      <c r="Z214" s="109"/>
    </row>
    <row r="215" spans="1:26" x14ac:dyDescent="0.3">
      <c r="A215" s="54">
        <v>11</v>
      </c>
      <c r="B215" s="55">
        <v>6.5</v>
      </c>
      <c r="C215" s="109"/>
      <c r="D215" s="109"/>
      <c r="E215" s="130">
        <v>16.52</v>
      </c>
      <c r="F215" s="54"/>
      <c r="G215" s="54"/>
      <c r="H215" s="128">
        <f t="shared" si="30"/>
        <v>6.9355961040411698</v>
      </c>
      <c r="I215" s="128"/>
      <c r="J215" s="128"/>
      <c r="K215" s="128">
        <f t="shared" si="31"/>
        <v>0.1897439658558456</v>
      </c>
      <c r="L215" s="30"/>
      <c r="O215" s="54">
        <v>11</v>
      </c>
      <c r="P215" s="55">
        <v>6.5</v>
      </c>
      <c r="Q215" s="54"/>
      <c r="R215" s="109"/>
      <c r="S215" s="130">
        <v>17.22</v>
      </c>
      <c r="T215" s="54"/>
      <c r="U215" s="54"/>
      <c r="V215" s="128">
        <f t="shared" si="32"/>
        <v>6.5217355915101241</v>
      </c>
      <c r="W215" s="128"/>
      <c r="X215" s="128"/>
      <c r="Y215" s="128">
        <f t="shared" si="33"/>
        <v>4.7243593829497682E-4</v>
      </c>
      <c r="Z215" s="109"/>
    </row>
    <row r="216" spans="1:26" x14ac:dyDescent="0.3">
      <c r="A216" s="54">
        <v>14</v>
      </c>
      <c r="B216" s="55">
        <v>6.2</v>
      </c>
      <c r="C216" s="109"/>
      <c r="D216" s="109"/>
      <c r="E216" s="130">
        <f>18.9</f>
        <v>18.899999999999999</v>
      </c>
      <c r="F216" s="54"/>
      <c r="G216" s="54"/>
      <c r="H216" s="128">
        <f t="shared" si="30"/>
        <v>5.8517376346898544</v>
      </c>
      <c r="I216" s="128"/>
      <c r="J216" s="128"/>
      <c r="K216" s="128">
        <f t="shared" si="31"/>
        <v>0.12128667509141741</v>
      </c>
      <c r="L216" s="30"/>
      <c r="O216" s="54">
        <v>14</v>
      </c>
      <c r="P216" s="55">
        <v>6.2</v>
      </c>
      <c r="Q216" s="54"/>
      <c r="R216" s="109"/>
      <c r="S216" s="130">
        <v>19.059999999999999</v>
      </c>
      <c r="T216" s="54"/>
      <c r="U216" s="54"/>
      <c r="V216" s="128">
        <f t="shared" si="32"/>
        <v>5.6100642278289872</v>
      </c>
      <c r="W216" s="128"/>
      <c r="X216" s="128"/>
      <c r="Y216" s="128">
        <f t="shared" si="33"/>
        <v>0.34802421528700939</v>
      </c>
      <c r="Z216" s="109"/>
    </row>
    <row r="217" spans="1:26" x14ac:dyDescent="0.3">
      <c r="A217" s="54" t="s">
        <v>165</v>
      </c>
      <c r="B217" s="55">
        <v>6.7</v>
      </c>
      <c r="C217" s="109"/>
      <c r="D217" s="109"/>
      <c r="E217" s="130">
        <f>AVERAGE(17.66,18.6)</f>
        <v>18.130000000000003</v>
      </c>
      <c r="F217" s="54"/>
      <c r="G217" s="54"/>
      <c r="H217" s="128">
        <f t="shared" si="30"/>
        <v>6.2023977277152795</v>
      </c>
      <c r="I217" s="128"/>
      <c r="J217" s="128"/>
      <c r="K217" s="128">
        <f t="shared" si="31"/>
        <v>0.24760802138291726</v>
      </c>
      <c r="L217" s="30"/>
      <c r="O217" s="54" t="s">
        <v>165</v>
      </c>
      <c r="P217" s="55">
        <v>6.7</v>
      </c>
      <c r="Q217" s="54"/>
      <c r="R217" s="109"/>
      <c r="S217" s="130">
        <f>AVERAGE(15.86,16.98)</f>
        <v>16.420000000000002</v>
      </c>
      <c r="T217" s="54"/>
      <c r="U217" s="54"/>
      <c r="V217" s="128">
        <f t="shared" si="32"/>
        <v>6.9181144452845302</v>
      </c>
      <c r="W217" s="128"/>
      <c r="X217" s="128"/>
      <c r="Y217" s="128">
        <f t="shared" si="33"/>
        <v>4.7573911241778254E-2</v>
      </c>
      <c r="Z217" s="109"/>
    </row>
    <row r="218" spans="1:26" x14ac:dyDescent="0.3">
      <c r="A218" s="54">
        <v>17</v>
      </c>
      <c r="B218" s="55">
        <v>8.6</v>
      </c>
      <c r="C218" s="109"/>
      <c r="D218" s="109"/>
      <c r="E218" s="130">
        <v>16.25</v>
      </c>
      <c r="F218" s="54"/>
      <c r="G218" s="54"/>
      <c r="H218" s="128">
        <f t="shared" si="30"/>
        <v>7.0585548379591758</v>
      </c>
      <c r="I218" s="128"/>
      <c r="J218" s="128"/>
      <c r="K218" s="128">
        <f t="shared" si="31"/>
        <v>2.3760531875790618</v>
      </c>
      <c r="L218" s="30"/>
      <c r="O218" s="54">
        <v>17</v>
      </c>
      <c r="P218" s="55">
        <v>8.6</v>
      </c>
      <c r="Q218" s="54"/>
      <c r="R218" s="109"/>
      <c r="S218" s="130">
        <v>15.21</v>
      </c>
      <c r="T218" s="54"/>
      <c r="U218" s="54"/>
      <c r="V218" s="128">
        <f t="shared" si="32"/>
        <v>7.517637461618321</v>
      </c>
      <c r="W218" s="128"/>
      <c r="X218" s="128"/>
      <c r="Y218" s="128">
        <f t="shared" si="33"/>
        <v>1.1715086644920307</v>
      </c>
      <c r="Z218" s="109"/>
    </row>
    <row r="219" spans="1:26" x14ac:dyDescent="0.3">
      <c r="A219" s="54" t="s">
        <v>166</v>
      </c>
      <c r="B219" s="55">
        <v>4.3</v>
      </c>
      <c r="C219" s="109"/>
      <c r="D219" s="109"/>
      <c r="E219" s="130">
        <f>AVERAGE(19.08,19)</f>
        <v>19.04</v>
      </c>
      <c r="F219" s="54"/>
      <c r="G219" s="54"/>
      <c r="H219" s="128">
        <f t="shared" si="30"/>
        <v>5.7879812541397779</v>
      </c>
      <c r="I219" s="128"/>
      <c r="J219" s="128"/>
      <c r="K219" s="128">
        <f t="shared" si="31"/>
        <v>2.214088212671387</v>
      </c>
      <c r="L219" s="30"/>
      <c r="O219" s="54" t="s">
        <v>166</v>
      </c>
      <c r="P219" s="55">
        <v>4.3</v>
      </c>
      <c r="Q219" s="54"/>
      <c r="R219" s="109"/>
      <c r="S219" s="130">
        <f>AVERAGE(19.3,18.26)</f>
        <v>18.78</v>
      </c>
      <c r="T219" s="54"/>
      <c r="U219" s="54"/>
      <c r="V219" s="128">
        <f t="shared" si="32"/>
        <v>5.7487968266500289</v>
      </c>
      <c r="W219" s="128"/>
      <c r="X219" s="128"/>
      <c r="Y219" s="128">
        <f t="shared" si="33"/>
        <v>2.0990122449111945</v>
      </c>
      <c r="Z219" s="109"/>
    </row>
    <row r="220" spans="1:26" x14ac:dyDescent="0.3">
      <c r="A220" s="54">
        <v>20</v>
      </c>
      <c r="B220" s="55">
        <v>6</v>
      </c>
      <c r="C220" s="109"/>
      <c r="D220" s="109"/>
      <c r="E220" s="130">
        <v>17.079999999999998</v>
      </c>
      <c r="F220" s="54"/>
      <c r="G220" s="54"/>
      <c r="H220" s="128">
        <f t="shared" si="30"/>
        <v>6.6805705818408612</v>
      </c>
      <c r="I220" s="128"/>
      <c r="J220" s="128"/>
      <c r="K220" s="128">
        <f t="shared" si="31"/>
        <v>0.46317631686720828</v>
      </c>
      <c r="L220" s="30"/>
      <c r="O220" s="54">
        <v>20</v>
      </c>
      <c r="P220" s="55">
        <v>6</v>
      </c>
      <c r="Q220" s="54"/>
      <c r="R220" s="109"/>
      <c r="S220" s="130">
        <v>17.32</v>
      </c>
      <c r="T220" s="54"/>
      <c r="U220" s="54"/>
      <c r="V220" s="128">
        <f t="shared" si="32"/>
        <v>6.4721882347883231</v>
      </c>
      <c r="W220" s="128"/>
      <c r="X220" s="128"/>
      <c r="Y220" s="128">
        <f t="shared" si="33"/>
        <v>0.22296172907251249</v>
      </c>
      <c r="Z220" s="109"/>
    </row>
    <row r="221" spans="1:26" x14ac:dyDescent="0.3">
      <c r="A221" s="54">
        <v>21</v>
      </c>
      <c r="B221" s="55">
        <v>6</v>
      </c>
      <c r="C221" s="109"/>
      <c r="D221" s="109"/>
      <c r="E221" s="130">
        <v>17.600000000000001</v>
      </c>
      <c r="F221" s="54"/>
      <c r="G221" s="54"/>
      <c r="H221" s="128">
        <f t="shared" si="30"/>
        <v>6.4437611683691429</v>
      </c>
      <c r="I221" s="128"/>
      <c r="J221" s="128"/>
      <c r="K221" s="128">
        <f t="shared" si="31"/>
        <v>0.19692397455234681</v>
      </c>
      <c r="L221" s="30"/>
      <c r="O221" s="54">
        <v>21</v>
      </c>
      <c r="P221" s="55">
        <v>6</v>
      </c>
      <c r="Q221" s="54"/>
      <c r="R221" s="109"/>
      <c r="S221" s="130">
        <v>16.66</v>
      </c>
      <c r="T221" s="54"/>
      <c r="U221" s="54"/>
      <c r="V221" s="128">
        <f t="shared" si="32"/>
        <v>6.7992007891522093</v>
      </c>
      <c r="W221" s="128"/>
      <c r="X221" s="128"/>
      <c r="Y221" s="128">
        <f t="shared" si="33"/>
        <v>0.63872190138151408</v>
      </c>
      <c r="Z221" s="109"/>
    </row>
    <row r="222" spans="1:26" x14ac:dyDescent="0.3">
      <c r="A222" s="54">
        <v>22</v>
      </c>
      <c r="B222" s="55">
        <v>7.7</v>
      </c>
      <c r="C222" s="109"/>
      <c r="D222" s="109"/>
      <c r="E222" s="130">
        <v>15.32</v>
      </c>
      <c r="F222" s="54"/>
      <c r="G222" s="54"/>
      <c r="H222" s="128">
        <f t="shared" si="30"/>
        <v>7.4820793658989748</v>
      </c>
      <c r="I222" s="128"/>
      <c r="J222" s="128"/>
      <c r="K222" s="128">
        <f t="shared" si="31"/>
        <v>4.7489402766992976E-2</v>
      </c>
      <c r="L222" s="30"/>
      <c r="O222" s="54">
        <v>22</v>
      </c>
      <c r="P222" s="55">
        <v>7.7</v>
      </c>
      <c r="Q222" s="54"/>
      <c r="R222" s="109"/>
      <c r="S222" s="130">
        <v>15.3</v>
      </c>
      <c r="T222" s="54"/>
      <c r="U222" s="54"/>
      <c r="V222" s="128">
        <f t="shared" si="32"/>
        <v>7.4730448405687007</v>
      </c>
      <c r="W222" s="128"/>
      <c r="X222" s="128"/>
      <c r="Y222" s="128">
        <f t="shared" si="33"/>
        <v>5.1508644392486577E-2</v>
      </c>
      <c r="Z222" s="109"/>
    </row>
    <row r="223" spans="1:26" x14ac:dyDescent="0.3">
      <c r="A223" s="30"/>
      <c r="B223" s="30"/>
      <c r="C223" s="30"/>
      <c r="D223" s="30"/>
      <c r="E223" s="30"/>
      <c r="F223" s="30"/>
      <c r="G223" s="30"/>
      <c r="H223" s="93"/>
      <c r="I223" s="93"/>
      <c r="J223" s="93"/>
      <c r="K223" s="93"/>
      <c r="L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x14ac:dyDescent="0.3">
      <c r="A224" s="91" t="s">
        <v>102</v>
      </c>
      <c r="B224" s="91"/>
      <c r="C224" s="98">
        <v>-0.45540271821483824</v>
      </c>
      <c r="D224" s="30"/>
      <c r="E224" s="30"/>
      <c r="F224" s="30"/>
      <c r="G224" s="4" t="s">
        <v>104</v>
      </c>
      <c r="H224" s="5">
        <f>SQRT(SUM(K206:K222)/COUNT(K206:K222))</f>
        <v>1.0455962329872786</v>
      </c>
      <c r="I224" s="6" t="s">
        <v>93</v>
      </c>
      <c r="J224" s="30"/>
      <c r="K224" s="30"/>
      <c r="L224" s="30"/>
      <c r="O224" s="91" t="s">
        <v>102</v>
      </c>
      <c r="P224" s="91"/>
      <c r="Q224" s="98">
        <v>-0.495473567218009</v>
      </c>
      <c r="R224" s="30"/>
      <c r="S224" s="30"/>
      <c r="T224" s="30"/>
      <c r="U224" s="4" t="s">
        <v>104</v>
      </c>
      <c r="V224" s="5">
        <f>SQRT(SUM(Y206:Y222)/COUNT(Y206:Y222))</f>
        <v>1.0211678469437337</v>
      </c>
      <c r="W224" s="6" t="s">
        <v>93</v>
      </c>
      <c r="X224" s="30"/>
      <c r="Y224" s="30"/>
      <c r="Z224" s="30"/>
    </row>
    <row r="225" spans="1:26" x14ac:dyDescent="0.3">
      <c r="A225" s="91" t="s">
        <v>105</v>
      </c>
      <c r="B225" s="91"/>
      <c r="C225" s="98">
        <v>14.458849008950297</v>
      </c>
      <c r="D225" s="30" t="s">
        <v>106</v>
      </c>
      <c r="E225" s="30"/>
      <c r="F225" s="30"/>
      <c r="G225" s="30"/>
      <c r="H225" s="30"/>
      <c r="I225" s="30"/>
      <c r="J225" s="30"/>
      <c r="K225" s="30"/>
      <c r="L225" s="30"/>
      <c r="O225" s="91" t="s">
        <v>105</v>
      </c>
      <c r="P225" s="91"/>
      <c r="Q225" s="98">
        <v>15.053790419004239</v>
      </c>
      <c r="R225" s="30" t="s">
        <v>106</v>
      </c>
      <c r="S225" s="30"/>
      <c r="T225" s="30"/>
      <c r="U225" s="30"/>
      <c r="V225" s="30"/>
      <c r="W225" s="30"/>
      <c r="X225" s="30"/>
      <c r="Y225" s="30"/>
      <c r="Z225" s="30"/>
    </row>
    <row r="226" spans="1:26" x14ac:dyDescent="0.3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6" x14ac:dyDescent="0.3">
      <c r="A227" s="44" t="s">
        <v>257</v>
      </c>
      <c r="B227" s="44"/>
      <c r="C227" s="44" t="s">
        <v>161</v>
      </c>
      <c r="D227" s="44"/>
      <c r="E227" s="30"/>
      <c r="F227" s="109"/>
      <c r="G227" s="30"/>
      <c r="H227" s="30"/>
      <c r="I227" s="30"/>
      <c r="J227" s="30"/>
      <c r="K227" s="30"/>
      <c r="L227" s="30"/>
      <c r="O227" s="44" t="s">
        <v>257</v>
      </c>
      <c r="P227" s="44"/>
      <c r="Q227" s="44" t="s">
        <v>117</v>
      </c>
      <c r="R227" s="44" t="s">
        <v>136</v>
      </c>
      <c r="S227" s="30"/>
      <c r="T227" s="109"/>
      <c r="U227" s="30"/>
      <c r="V227" s="30"/>
      <c r="W227" s="30"/>
      <c r="X227" s="30"/>
      <c r="Y227" s="30"/>
      <c r="Z227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1147-E0D2-43D7-952A-7F39DBAB329D}">
  <sheetPr>
    <tabColor rgb="FF00B050"/>
  </sheetPr>
  <dimension ref="A1:Z218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167</v>
      </c>
    </row>
    <row r="3" spans="1:12" x14ac:dyDescent="0.3">
      <c r="G3" t="s">
        <v>168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>
        <v>1</v>
      </c>
      <c r="B14" s="40">
        <v>3</v>
      </c>
      <c r="C14" s="38"/>
      <c r="D14" s="38"/>
      <c r="E14" s="40">
        <v>28.0306</v>
      </c>
      <c r="F14" s="38"/>
      <c r="G14" s="38"/>
      <c r="H14" s="100">
        <f t="shared" ref="H14:H28" si="0">($C$31)*(E14)+$C$32</f>
        <v>2.7722718285506467</v>
      </c>
      <c r="I14" s="100"/>
      <c r="J14" s="100"/>
      <c r="K14" s="100">
        <f>(H14-B14)^2</f>
        <v>5.1860120071666058E-2</v>
      </c>
      <c r="L14" s="32"/>
    </row>
    <row r="15" spans="1:12" x14ac:dyDescent="0.3">
      <c r="A15" s="38">
        <v>2</v>
      </c>
      <c r="B15" s="40">
        <v>13.85</v>
      </c>
      <c r="C15" s="38"/>
      <c r="D15" s="38"/>
      <c r="E15" s="40">
        <v>16.026299999999999</v>
      </c>
      <c r="F15" s="38"/>
      <c r="G15" s="38"/>
      <c r="H15" s="100">
        <f t="shared" si="0"/>
        <v>13.893132031386017</v>
      </c>
      <c r="I15" s="100"/>
      <c r="J15" s="100"/>
      <c r="K15" s="100">
        <f t="shared" ref="K15:K28" si="1">(H15-B15)^2</f>
        <v>1.8603721314843806E-3</v>
      </c>
      <c r="L15" s="32"/>
    </row>
    <row r="16" spans="1:12" x14ac:dyDescent="0.3">
      <c r="A16" s="38" t="s">
        <v>131</v>
      </c>
      <c r="B16" s="40">
        <v>9.1</v>
      </c>
      <c r="C16" s="38"/>
      <c r="D16" s="38"/>
      <c r="E16" s="40">
        <f>AVERAGE(22.7531,23.0307,18.635)</f>
        <v>21.472933333333334</v>
      </c>
      <c r="F16" s="38"/>
      <c r="G16" s="38"/>
      <c r="H16" s="100">
        <f t="shared" si="0"/>
        <v>8.8473361185795021</v>
      </c>
      <c r="I16" s="100"/>
      <c r="J16" s="100"/>
      <c r="K16" s="100">
        <f t="shared" si="1"/>
        <v>6.3839036974471255E-2</v>
      </c>
      <c r="L16" s="32"/>
    </row>
    <row r="17" spans="1:12" x14ac:dyDescent="0.3">
      <c r="A17" s="38">
        <v>6</v>
      </c>
      <c r="B17" s="40">
        <v>9</v>
      </c>
      <c r="C17" s="38"/>
      <c r="D17" s="38"/>
      <c r="E17" s="40">
        <v>21.4329</v>
      </c>
      <c r="F17" s="38"/>
      <c r="G17" s="38"/>
      <c r="H17" s="100">
        <f t="shared" si="0"/>
        <v>8.8844232543103274</v>
      </c>
      <c r="I17" s="100"/>
      <c r="J17" s="100"/>
      <c r="K17" s="100">
        <f t="shared" si="1"/>
        <v>1.3357984144215249E-2</v>
      </c>
      <c r="L17" s="32"/>
    </row>
    <row r="18" spans="1:12" x14ac:dyDescent="0.3">
      <c r="A18" s="38">
        <v>7</v>
      </c>
      <c r="B18" s="40">
        <v>8.6</v>
      </c>
      <c r="C18" s="38"/>
      <c r="D18" s="38"/>
      <c r="E18" s="40">
        <v>21.525700000000001</v>
      </c>
      <c r="F18" s="38"/>
      <c r="G18" s="38"/>
      <c r="H18" s="100">
        <f t="shared" si="0"/>
        <v>8.7984527415088181</v>
      </c>
      <c r="I18" s="100"/>
      <c r="J18" s="100"/>
      <c r="K18" s="100">
        <f t="shared" si="1"/>
        <v>3.9383490612365901E-2</v>
      </c>
      <c r="L18" s="32"/>
    </row>
    <row r="19" spans="1:12" x14ac:dyDescent="0.3">
      <c r="A19" s="38">
        <v>8</v>
      </c>
      <c r="B19" s="40">
        <v>3.8</v>
      </c>
      <c r="C19" s="38"/>
      <c r="D19" s="38"/>
      <c r="E19" s="40">
        <v>26.7988</v>
      </c>
      <c r="F19" s="38"/>
      <c r="G19" s="38"/>
      <c r="H19" s="100">
        <f t="shared" si="0"/>
        <v>3.9134192172240887</v>
      </c>
      <c r="I19" s="100"/>
      <c r="J19" s="100"/>
      <c r="K19" s="100">
        <f t="shared" si="1"/>
        <v>1.2863918835725059E-2</v>
      </c>
      <c r="L19" s="32"/>
    </row>
    <row r="20" spans="1:12" x14ac:dyDescent="0.3">
      <c r="A20" s="38">
        <v>9</v>
      </c>
      <c r="B20" s="40">
        <v>2.5</v>
      </c>
      <c r="C20" s="38"/>
      <c r="D20" s="38"/>
      <c r="E20" s="40">
        <v>28.523</v>
      </c>
      <c r="F20" s="38"/>
      <c r="G20" s="38"/>
      <c r="H20" s="100">
        <f t="shared" si="0"/>
        <v>2.3161093231254135</v>
      </c>
      <c r="I20" s="100"/>
      <c r="J20" s="100"/>
      <c r="K20" s="100">
        <f t="shared" si="1"/>
        <v>3.3815781041393579E-2</v>
      </c>
      <c r="L20" s="32"/>
    </row>
    <row r="21" spans="1:12" x14ac:dyDescent="0.3">
      <c r="A21" s="38">
        <v>10</v>
      </c>
      <c r="B21" s="40">
        <v>2</v>
      </c>
      <c r="C21" s="38"/>
      <c r="D21" s="38"/>
      <c r="E21" s="40">
        <v>28.7944</v>
      </c>
      <c r="F21" s="38"/>
      <c r="G21" s="38"/>
      <c r="H21" s="100">
        <f t="shared" si="0"/>
        <v>2.0646826294365255</v>
      </c>
      <c r="I21" s="100"/>
      <c r="J21" s="100"/>
      <c r="K21" s="100">
        <f t="shared" si="1"/>
        <v>4.1838425508228718E-3</v>
      </c>
      <c r="L21" s="32"/>
    </row>
    <row r="22" spans="1:12" x14ac:dyDescent="0.3">
      <c r="A22" s="38">
        <v>11</v>
      </c>
      <c r="B22" s="40">
        <v>2.4</v>
      </c>
      <c r="C22" s="38"/>
      <c r="D22" s="38"/>
      <c r="E22" s="40">
        <v>28.1173</v>
      </c>
      <c r="F22" s="38"/>
      <c r="G22" s="38"/>
      <c r="H22" s="100">
        <f t="shared" si="0"/>
        <v>2.6919523947156172</v>
      </c>
      <c r="I22" s="100"/>
      <c r="J22" s="100"/>
      <c r="K22" s="100">
        <f t="shared" si="1"/>
        <v>8.5236200780183596E-2</v>
      </c>
      <c r="L22" s="32"/>
    </row>
    <row r="23" spans="1:12" x14ac:dyDescent="0.3">
      <c r="A23" s="38">
        <v>12</v>
      </c>
      <c r="B23" s="40">
        <v>2.7</v>
      </c>
      <c r="C23" s="38"/>
      <c r="D23" s="38"/>
      <c r="E23" s="40">
        <v>28.6068</v>
      </c>
      <c r="F23" s="38"/>
      <c r="G23" s="38"/>
      <c r="H23" s="100">
        <f t="shared" si="0"/>
        <v>2.2384764678154312</v>
      </c>
      <c r="I23" s="100"/>
      <c r="J23" s="100"/>
      <c r="K23" s="100">
        <f t="shared" si="1"/>
        <v>0.2130039707601209</v>
      </c>
      <c r="L23" s="32"/>
    </row>
    <row r="24" spans="1:12" x14ac:dyDescent="0.3">
      <c r="A24" s="38">
        <v>13</v>
      </c>
      <c r="B24" s="40">
        <v>4.6500000000000004</v>
      </c>
      <c r="C24" s="38"/>
      <c r="D24" s="38"/>
      <c r="E24" s="40">
        <v>26.025600000000001</v>
      </c>
      <c r="F24" s="38"/>
      <c r="G24" s="38"/>
      <c r="H24" s="100">
        <f t="shared" si="0"/>
        <v>4.6297166363849165</v>
      </c>
      <c r="I24" s="100"/>
      <c r="J24" s="100"/>
      <c r="K24" s="100">
        <f t="shared" si="1"/>
        <v>4.1141483954170826E-4</v>
      </c>
      <c r="L24" s="32"/>
    </row>
    <row r="25" spans="1:12" x14ac:dyDescent="0.3">
      <c r="A25" s="38">
        <v>14</v>
      </c>
      <c r="B25" s="40">
        <v>3.15</v>
      </c>
      <c r="C25" s="38"/>
      <c r="D25" s="38"/>
      <c r="E25" s="40">
        <v>27.382899999999999</v>
      </c>
      <c r="F25" s="38"/>
      <c r="G25" s="38"/>
      <c r="H25" s="100">
        <f t="shared" si="0"/>
        <v>3.3723052460240908</v>
      </c>
      <c r="I25" s="100"/>
      <c r="J25" s="100"/>
      <c r="K25" s="100">
        <f t="shared" si="1"/>
        <v>4.9419622409831561E-2</v>
      </c>
      <c r="L25" s="32"/>
    </row>
    <row r="26" spans="1:12" x14ac:dyDescent="0.3">
      <c r="A26" s="38">
        <v>15</v>
      </c>
      <c r="B26" s="40">
        <v>2.85</v>
      </c>
      <c r="C26" s="38"/>
      <c r="D26" s="38"/>
      <c r="E26" s="40">
        <v>27.502300000000002</v>
      </c>
      <c r="F26" s="38"/>
      <c r="G26" s="38"/>
      <c r="H26" s="100">
        <f t="shared" si="0"/>
        <v>3.2616923233031869</v>
      </c>
      <c r="I26" s="100"/>
      <c r="J26" s="100"/>
      <c r="K26" s="100">
        <f t="shared" si="1"/>
        <v>0.1694905690667757</v>
      </c>
      <c r="L26" s="32"/>
    </row>
    <row r="27" spans="1:12" x14ac:dyDescent="0.3">
      <c r="A27" s="38">
        <v>16</v>
      </c>
      <c r="B27" s="40">
        <v>3.75</v>
      </c>
      <c r="C27" s="38"/>
      <c r="D27" s="38"/>
      <c r="E27" s="40">
        <v>26.913</v>
      </c>
      <c r="F27" s="38"/>
      <c r="G27" s="38"/>
      <c r="H27" s="100">
        <f t="shared" si="0"/>
        <v>3.8076236077205117</v>
      </c>
      <c r="I27" s="100"/>
      <c r="J27" s="100"/>
      <c r="K27" s="100">
        <f t="shared" si="1"/>
        <v>3.3204801667274125E-3</v>
      </c>
      <c r="L27" s="32"/>
    </row>
    <row r="28" spans="1:12" x14ac:dyDescent="0.3">
      <c r="A28" s="38">
        <v>17</v>
      </c>
      <c r="B28" s="40">
        <v>4.2</v>
      </c>
      <c r="C28" s="38"/>
      <c r="D28" s="38"/>
      <c r="E28" s="40">
        <v>26.642199999999999</v>
      </c>
      <c r="F28" s="38"/>
      <c r="G28" s="38"/>
      <c r="H28" s="100">
        <f t="shared" si="0"/>
        <v>4.0584944575766322</v>
      </c>
      <c r="I28" s="100"/>
      <c r="J28" s="100"/>
      <c r="K28" s="100">
        <f t="shared" si="1"/>
        <v>2.0023818536531599E-2</v>
      </c>
      <c r="L28" s="32"/>
    </row>
    <row r="29" spans="1:12" x14ac:dyDescent="0.3">
      <c r="A29" s="32"/>
      <c r="B29" s="35"/>
      <c r="C29" s="32"/>
      <c r="D29" s="32"/>
      <c r="E29" s="34"/>
      <c r="F29" s="32"/>
      <c r="G29" s="32"/>
      <c r="H29" s="34"/>
      <c r="I29" s="32"/>
      <c r="J29" s="32"/>
      <c r="K29" s="33"/>
      <c r="L29" s="32"/>
    </row>
    <row r="30" spans="1:12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1" t="s">
        <v>102</v>
      </c>
      <c r="B31" s="32"/>
      <c r="C31" s="97">
        <v>-0.92640638794726637</v>
      </c>
      <c r="D31" s="32"/>
      <c r="E31" s="32"/>
      <c r="F31" s="32"/>
      <c r="G31" s="4" t="s">
        <v>104</v>
      </c>
      <c r="H31" s="5">
        <f>SQRT(SUM(K14:K28)/COUNT(K14:K28))</f>
        <v>0.22539899776793695</v>
      </c>
      <c r="I31" s="6" t="s">
        <v>93</v>
      </c>
      <c r="J31" s="32"/>
      <c r="K31" s="32"/>
      <c r="L31" s="32"/>
    </row>
    <row r="32" spans="1:12" x14ac:dyDescent="0.3">
      <c r="A32" s="31" t="s">
        <v>105</v>
      </c>
      <c r="B32" s="32"/>
      <c r="C32" s="97">
        <v>28.739998726545291</v>
      </c>
      <c r="D32" s="32" t="s">
        <v>106</v>
      </c>
      <c r="E32" s="32"/>
      <c r="F32" s="32"/>
      <c r="G32" s="32"/>
      <c r="H32" s="32"/>
      <c r="I32" s="32"/>
      <c r="J32" s="32"/>
      <c r="K32" s="32"/>
      <c r="L32" s="32"/>
    </row>
    <row r="33" spans="1:26" x14ac:dyDescent="0.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26" ht="15.6" x14ac:dyDescent="0.3">
      <c r="A34" s="42" t="s">
        <v>107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6" spans="1:26" ht="16.8" x14ac:dyDescent="0.35">
      <c r="A36" s="24" t="s">
        <v>96</v>
      </c>
      <c r="B36" s="24" t="s">
        <v>97</v>
      </c>
      <c r="C36" s="24"/>
      <c r="D36" s="24"/>
      <c r="E36" s="24" t="s">
        <v>98</v>
      </c>
      <c r="F36" s="24"/>
      <c r="G36" s="24"/>
      <c r="H36" s="24" t="s">
        <v>99</v>
      </c>
      <c r="I36" s="24"/>
      <c r="J36" s="24"/>
      <c r="K36" s="24" t="s">
        <v>100</v>
      </c>
      <c r="L36" s="24"/>
      <c r="O36" s="24" t="s">
        <v>96</v>
      </c>
      <c r="P36" s="24" t="s">
        <v>97</v>
      </c>
      <c r="Q36" s="24"/>
      <c r="R36" s="24"/>
      <c r="S36" s="24" t="s">
        <v>98</v>
      </c>
      <c r="T36" s="24"/>
      <c r="U36" s="24"/>
      <c r="V36" s="24" t="s">
        <v>99</v>
      </c>
      <c r="W36" s="24"/>
      <c r="X36" s="24"/>
      <c r="Y36" s="24" t="s">
        <v>100</v>
      </c>
      <c r="Z36" s="24"/>
    </row>
    <row r="37" spans="1:26" x14ac:dyDescent="0.3">
      <c r="A37" s="25">
        <v>1</v>
      </c>
      <c r="B37" s="28">
        <v>3</v>
      </c>
      <c r="C37" s="25"/>
      <c r="D37" s="25"/>
      <c r="E37" s="26">
        <v>28.12</v>
      </c>
      <c r="F37" s="25"/>
      <c r="G37" s="25"/>
      <c r="H37" s="92">
        <f>($C$54)*(E37)+$C$55</f>
        <v>2.7319027621087244</v>
      </c>
      <c r="I37" s="92"/>
      <c r="J37" s="92"/>
      <c r="K37" s="92">
        <f>(H37-B37)^2</f>
        <v>7.1876128964931216E-2</v>
      </c>
      <c r="L37" s="25"/>
      <c r="O37" s="25">
        <v>1</v>
      </c>
      <c r="P37" s="28">
        <v>3</v>
      </c>
      <c r="Q37" s="25"/>
      <c r="R37" s="25"/>
      <c r="S37" s="26">
        <v>28.97</v>
      </c>
      <c r="T37" s="25"/>
      <c r="U37" s="25"/>
      <c r="V37" s="92">
        <f>($Q$54)*(S37)+$Q$55</f>
        <v>2.2098518643745884</v>
      </c>
      <c r="W37" s="92"/>
      <c r="X37" s="92"/>
      <c r="Y37" s="92">
        <f>(V37-P37)^2</f>
        <v>0.62433407623231396</v>
      </c>
      <c r="Z37" s="25"/>
    </row>
    <row r="38" spans="1:26" x14ac:dyDescent="0.3">
      <c r="A38" s="25">
        <v>2</v>
      </c>
      <c r="B38" s="25">
        <v>13.85</v>
      </c>
      <c r="C38" s="25"/>
      <c r="D38" s="25"/>
      <c r="E38" s="26">
        <v>15.95</v>
      </c>
      <c r="F38" s="25"/>
      <c r="G38" s="25"/>
      <c r="H38" s="92">
        <f t="shared" ref="H38:H51" si="2">($C$54)*(E38)+$C$55</f>
        <v>13.942552388006673</v>
      </c>
      <c r="I38" s="92"/>
      <c r="J38" s="92"/>
      <c r="K38" s="92">
        <f t="shared" ref="K38:K51" si="3">(H38-B38)^2</f>
        <v>8.5659445257378272E-3</v>
      </c>
      <c r="L38" s="25"/>
      <c r="O38" s="25">
        <v>2</v>
      </c>
      <c r="P38" s="25">
        <v>13.85</v>
      </c>
      <c r="Q38" s="25"/>
      <c r="R38" s="25"/>
      <c r="S38" s="26">
        <v>15.33</v>
      </c>
      <c r="T38" s="25"/>
      <c r="U38" s="25"/>
      <c r="V38" s="92">
        <f t="shared" ref="V38:V51" si="4">($Q$54)*(S38)+$Q$55</f>
        <v>13.789536682370795</v>
      </c>
      <c r="W38" s="92"/>
      <c r="X38" s="92"/>
      <c r="Y38" s="92">
        <f t="shared" ref="Y38:Y51" si="5">(V38-P38)^2</f>
        <v>3.6558127787301433E-3</v>
      </c>
      <c r="Z38" s="25"/>
    </row>
    <row r="39" spans="1:26" x14ac:dyDescent="0.3">
      <c r="A39" s="25" t="s">
        <v>131</v>
      </c>
      <c r="B39" s="28">
        <v>9.1</v>
      </c>
      <c r="C39" s="25"/>
      <c r="D39" s="25"/>
      <c r="E39" s="26">
        <f>AVERAGE(22.84,23.14,18.73)</f>
        <v>21.570000000000004</v>
      </c>
      <c r="F39" s="25"/>
      <c r="G39" s="25"/>
      <c r="H39" s="92">
        <f t="shared" si="2"/>
        <v>8.7655720348804174</v>
      </c>
      <c r="I39" s="92"/>
      <c r="J39" s="92"/>
      <c r="K39" s="92">
        <f t="shared" si="3"/>
        <v>0.11184206385402454</v>
      </c>
      <c r="L39" s="25"/>
      <c r="O39" s="25" t="s">
        <v>131</v>
      </c>
      <c r="P39" s="28">
        <v>9.1</v>
      </c>
      <c r="Q39" s="25"/>
      <c r="R39" s="25"/>
      <c r="S39" s="26">
        <f>AVERAGE(21.77,22.33,20.83)</f>
        <v>21.643333333333331</v>
      </c>
      <c r="T39" s="25"/>
      <c r="U39" s="25"/>
      <c r="V39" s="92">
        <f t="shared" si="4"/>
        <v>8.4298291932982607</v>
      </c>
      <c r="W39" s="92"/>
      <c r="X39" s="92"/>
      <c r="Y39" s="92">
        <f t="shared" si="5"/>
        <v>0.44912891015525946</v>
      </c>
      <c r="Z39" s="25"/>
    </row>
    <row r="40" spans="1:26" x14ac:dyDescent="0.3">
      <c r="A40" s="25">
        <v>6</v>
      </c>
      <c r="B40" s="28">
        <v>9</v>
      </c>
      <c r="C40" s="25"/>
      <c r="D40" s="25"/>
      <c r="E40" s="26">
        <v>21.44</v>
      </c>
      <c r="F40" s="25"/>
      <c r="G40" s="25"/>
      <c r="H40" s="92">
        <f t="shared" si="2"/>
        <v>8.8853242494545164</v>
      </c>
      <c r="I40" s="92"/>
      <c r="J40" s="92"/>
      <c r="K40" s="92">
        <f t="shared" si="3"/>
        <v>1.3150527763169988E-2</v>
      </c>
      <c r="L40" s="25"/>
      <c r="O40" s="25">
        <v>6</v>
      </c>
      <c r="P40" s="28">
        <v>9</v>
      </c>
      <c r="Q40" s="25"/>
      <c r="R40" s="25"/>
      <c r="S40" s="26">
        <v>20.78</v>
      </c>
      <c r="T40" s="25"/>
      <c r="U40" s="25"/>
      <c r="V40" s="92">
        <f t="shared" si="4"/>
        <v>9.1627564581714296</v>
      </c>
      <c r="W40" s="92"/>
      <c r="X40" s="92"/>
      <c r="Y40" s="92">
        <f t="shared" si="5"/>
        <v>2.6489664676508307E-2</v>
      </c>
      <c r="Z40" s="25"/>
    </row>
    <row r="41" spans="1:26" x14ac:dyDescent="0.3">
      <c r="A41" s="25">
        <v>7</v>
      </c>
      <c r="B41" s="28">
        <v>8.6</v>
      </c>
      <c r="C41" s="25"/>
      <c r="D41" s="25"/>
      <c r="E41" s="26">
        <v>21.58</v>
      </c>
      <c r="F41" s="25"/>
      <c r="G41" s="25"/>
      <c r="H41" s="92">
        <f t="shared" si="2"/>
        <v>8.756360326067032</v>
      </c>
      <c r="I41" s="92"/>
      <c r="J41" s="92"/>
      <c r="K41" s="92">
        <f t="shared" si="3"/>
        <v>2.4448551567788666E-2</v>
      </c>
      <c r="L41" s="25"/>
      <c r="O41" s="25">
        <v>7</v>
      </c>
      <c r="P41" s="28">
        <v>8.6</v>
      </c>
      <c r="Q41" s="25"/>
      <c r="R41" s="25"/>
      <c r="S41" s="26">
        <v>21.68</v>
      </c>
      <c r="T41" s="25"/>
      <c r="U41" s="25"/>
      <c r="V41" s="92">
        <f t="shared" si="4"/>
        <v>8.3987010083036466</v>
      </c>
      <c r="W41" s="92"/>
      <c r="X41" s="92"/>
      <c r="Y41" s="92">
        <f t="shared" si="5"/>
        <v>4.0521284057968399E-2</v>
      </c>
      <c r="Z41" s="25"/>
    </row>
    <row r="42" spans="1:26" x14ac:dyDescent="0.3">
      <c r="A42" s="25">
        <v>8</v>
      </c>
      <c r="B42" s="28">
        <v>3.8</v>
      </c>
      <c r="C42" s="25"/>
      <c r="D42" s="25"/>
      <c r="E42" s="26">
        <v>26.84</v>
      </c>
      <c r="F42" s="25"/>
      <c r="G42" s="25"/>
      <c r="H42" s="92">
        <f t="shared" si="2"/>
        <v>3.9110014902228905</v>
      </c>
      <c r="I42" s="92"/>
      <c r="J42" s="92"/>
      <c r="K42" s="92">
        <f t="shared" si="3"/>
        <v>1.2321330831702485E-2</v>
      </c>
      <c r="L42" s="25"/>
      <c r="O42" s="25">
        <v>8</v>
      </c>
      <c r="P42" s="28">
        <v>3.8</v>
      </c>
      <c r="Q42" s="25"/>
      <c r="R42" s="25"/>
      <c r="S42" s="26">
        <v>26.51</v>
      </c>
      <c r="T42" s="25"/>
      <c r="U42" s="25"/>
      <c r="V42" s="92">
        <f t="shared" si="4"/>
        <v>4.2982700940131977</v>
      </c>
      <c r="W42" s="92"/>
      <c r="X42" s="92"/>
      <c r="Y42" s="92">
        <f t="shared" si="5"/>
        <v>0.24827308658792105</v>
      </c>
      <c r="Z42" s="25"/>
    </row>
    <row r="43" spans="1:26" x14ac:dyDescent="0.3">
      <c r="A43" s="25">
        <v>9</v>
      </c>
      <c r="B43" s="28">
        <v>2.5</v>
      </c>
      <c r="C43" s="25"/>
      <c r="D43" s="25"/>
      <c r="E43" s="26">
        <v>28.58</v>
      </c>
      <c r="F43" s="25"/>
      <c r="G43" s="25"/>
      <c r="H43" s="92">
        <f t="shared" si="2"/>
        <v>2.3081641566927011</v>
      </c>
      <c r="I43" s="92"/>
      <c r="J43" s="92"/>
      <c r="K43" s="92">
        <f t="shared" si="3"/>
        <v>3.6800990777422521E-2</v>
      </c>
      <c r="L43" s="25"/>
      <c r="O43" s="25">
        <v>9</v>
      </c>
      <c r="P43" s="28">
        <v>2.5</v>
      </c>
      <c r="Q43" s="25"/>
      <c r="R43" s="25"/>
      <c r="S43" s="26">
        <v>29.53</v>
      </c>
      <c r="T43" s="25"/>
      <c r="U43" s="25"/>
      <c r="V43" s="92">
        <f t="shared" si="4"/>
        <v>1.7344395844568545</v>
      </c>
      <c r="W43" s="92"/>
      <c r="X43" s="92"/>
      <c r="Y43" s="92">
        <f t="shared" si="5"/>
        <v>0.58608274984659359</v>
      </c>
      <c r="Z43" s="25"/>
    </row>
    <row r="44" spans="1:26" x14ac:dyDescent="0.3">
      <c r="A44" s="25">
        <v>10</v>
      </c>
      <c r="B44" s="28">
        <v>2</v>
      </c>
      <c r="C44" s="25"/>
      <c r="D44" s="25"/>
      <c r="E44" s="26">
        <v>28.85</v>
      </c>
      <c r="F44" s="25"/>
      <c r="G44" s="25"/>
      <c r="H44" s="92">
        <f t="shared" si="2"/>
        <v>2.0594480187311142</v>
      </c>
      <c r="I44" s="92"/>
      <c r="J44" s="92"/>
      <c r="K44" s="92">
        <f t="shared" si="3"/>
        <v>3.5340669310549E-3</v>
      </c>
      <c r="L44" s="25"/>
      <c r="O44" s="25">
        <v>10</v>
      </c>
      <c r="P44" s="28">
        <v>2</v>
      </c>
      <c r="Q44" s="25"/>
      <c r="R44" s="25"/>
      <c r="S44" s="26">
        <v>28.78</v>
      </c>
      <c r="T44" s="25"/>
      <c r="U44" s="25"/>
      <c r="V44" s="92">
        <f t="shared" si="4"/>
        <v>2.3711524593466748</v>
      </c>
      <c r="W44" s="92"/>
      <c r="X44" s="92"/>
      <c r="Y44" s="92">
        <f t="shared" si="5"/>
        <v>0.13775414807908512</v>
      </c>
      <c r="Z44" s="25"/>
    </row>
    <row r="45" spans="1:26" x14ac:dyDescent="0.3">
      <c r="A45" s="25">
        <v>11</v>
      </c>
      <c r="B45" s="28">
        <v>2.4</v>
      </c>
      <c r="C45" s="25"/>
      <c r="D45" s="25"/>
      <c r="E45" s="26">
        <v>28.19</v>
      </c>
      <c r="F45" s="25"/>
      <c r="G45" s="25"/>
      <c r="H45" s="92">
        <f t="shared" si="2"/>
        <v>2.6674208004149804</v>
      </c>
      <c r="I45" s="92"/>
      <c r="J45" s="92"/>
      <c r="K45" s="92">
        <f t="shared" si="3"/>
        <v>7.1513884494588842E-2</v>
      </c>
      <c r="L45" s="25"/>
      <c r="O45" s="25">
        <v>11</v>
      </c>
      <c r="P45" s="28">
        <v>2.4</v>
      </c>
      <c r="Q45" s="25"/>
      <c r="R45" s="25"/>
      <c r="S45" s="26">
        <v>28.98</v>
      </c>
      <c r="T45" s="25"/>
      <c r="U45" s="25"/>
      <c r="V45" s="92">
        <f t="shared" si="4"/>
        <v>2.2013623593760556</v>
      </c>
      <c r="W45" s="92"/>
      <c r="X45" s="92"/>
      <c r="Y45" s="92">
        <f t="shared" si="5"/>
        <v>3.9456912272647242E-2</v>
      </c>
      <c r="Z45" s="25"/>
    </row>
    <row r="46" spans="1:26" x14ac:dyDescent="0.3">
      <c r="A46" s="25">
        <v>12</v>
      </c>
      <c r="B46" s="28">
        <v>2.7</v>
      </c>
      <c r="C46" s="25"/>
      <c r="D46" s="25"/>
      <c r="E46" s="26">
        <v>28.64</v>
      </c>
      <c r="F46" s="25"/>
      <c r="G46" s="25"/>
      <c r="H46" s="92">
        <f t="shared" si="2"/>
        <v>2.2528939038123461</v>
      </c>
      <c r="I46" s="92"/>
      <c r="J46" s="92"/>
      <c r="K46" s="92">
        <f t="shared" si="3"/>
        <v>0.19990386124816378</v>
      </c>
      <c r="L46" s="25"/>
      <c r="O46" s="25">
        <v>12</v>
      </c>
      <c r="P46" s="28">
        <v>2.7</v>
      </c>
      <c r="Q46" s="25"/>
      <c r="R46" s="25"/>
      <c r="S46" s="26">
        <v>28.73</v>
      </c>
      <c r="T46" s="25"/>
      <c r="U46" s="25"/>
      <c r="V46" s="92">
        <f t="shared" si="4"/>
        <v>2.4135999843393314</v>
      </c>
      <c r="W46" s="92"/>
      <c r="X46" s="92"/>
      <c r="Y46" s="92">
        <f t="shared" si="5"/>
        <v>8.2024968970431308E-2</v>
      </c>
      <c r="Z46" s="25"/>
    </row>
    <row r="47" spans="1:26" x14ac:dyDescent="0.3">
      <c r="A47" s="25">
        <v>13</v>
      </c>
      <c r="B47" s="25">
        <v>4.6500000000000004</v>
      </c>
      <c r="C47" s="25"/>
      <c r="D47" s="25"/>
      <c r="E47" s="26">
        <v>26.03</v>
      </c>
      <c r="F47" s="25"/>
      <c r="G47" s="25"/>
      <c r="H47" s="92">
        <f t="shared" si="2"/>
        <v>4.6571499041076336</v>
      </c>
      <c r="I47" s="92"/>
      <c r="J47" s="92"/>
      <c r="K47" s="92">
        <f t="shared" si="3"/>
        <v>5.1121128748351194E-5</v>
      </c>
      <c r="L47" s="25"/>
      <c r="O47" s="25">
        <v>13</v>
      </c>
      <c r="P47" s="25">
        <v>4.6500000000000004</v>
      </c>
      <c r="Q47" s="25"/>
      <c r="R47" s="25"/>
      <c r="S47" s="26">
        <v>26.53</v>
      </c>
      <c r="T47" s="25"/>
      <c r="U47" s="25"/>
      <c r="V47" s="92">
        <f t="shared" si="4"/>
        <v>4.2812910840161358</v>
      </c>
      <c r="W47" s="92"/>
      <c r="X47" s="92"/>
      <c r="Y47" s="92">
        <f t="shared" si="5"/>
        <v>0.1359462647259965</v>
      </c>
      <c r="Z47" s="25"/>
    </row>
    <row r="48" spans="1:26" x14ac:dyDescent="0.3">
      <c r="A48" s="25">
        <v>14</v>
      </c>
      <c r="B48" s="25">
        <v>3.15</v>
      </c>
      <c r="C48" s="25"/>
      <c r="D48" s="25"/>
      <c r="E48" s="26">
        <v>27.39</v>
      </c>
      <c r="F48" s="25"/>
      <c r="G48" s="25"/>
      <c r="H48" s="92">
        <f t="shared" si="2"/>
        <v>3.4043575054863346</v>
      </c>
      <c r="I48" s="92"/>
      <c r="J48" s="92"/>
      <c r="K48" s="92">
        <f t="shared" si="3"/>
        <v>6.469774059723081E-2</v>
      </c>
      <c r="L48" s="25"/>
      <c r="O48" s="25">
        <v>14</v>
      </c>
      <c r="P48" s="25">
        <v>3.15</v>
      </c>
      <c r="Q48" s="25"/>
      <c r="R48" s="25"/>
      <c r="S48" s="26">
        <v>27.2</v>
      </c>
      <c r="T48" s="25"/>
      <c r="U48" s="25"/>
      <c r="V48" s="92">
        <f t="shared" si="4"/>
        <v>3.7124942491145667</v>
      </c>
      <c r="W48" s="92"/>
      <c r="X48" s="92"/>
      <c r="Y48" s="92">
        <f t="shared" si="5"/>
        <v>0.31639978028696031</v>
      </c>
      <c r="Z48" s="25"/>
    </row>
    <row r="49" spans="1:26" x14ac:dyDescent="0.3">
      <c r="A49" s="25">
        <v>15</v>
      </c>
      <c r="B49" s="25">
        <v>2.85</v>
      </c>
      <c r="C49" s="25"/>
      <c r="D49" s="25"/>
      <c r="E49" s="26">
        <v>27.55</v>
      </c>
      <c r="F49" s="25"/>
      <c r="G49" s="25"/>
      <c r="H49" s="92">
        <f t="shared" si="2"/>
        <v>3.2569701644720617</v>
      </c>
      <c r="I49" s="92"/>
      <c r="J49" s="92"/>
      <c r="K49" s="92">
        <f t="shared" si="3"/>
        <v>0.16562471477041685</v>
      </c>
      <c r="L49" s="25"/>
      <c r="O49" s="25">
        <v>15</v>
      </c>
      <c r="P49" s="25">
        <v>2.85</v>
      </c>
      <c r="Q49" s="25"/>
      <c r="R49" s="25"/>
      <c r="S49" s="26">
        <v>26.58</v>
      </c>
      <c r="T49" s="25"/>
      <c r="U49" s="25"/>
      <c r="V49" s="92">
        <f t="shared" si="4"/>
        <v>4.2388435590234863</v>
      </c>
      <c r="W49" s="92"/>
      <c r="X49" s="92"/>
      <c r="Y49" s="92">
        <f t="shared" si="5"/>
        <v>1.9288864314410239</v>
      </c>
      <c r="Z49" s="25"/>
    </row>
    <row r="50" spans="1:26" x14ac:dyDescent="0.3">
      <c r="A50" s="25">
        <v>16</v>
      </c>
      <c r="B50" s="25">
        <v>3.75</v>
      </c>
      <c r="C50" s="25"/>
      <c r="D50" s="25"/>
      <c r="E50" s="26">
        <v>26.89</v>
      </c>
      <c r="F50" s="25"/>
      <c r="G50" s="25"/>
      <c r="H50" s="92">
        <f t="shared" si="2"/>
        <v>3.8649429461559279</v>
      </c>
      <c r="I50" s="92"/>
      <c r="J50" s="92"/>
      <c r="K50" s="92">
        <f t="shared" si="3"/>
        <v>1.3211880871004547E-2</v>
      </c>
      <c r="L50" s="25"/>
      <c r="O50" s="25">
        <v>16</v>
      </c>
      <c r="P50" s="25">
        <v>3.75</v>
      </c>
      <c r="Q50" s="25"/>
      <c r="R50" s="25"/>
      <c r="S50" s="26">
        <v>26.76</v>
      </c>
      <c r="T50" s="25"/>
      <c r="U50" s="25"/>
      <c r="V50" s="92">
        <f t="shared" si="4"/>
        <v>4.0860324690499255</v>
      </c>
      <c r="W50" s="92"/>
      <c r="X50" s="92"/>
      <c r="Y50" s="92">
        <f t="shared" si="5"/>
        <v>0.11291782025578911</v>
      </c>
      <c r="Z50" s="25"/>
    </row>
    <row r="51" spans="1:26" x14ac:dyDescent="0.3">
      <c r="A51" s="25">
        <v>17</v>
      </c>
      <c r="B51" s="28">
        <v>4.2</v>
      </c>
      <c r="C51" s="25"/>
      <c r="D51" s="25"/>
      <c r="E51" s="26">
        <v>26.65</v>
      </c>
      <c r="F51" s="25"/>
      <c r="G51" s="25"/>
      <c r="H51" s="92">
        <f t="shared" si="2"/>
        <v>4.0860239576773374</v>
      </c>
      <c r="I51" s="92"/>
      <c r="J51" s="92"/>
      <c r="K51" s="92">
        <f t="shared" si="3"/>
        <v>1.2990538223537419E-2</v>
      </c>
      <c r="L51" s="25"/>
      <c r="O51" s="25">
        <v>17</v>
      </c>
      <c r="P51" s="28">
        <v>4.2</v>
      </c>
      <c r="Q51" s="25"/>
      <c r="R51" s="25"/>
      <c r="S51" s="26">
        <v>26.6</v>
      </c>
      <c r="T51" s="25"/>
      <c r="U51" s="25"/>
      <c r="V51" s="92">
        <f t="shared" si="4"/>
        <v>4.2218645490264208</v>
      </c>
      <c r="W51" s="92"/>
      <c r="X51" s="92"/>
      <c r="Y51" s="92">
        <f t="shared" si="5"/>
        <v>4.7805850412875237E-4</v>
      </c>
      <c r="Z51" s="25"/>
    </row>
    <row r="52" spans="1:26" x14ac:dyDescent="0.3">
      <c r="A52" s="25"/>
      <c r="B52" s="25"/>
      <c r="C52" s="25"/>
      <c r="D52" s="25"/>
      <c r="E52" s="25"/>
      <c r="F52" s="25"/>
      <c r="G52" s="25"/>
      <c r="H52" s="92"/>
      <c r="I52" s="92"/>
      <c r="J52" s="92"/>
      <c r="K52" s="92"/>
      <c r="L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x14ac:dyDescent="0.3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x14ac:dyDescent="0.3">
      <c r="A54" s="24" t="s">
        <v>102</v>
      </c>
      <c r="B54" s="24"/>
      <c r="C54" s="96">
        <v>-0.92117088133919034</v>
      </c>
      <c r="D54" s="25"/>
      <c r="E54" s="25"/>
      <c r="F54" s="25"/>
      <c r="G54" s="4" t="s">
        <v>104</v>
      </c>
      <c r="H54" s="5">
        <f>SQRT(SUM(K37:K51)/COUNT(K37:K51))</f>
        <v>0.23245549345333796</v>
      </c>
      <c r="I54" s="6" t="s">
        <v>93</v>
      </c>
      <c r="J54" s="25"/>
      <c r="K54" s="25"/>
      <c r="L54" s="25"/>
      <c r="O54" s="24" t="s">
        <v>102</v>
      </c>
      <c r="P54" s="24"/>
      <c r="Q54" s="96">
        <v>-0.84895049985309434</v>
      </c>
      <c r="R54" s="25"/>
      <c r="S54" s="25"/>
      <c r="T54" s="25"/>
      <c r="U54" s="4" t="s">
        <v>104</v>
      </c>
      <c r="V54" s="5">
        <f>SQRT(SUM(Y37:Y51)/COUNT(Y37:Y51))</f>
        <v>0.56168496323540396</v>
      </c>
      <c r="W54" s="6" t="s">
        <v>93</v>
      </c>
      <c r="X54" s="25"/>
      <c r="Y54" s="25"/>
      <c r="Z54" s="25"/>
    </row>
    <row r="55" spans="1:26" x14ac:dyDescent="0.3">
      <c r="A55" s="24" t="s">
        <v>105</v>
      </c>
      <c r="B55" s="24"/>
      <c r="C55" s="96">
        <v>28.635227945366758</v>
      </c>
      <c r="D55" s="25" t="s">
        <v>106</v>
      </c>
      <c r="E55" s="25"/>
      <c r="F55" s="25"/>
      <c r="G55" s="25"/>
      <c r="H55" s="25"/>
      <c r="I55" s="25"/>
      <c r="J55" s="25"/>
      <c r="K55" s="25"/>
      <c r="L55" s="25"/>
      <c r="O55" s="24" t="s">
        <v>105</v>
      </c>
      <c r="P55" s="24"/>
      <c r="Q55" s="96">
        <v>26.803947845118731</v>
      </c>
      <c r="R55" s="25" t="s">
        <v>106</v>
      </c>
      <c r="S55" s="25"/>
      <c r="T55" s="25"/>
      <c r="U55" s="25"/>
      <c r="V55" s="25"/>
      <c r="W55" s="25"/>
      <c r="X55" s="25"/>
      <c r="Y55" s="25"/>
      <c r="Z55" s="25"/>
    </row>
    <row r="56" spans="1:26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5.6" x14ac:dyDescent="0.3">
      <c r="A57" s="43" t="s">
        <v>112</v>
      </c>
      <c r="B57" s="43"/>
      <c r="C57" s="43" t="s">
        <v>169</v>
      </c>
      <c r="D57" s="43"/>
      <c r="E57" s="25"/>
      <c r="F57" s="25"/>
      <c r="G57" s="25"/>
      <c r="H57" s="25"/>
      <c r="I57" s="25"/>
      <c r="J57" s="25"/>
      <c r="K57" s="25"/>
      <c r="L57" s="25"/>
      <c r="O57" s="43" t="s">
        <v>112</v>
      </c>
      <c r="P57" s="43"/>
      <c r="Q57" s="43" t="s">
        <v>117</v>
      </c>
      <c r="R57" s="43" t="s">
        <v>136</v>
      </c>
      <c r="S57" s="25"/>
      <c r="T57" s="25"/>
      <c r="U57" s="25"/>
      <c r="V57" s="25"/>
      <c r="W57" s="25"/>
      <c r="X57" s="25"/>
      <c r="Y57" s="25"/>
      <c r="Z57" s="25"/>
    </row>
    <row r="59" spans="1:26" ht="16.8" x14ac:dyDescent="0.35">
      <c r="A59" s="91" t="s">
        <v>96</v>
      </c>
      <c r="B59" s="91" t="s">
        <v>97</v>
      </c>
      <c r="C59" s="91"/>
      <c r="D59" s="91"/>
      <c r="E59" s="91" t="s">
        <v>98</v>
      </c>
      <c r="F59" s="91"/>
      <c r="G59" s="91"/>
      <c r="H59" s="91" t="s">
        <v>99</v>
      </c>
      <c r="I59" s="91"/>
      <c r="J59" s="91"/>
      <c r="K59" s="91" t="s">
        <v>100</v>
      </c>
      <c r="L59" s="91"/>
      <c r="O59" s="91" t="s">
        <v>96</v>
      </c>
      <c r="P59" s="91" t="s">
        <v>97</v>
      </c>
      <c r="Q59" s="91"/>
      <c r="R59" s="91"/>
      <c r="S59" s="91" t="s">
        <v>98</v>
      </c>
      <c r="T59" s="91"/>
      <c r="U59" s="91"/>
      <c r="V59" s="91" t="s">
        <v>99</v>
      </c>
      <c r="W59" s="91"/>
      <c r="X59" s="91"/>
      <c r="Y59" s="91" t="s">
        <v>100</v>
      </c>
      <c r="Z59" s="91"/>
    </row>
    <row r="60" spans="1:26" x14ac:dyDescent="0.3">
      <c r="A60" s="30">
        <v>1</v>
      </c>
      <c r="B60" s="99">
        <v>3</v>
      </c>
      <c r="C60" s="30"/>
      <c r="D60" s="30"/>
      <c r="E60" s="90">
        <v>28.11</v>
      </c>
      <c r="F60" s="30"/>
      <c r="G60" s="30"/>
      <c r="H60" s="93">
        <f>($C$77)*(E60)+$C$78</f>
        <v>2.7269812691565107</v>
      </c>
      <c r="I60" s="93"/>
      <c r="J60" s="93"/>
      <c r="K60" s="93">
        <f>(H60-B60)^2</f>
        <v>7.4539227391389642E-2</v>
      </c>
      <c r="L60" s="30"/>
      <c r="O60" s="30">
        <v>1</v>
      </c>
      <c r="P60" s="99">
        <v>3</v>
      </c>
      <c r="Q60" s="30"/>
      <c r="R60" s="30"/>
      <c r="S60" s="90">
        <v>28.99</v>
      </c>
      <c r="T60" s="30"/>
      <c r="U60" s="30"/>
      <c r="V60" s="93">
        <f>($Q$77)*(S60)+$Q$78</f>
        <v>2.2022313025176032</v>
      </c>
      <c r="W60" s="93"/>
      <c r="X60" s="93"/>
      <c r="Y60" s="93">
        <f>(V60-P60)^2</f>
        <v>0.63643489468275993</v>
      </c>
      <c r="Z60" s="30"/>
    </row>
    <row r="61" spans="1:26" x14ac:dyDescent="0.3">
      <c r="A61" s="30">
        <v>2</v>
      </c>
      <c r="B61" s="30">
        <v>13.85</v>
      </c>
      <c r="C61" s="30"/>
      <c r="D61" s="30"/>
      <c r="E61" s="90">
        <v>15.96</v>
      </c>
      <c r="F61" s="30"/>
      <c r="G61" s="30"/>
      <c r="H61" s="93">
        <f t="shared" ref="H61:H74" si="6">($C$77)*(E61)+$C$78</f>
        <v>13.940119770677487</v>
      </c>
      <c r="I61" s="93"/>
      <c r="J61" s="93"/>
      <c r="K61" s="93">
        <f t="shared" ref="K61:K74" si="7">(H61-B61)^2</f>
        <v>8.1215730669629664E-3</v>
      </c>
      <c r="L61" s="30"/>
      <c r="O61" s="30">
        <v>2</v>
      </c>
      <c r="P61" s="30">
        <v>13.85</v>
      </c>
      <c r="Q61" s="30"/>
      <c r="R61" s="30"/>
      <c r="S61" s="90">
        <v>15.37</v>
      </c>
      <c r="T61" s="30"/>
      <c r="U61" s="30"/>
      <c r="V61" s="93">
        <f t="shared" ref="V61:V74" si="8">($Q$77)*(S61)+$Q$78</f>
        <v>13.786830953781358</v>
      </c>
      <c r="W61" s="93"/>
      <c r="X61" s="93"/>
      <c r="Y61" s="93">
        <f t="shared" ref="Y61:Y74" si="9">(V61-P61)^2</f>
        <v>3.9903284001728797E-3</v>
      </c>
      <c r="Z61" s="30"/>
    </row>
    <row r="62" spans="1:26" x14ac:dyDescent="0.3">
      <c r="A62" s="30" t="s">
        <v>131</v>
      </c>
      <c r="B62" s="99">
        <v>9.1</v>
      </c>
      <c r="C62" s="30"/>
      <c r="D62" s="30"/>
      <c r="E62" s="90">
        <f>AVERAGE(22.84,23.14,18.73)</f>
        <v>21.570000000000004</v>
      </c>
      <c r="F62" s="30"/>
      <c r="G62" s="30"/>
      <c r="H62" s="93">
        <f t="shared" si="6"/>
        <v>8.7626953267653285</v>
      </c>
      <c r="I62" s="93"/>
      <c r="J62" s="93"/>
      <c r="K62" s="93">
        <f t="shared" si="7"/>
        <v>0.11377444258594829</v>
      </c>
      <c r="L62" s="30"/>
      <c r="O62" s="30" t="s">
        <v>131</v>
      </c>
      <c r="P62" s="99">
        <v>9.1</v>
      </c>
      <c r="Q62" s="30"/>
      <c r="R62" s="30"/>
      <c r="S62" s="90">
        <f>AVERAGE(21.8,22.36,20.86)</f>
        <v>21.673333333333332</v>
      </c>
      <c r="T62" s="30"/>
      <c r="U62" s="30"/>
      <c r="V62" s="93">
        <f t="shared" si="8"/>
        <v>8.425480503331098</v>
      </c>
      <c r="W62" s="93"/>
      <c r="X62" s="93"/>
      <c r="Y62" s="93">
        <f t="shared" si="9"/>
        <v>0.45497655138646842</v>
      </c>
      <c r="Z62" s="30"/>
    </row>
    <row r="63" spans="1:26" x14ac:dyDescent="0.3">
      <c r="A63" s="30">
        <v>6</v>
      </c>
      <c r="B63" s="99">
        <v>9</v>
      </c>
      <c r="C63" s="30"/>
      <c r="D63" s="30"/>
      <c r="E63" s="90">
        <v>21.44</v>
      </c>
      <c r="F63" s="30"/>
      <c r="G63" s="30"/>
      <c r="H63" s="93">
        <f t="shared" si="6"/>
        <v>8.8826712942713186</v>
      </c>
      <c r="I63" s="93"/>
      <c r="J63" s="93"/>
      <c r="K63" s="93">
        <f t="shared" si="7"/>
        <v>1.3766025187967509E-2</v>
      </c>
      <c r="L63" s="30"/>
      <c r="O63" s="30">
        <v>6</v>
      </c>
      <c r="P63" s="99">
        <v>9</v>
      </c>
      <c r="Q63" s="30"/>
      <c r="R63" s="30"/>
      <c r="S63" s="90">
        <v>20.8</v>
      </c>
      <c r="T63" s="30"/>
      <c r="U63" s="30"/>
      <c r="V63" s="93">
        <f t="shared" si="8"/>
        <v>9.1683011368678322</v>
      </c>
      <c r="W63" s="93"/>
      <c r="X63" s="93"/>
      <c r="Y63" s="93">
        <f t="shared" si="9"/>
        <v>2.8325272671004792E-2</v>
      </c>
      <c r="Z63" s="30"/>
    </row>
    <row r="64" spans="1:26" x14ac:dyDescent="0.3">
      <c r="A64" s="30">
        <v>7</v>
      </c>
      <c r="B64" s="99">
        <v>8.6</v>
      </c>
      <c r="C64" s="30"/>
      <c r="D64" s="30"/>
      <c r="E64" s="90">
        <v>21.57</v>
      </c>
      <c r="F64" s="30"/>
      <c r="G64" s="30"/>
      <c r="H64" s="93">
        <f t="shared" si="6"/>
        <v>8.762695326765332</v>
      </c>
      <c r="I64" s="93"/>
      <c r="J64" s="93"/>
      <c r="K64" s="93">
        <f t="shared" si="7"/>
        <v>2.6469769351278278E-2</v>
      </c>
      <c r="L64" s="30"/>
      <c r="O64" s="30">
        <v>7</v>
      </c>
      <c r="P64" s="99">
        <v>8.6</v>
      </c>
      <c r="Q64" s="30"/>
      <c r="R64" s="30"/>
      <c r="S64" s="90">
        <v>21.71</v>
      </c>
      <c r="T64" s="30"/>
      <c r="U64" s="30"/>
      <c r="V64" s="93">
        <f t="shared" si="8"/>
        <v>8.3942933774955861</v>
      </c>
      <c r="W64" s="93"/>
      <c r="X64" s="93"/>
      <c r="Y64" s="93">
        <f t="shared" si="9"/>
        <v>4.2315214542173282E-2</v>
      </c>
      <c r="Z64" s="30"/>
    </row>
    <row r="65" spans="1:26" x14ac:dyDescent="0.3">
      <c r="A65" s="30">
        <v>8</v>
      </c>
      <c r="B65" s="99">
        <v>3.8</v>
      </c>
      <c r="C65" s="30"/>
      <c r="D65" s="30"/>
      <c r="E65" s="90">
        <v>26.82</v>
      </c>
      <c r="F65" s="30"/>
      <c r="G65" s="30"/>
      <c r="H65" s="93">
        <f t="shared" si="6"/>
        <v>3.9175120236389844</v>
      </c>
      <c r="I65" s="93"/>
      <c r="J65" s="93"/>
      <c r="K65" s="93">
        <f t="shared" si="7"/>
        <v>1.3809075699729277E-2</v>
      </c>
      <c r="L65" s="30"/>
      <c r="O65" s="30">
        <v>8</v>
      </c>
      <c r="P65" s="99">
        <v>3.8</v>
      </c>
      <c r="Q65" s="30"/>
      <c r="R65" s="30"/>
      <c r="S65" s="90">
        <v>26.52</v>
      </c>
      <c r="T65" s="30"/>
      <c r="U65" s="30"/>
      <c r="V65" s="93">
        <f t="shared" si="8"/>
        <v>4.3031095065279885</v>
      </c>
      <c r="W65" s="93"/>
      <c r="X65" s="93"/>
      <c r="Y65" s="93">
        <f t="shared" si="9"/>
        <v>0.25311917555883628</v>
      </c>
      <c r="Z65" s="30"/>
    </row>
    <row r="66" spans="1:26" x14ac:dyDescent="0.3">
      <c r="A66" s="30">
        <v>9</v>
      </c>
      <c r="B66" s="99">
        <v>2.5</v>
      </c>
      <c r="C66" s="30"/>
      <c r="D66" s="30"/>
      <c r="E66" s="90">
        <v>28.57</v>
      </c>
      <c r="F66" s="30"/>
      <c r="G66" s="30"/>
      <c r="H66" s="93">
        <f t="shared" si="6"/>
        <v>2.3024509225968686</v>
      </c>
      <c r="I66" s="93"/>
      <c r="J66" s="93"/>
      <c r="K66" s="93">
        <f t="shared" si="7"/>
        <v>3.9025637982828418E-2</v>
      </c>
      <c r="L66" s="30"/>
      <c r="O66" s="30">
        <v>9</v>
      </c>
      <c r="P66" s="99">
        <v>2.5</v>
      </c>
      <c r="Q66" s="30"/>
      <c r="R66" s="30"/>
      <c r="S66" s="90">
        <v>29.54</v>
      </c>
      <c r="T66" s="30"/>
      <c r="U66" s="30"/>
      <c r="V66" s="93">
        <f t="shared" si="8"/>
        <v>1.7344244149849253</v>
      </c>
      <c r="W66" s="93"/>
      <c r="X66" s="93"/>
      <c r="Y66" s="93">
        <f t="shared" si="9"/>
        <v>0.5861059763711739</v>
      </c>
      <c r="Z66" s="30"/>
    </row>
    <row r="67" spans="1:26" x14ac:dyDescent="0.3">
      <c r="A67" s="30">
        <v>10</v>
      </c>
      <c r="B67" s="99">
        <v>2</v>
      </c>
      <c r="C67" s="30"/>
      <c r="D67" s="30"/>
      <c r="E67" s="90">
        <v>28.83</v>
      </c>
      <c r="F67" s="30"/>
      <c r="G67" s="30"/>
      <c r="H67" s="93">
        <f t="shared" si="6"/>
        <v>2.0624989875848989</v>
      </c>
      <c r="I67" s="93"/>
      <c r="J67" s="93"/>
      <c r="K67" s="93">
        <f t="shared" si="7"/>
        <v>3.9061234491373485E-3</v>
      </c>
      <c r="L67" s="30"/>
      <c r="O67" s="30">
        <v>10</v>
      </c>
      <c r="P67" s="99">
        <v>2</v>
      </c>
      <c r="Q67" s="30"/>
      <c r="R67" s="30"/>
      <c r="S67" s="90">
        <v>28.79</v>
      </c>
      <c r="T67" s="30"/>
      <c r="U67" s="30"/>
      <c r="V67" s="93">
        <f t="shared" si="8"/>
        <v>2.37234289798403</v>
      </c>
      <c r="W67" s="93"/>
      <c r="X67" s="93"/>
      <c r="Y67" s="93">
        <f t="shared" si="9"/>
        <v>0.13863923367914574</v>
      </c>
      <c r="Z67" s="30"/>
    </row>
    <row r="68" spans="1:26" x14ac:dyDescent="0.3">
      <c r="A68" s="30">
        <v>11</v>
      </c>
      <c r="B68" s="99">
        <v>2.4</v>
      </c>
      <c r="C68" s="30"/>
      <c r="D68" s="30"/>
      <c r="E68" s="90">
        <v>28.18</v>
      </c>
      <c r="F68" s="30"/>
      <c r="G68" s="30"/>
      <c r="H68" s="93">
        <f t="shared" si="6"/>
        <v>2.6623788251148284</v>
      </c>
      <c r="I68" s="93"/>
      <c r="J68" s="93"/>
      <c r="K68" s="93">
        <f t="shared" si="7"/>
        <v>6.8842647868637738E-2</v>
      </c>
      <c r="L68" s="30"/>
      <c r="O68" s="30">
        <v>11</v>
      </c>
      <c r="P68" s="99">
        <v>2.4</v>
      </c>
      <c r="Q68" s="30"/>
      <c r="R68" s="30"/>
      <c r="S68" s="90">
        <v>28.99</v>
      </c>
      <c r="T68" s="30"/>
      <c r="U68" s="30"/>
      <c r="V68" s="93">
        <f t="shared" si="8"/>
        <v>2.2022313025176032</v>
      </c>
      <c r="W68" s="93"/>
      <c r="X68" s="93"/>
      <c r="Y68" s="93">
        <f t="shared" si="9"/>
        <v>3.9112457703883732E-2</v>
      </c>
      <c r="Z68" s="30"/>
    </row>
    <row r="69" spans="1:26" x14ac:dyDescent="0.3">
      <c r="A69" s="30">
        <v>12</v>
      </c>
      <c r="B69" s="99">
        <v>2.7</v>
      </c>
      <c r="C69" s="30"/>
      <c r="D69" s="30"/>
      <c r="E69" s="90">
        <v>28.62</v>
      </c>
      <c r="F69" s="30"/>
      <c r="G69" s="30"/>
      <c r="H69" s="93">
        <f t="shared" si="6"/>
        <v>2.2563063197099531</v>
      </c>
      <c r="I69" s="93"/>
      <c r="J69" s="93"/>
      <c r="K69" s="93">
        <f t="shared" si="7"/>
        <v>0.1968640819293265</v>
      </c>
      <c r="L69" s="30"/>
      <c r="O69" s="30">
        <v>12</v>
      </c>
      <c r="P69" s="99">
        <v>2.7</v>
      </c>
      <c r="Q69" s="30"/>
      <c r="R69" s="30"/>
      <c r="S69" s="90">
        <v>28.75</v>
      </c>
      <c r="T69" s="30"/>
      <c r="U69" s="30"/>
      <c r="V69" s="93">
        <f t="shared" si="8"/>
        <v>2.4063652170773153</v>
      </c>
      <c r="W69" s="93"/>
      <c r="X69" s="93"/>
      <c r="Y69" s="93">
        <f t="shared" si="9"/>
        <v>8.6221385742052264E-2</v>
      </c>
      <c r="Z69" s="30"/>
    </row>
    <row r="70" spans="1:26" x14ac:dyDescent="0.3">
      <c r="A70" s="30">
        <v>13</v>
      </c>
      <c r="B70" s="30">
        <v>4.6500000000000004</v>
      </c>
      <c r="C70" s="30"/>
      <c r="D70" s="30"/>
      <c r="E70" s="90">
        <v>26.01</v>
      </c>
      <c r="F70" s="30"/>
      <c r="G70" s="30"/>
      <c r="H70" s="93">
        <f t="shared" si="6"/>
        <v>4.6650545904070491</v>
      </c>
      <c r="I70" s="93"/>
      <c r="J70" s="93"/>
      <c r="K70" s="93">
        <f t="shared" si="7"/>
        <v>2.2664069232400296E-4</v>
      </c>
      <c r="L70" s="30"/>
      <c r="O70" s="30">
        <v>13</v>
      </c>
      <c r="P70" s="30">
        <v>4.6500000000000004</v>
      </c>
      <c r="Q70" s="30"/>
      <c r="R70" s="30"/>
      <c r="S70" s="90">
        <v>26.54</v>
      </c>
      <c r="T70" s="30"/>
      <c r="U70" s="30"/>
      <c r="V70" s="93">
        <f t="shared" si="8"/>
        <v>4.2860983469813476</v>
      </c>
      <c r="W70" s="93"/>
      <c r="X70" s="93"/>
      <c r="Y70" s="93">
        <f t="shared" si="9"/>
        <v>0.13242441306970792</v>
      </c>
      <c r="Z70" s="30"/>
    </row>
    <row r="71" spans="1:26" x14ac:dyDescent="0.3">
      <c r="A71" s="30">
        <v>14</v>
      </c>
      <c r="B71" s="30">
        <v>3.15</v>
      </c>
      <c r="C71" s="30"/>
      <c r="D71" s="30"/>
      <c r="E71" s="90">
        <v>27.38</v>
      </c>
      <c r="F71" s="30"/>
      <c r="G71" s="30"/>
      <c r="H71" s="93">
        <f t="shared" si="6"/>
        <v>3.4006924713055078</v>
      </c>
      <c r="I71" s="93"/>
      <c r="J71" s="93"/>
      <c r="K71" s="93">
        <f t="shared" si="7"/>
        <v>6.2846715169262893E-2</v>
      </c>
      <c r="L71" s="30"/>
      <c r="O71" s="30">
        <v>14</v>
      </c>
      <c r="P71" s="30">
        <v>3.15</v>
      </c>
      <c r="Q71" s="30"/>
      <c r="R71" s="30"/>
      <c r="S71" s="90">
        <v>27.21</v>
      </c>
      <c r="T71" s="30"/>
      <c r="U71" s="30"/>
      <c r="V71" s="93">
        <f t="shared" si="8"/>
        <v>3.7162245021688101</v>
      </c>
      <c r="W71" s="93"/>
      <c r="X71" s="93"/>
      <c r="Y71" s="93">
        <f t="shared" si="9"/>
        <v>0.32061018685631687</v>
      </c>
      <c r="Z71" s="30"/>
    </row>
    <row r="72" spans="1:26" x14ac:dyDescent="0.3">
      <c r="A72" s="30">
        <v>15</v>
      </c>
      <c r="B72" s="30">
        <v>2.85</v>
      </c>
      <c r="C72" s="30"/>
      <c r="D72" s="30"/>
      <c r="E72" s="90">
        <v>27.54</v>
      </c>
      <c r="F72" s="30"/>
      <c r="G72" s="30"/>
      <c r="H72" s="93">
        <f t="shared" si="6"/>
        <v>3.2530297420673726</v>
      </c>
      <c r="I72" s="93"/>
      <c r="J72" s="93"/>
      <c r="K72" s="93">
        <f t="shared" si="7"/>
        <v>0.16243297299089282</v>
      </c>
      <c r="L72" s="30"/>
      <c r="O72" s="30">
        <v>15</v>
      </c>
      <c r="P72" s="30">
        <v>2.85</v>
      </c>
      <c r="Q72" s="30"/>
      <c r="R72" s="30"/>
      <c r="S72" s="90">
        <v>26.6</v>
      </c>
      <c r="T72" s="30"/>
      <c r="U72" s="30"/>
      <c r="V72" s="93">
        <f t="shared" si="8"/>
        <v>4.2350648683414143</v>
      </c>
      <c r="W72" s="93"/>
      <c r="X72" s="93"/>
      <c r="Y72" s="93">
        <f t="shared" si="9"/>
        <v>1.9184046895136191</v>
      </c>
      <c r="Z72" s="30"/>
    </row>
    <row r="73" spans="1:26" x14ac:dyDescent="0.3">
      <c r="A73" s="30">
        <v>16</v>
      </c>
      <c r="B73" s="30">
        <v>3.75</v>
      </c>
      <c r="C73" s="30"/>
      <c r="D73" s="30"/>
      <c r="E73" s="90">
        <v>26.88</v>
      </c>
      <c r="F73" s="30"/>
      <c r="G73" s="30"/>
      <c r="H73" s="93">
        <f t="shared" si="6"/>
        <v>3.8621385001746837</v>
      </c>
      <c r="I73" s="93"/>
      <c r="J73" s="93"/>
      <c r="K73" s="93">
        <f t="shared" si="7"/>
        <v>1.2575043221427546E-2</v>
      </c>
      <c r="L73" s="30"/>
      <c r="O73" s="30">
        <v>16</v>
      </c>
      <c r="P73" s="30">
        <v>3.75</v>
      </c>
      <c r="Q73" s="30"/>
      <c r="R73" s="30"/>
      <c r="S73" s="90">
        <v>26.77</v>
      </c>
      <c r="T73" s="30"/>
      <c r="U73" s="30"/>
      <c r="V73" s="93">
        <f t="shared" si="8"/>
        <v>4.0904700121949524</v>
      </c>
      <c r="W73" s="93"/>
      <c r="X73" s="93"/>
      <c r="Y73" s="93">
        <f t="shared" si="9"/>
        <v>0.11591982920403106</v>
      </c>
      <c r="Z73" s="30"/>
    </row>
    <row r="74" spans="1:26" x14ac:dyDescent="0.3">
      <c r="A74" s="30">
        <v>17</v>
      </c>
      <c r="B74" s="99">
        <v>4.2</v>
      </c>
      <c r="C74" s="30"/>
      <c r="D74" s="30"/>
      <c r="E74" s="90">
        <v>26.63</v>
      </c>
      <c r="F74" s="30"/>
      <c r="G74" s="30"/>
      <c r="H74" s="93">
        <f t="shared" si="6"/>
        <v>4.0928615146092717</v>
      </c>
      <c r="I74" s="93"/>
      <c r="J74" s="93"/>
      <c r="K74" s="93">
        <f t="shared" si="7"/>
        <v>1.1478655051819334E-2</v>
      </c>
      <c r="L74" s="30"/>
      <c r="O74" s="30">
        <v>17</v>
      </c>
      <c r="P74" s="99">
        <v>4.2</v>
      </c>
      <c r="Q74" s="30"/>
      <c r="R74" s="30"/>
      <c r="S74" s="90">
        <v>26.61</v>
      </c>
      <c r="T74" s="30"/>
      <c r="U74" s="30"/>
      <c r="V74" s="93">
        <f t="shared" si="8"/>
        <v>4.2265592885680974</v>
      </c>
      <c r="W74" s="93"/>
      <c r="X74" s="93"/>
      <c r="Y74" s="93">
        <f t="shared" si="9"/>
        <v>7.0539580924345831E-4</v>
      </c>
      <c r="Z74" s="30"/>
    </row>
    <row r="75" spans="1:26" x14ac:dyDescent="0.3">
      <c r="A75" s="30"/>
      <c r="B75" s="30"/>
      <c r="C75" s="30"/>
      <c r="D75" s="30"/>
      <c r="E75" s="90"/>
      <c r="F75" s="90"/>
      <c r="G75" s="30"/>
      <c r="H75" s="30"/>
      <c r="I75" s="30"/>
      <c r="J75" s="30"/>
      <c r="K75" s="30"/>
      <c r="L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x14ac:dyDescent="0.3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x14ac:dyDescent="0.3">
      <c r="A77" s="91" t="s">
        <v>102</v>
      </c>
      <c r="B77" s="91"/>
      <c r="C77" s="98">
        <v>-0.92289205773835192</v>
      </c>
      <c r="D77" s="30"/>
      <c r="E77" s="30"/>
      <c r="F77" s="30"/>
      <c r="G77" s="4" t="s">
        <v>104</v>
      </c>
      <c r="H77" s="5">
        <f>SQRT(SUM(K60:K74)/COUNT(K60:K74))</f>
        <v>0.23218938127297906</v>
      </c>
      <c r="I77" s="6" t="s">
        <v>93</v>
      </c>
      <c r="J77" s="30"/>
      <c r="K77" s="30"/>
      <c r="L77" s="30"/>
      <c r="O77" s="91" t="s">
        <v>102</v>
      </c>
      <c r="P77" s="91"/>
      <c r="Q77" s="98">
        <v>-0.85055797733214078</v>
      </c>
      <c r="R77" s="30"/>
      <c r="S77" s="30"/>
      <c r="T77" s="30"/>
      <c r="U77" s="4" t="s">
        <v>104</v>
      </c>
      <c r="V77" s="5">
        <f>SQRT(SUM(Y60:Y74)/COUNT(Y60:Y74))</f>
        <v>0.56316397879543567</v>
      </c>
      <c r="W77" s="6" t="s">
        <v>93</v>
      </c>
      <c r="X77" s="30"/>
      <c r="Y77" s="30"/>
      <c r="Z77" s="30"/>
    </row>
    <row r="78" spans="1:26" x14ac:dyDescent="0.3">
      <c r="A78" s="91" t="s">
        <v>105</v>
      </c>
      <c r="B78" s="91"/>
      <c r="C78" s="98">
        <v>28.669477012181584</v>
      </c>
      <c r="D78" s="30" t="s">
        <v>106</v>
      </c>
      <c r="E78" s="30"/>
      <c r="F78" s="30"/>
      <c r="G78" s="30"/>
      <c r="H78" s="30"/>
      <c r="I78" s="30"/>
      <c r="J78" s="30"/>
      <c r="K78" s="30"/>
      <c r="L78" s="30"/>
      <c r="O78" s="91" t="s">
        <v>105</v>
      </c>
      <c r="P78" s="91"/>
      <c r="Q78" s="98">
        <v>26.859907065376362</v>
      </c>
      <c r="R78" s="30" t="s">
        <v>106</v>
      </c>
      <c r="S78" s="30"/>
      <c r="T78" s="30"/>
      <c r="U78" s="30"/>
      <c r="V78" s="30"/>
      <c r="W78" s="30"/>
      <c r="X78" s="30"/>
      <c r="Y78" s="30"/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6" x14ac:dyDescent="0.3">
      <c r="A80" s="44" t="s">
        <v>116</v>
      </c>
      <c r="B80" s="44"/>
      <c r="C80" s="44" t="s">
        <v>169</v>
      </c>
      <c r="D80" s="44"/>
      <c r="E80" s="30"/>
      <c r="F80" s="30"/>
      <c r="G80" s="30"/>
      <c r="H80" s="30"/>
      <c r="I80" s="30"/>
      <c r="J80" s="30"/>
      <c r="K80" s="30"/>
      <c r="L80" s="30"/>
      <c r="O80" s="44" t="s">
        <v>116</v>
      </c>
      <c r="P80" s="44"/>
      <c r="Q80" s="44" t="s">
        <v>117</v>
      </c>
      <c r="R80" s="44" t="s">
        <v>136</v>
      </c>
      <c r="S80" s="30"/>
      <c r="T80" s="30"/>
      <c r="U80" s="30"/>
      <c r="V80" s="30"/>
      <c r="W80" s="30"/>
      <c r="X80" s="30"/>
      <c r="Y80" s="30"/>
      <c r="Z80" s="30"/>
    </row>
    <row r="82" spans="1:26" ht="16.8" x14ac:dyDescent="0.35">
      <c r="A82" s="31" t="s">
        <v>96</v>
      </c>
      <c r="B82" s="31" t="s">
        <v>97</v>
      </c>
      <c r="C82" s="31"/>
      <c r="D82" s="31"/>
      <c r="E82" s="31" t="s">
        <v>98</v>
      </c>
      <c r="F82" s="31"/>
      <c r="G82" s="31"/>
      <c r="H82" s="31" t="s">
        <v>99</v>
      </c>
      <c r="I82" s="31"/>
      <c r="J82" s="31"/>
      <c r="K82" s="31" t="s">
        <v>100</v>
      </c>
      <c r="L82" s="31"/>
      <c r="O82" s="31" t="s">
        <v>96</v>
      </c>
      <c r="P82" s="31" t="s">
        <v>97</v>
      </c>
      <c r="Q82" s="31"/>
      <c r="R82" s="31"/>
      <c r="S82" s="31" t="s">
        <v>98</v>
      </c>
      <c r="T82" s="31"/>
      <c r="U82" s="31"/>
      <c r="V82" s="31" t="s">
        <v>99</v>
      </c>
      <c r="W82" s="31"/>
      <c r="X82" s="31"/>
      <c r="Y82" s="31" t="s">
        <v>100</v>
      </c>
      <c r="Z82" s="31"/>
    </row>
    <row r="83" spans="1:26" x14ac:dyDescent="0.3">
      <c r="A83" s="38">
        <v>1</v>
      </c>
      <c r="B83" s="39">
        <v>3</v>
      </c>
      <c r="C83" s="38"/>
      <c r="D83" s="38"/>
      <c r="E83" s="40">
        <v>28.06</v>
      </c>
      <c r="F83" s="38"/>
      <c r="G83" s="38"/>
      <c r="H83" s="100">
        <f>($C$100)*(E83)+$C$101</f>
        <v>2.7152270705022943</v>
      </c>
      <c r="I83" s="100"/>
      <c r="J83" s="100"/>
      <c r="K83" s="100">
        <f>(H83-B83)^2</f>
        <v>8.1095621374705273E-2</v>
      </c>
      <c r="L83" s="32"/>
      <c r="O83" s="38">
        <v>1</v>
      </c>
      <c r="P83" s="39">
        <v>3</v>
      </c>
      <c r="Q83" s="38"/>
      <c r="R83" s="38"/>
      <c r="S83" s="40">
        <v>28.89</v>
      </c>
      <c r="T83" s="38"/>
      <c r="U83" s="38"/>
      <c r="V83" s="100">
        <f>($Q$100)*(S83)+$Q$101</f>
        <v>2.1957286248092771</v>
      </c>
      <c r="W83" s="100"/>
      <c r="X83" s="100"/>
      <c r="Y83" s="100">
        <f>(V83-P83)^2</f>
        <v>0.64685244495117655</v>
      </c>
      <c r="Z83" s="32"/>
    </row>
    <row r="84" spans="1:26" x14ac:dyDescent="0.3">
      <c r="A84" s="38">
        <v>2</v>
      </c>
      <c r="B84" s="40">
        <v>13.85</v>
      </c>
      <c r="C84" s="38"/>
      <c r="D84" s="38"/>
      <c r="E84" s="40">
        <v>15.91</v>
      </c>
      <c r="F84" s="38"/>
      <c r="G84" s="38"/>
      <c r="H84" s="100">
        <f t="shared" ref="H84:H97" si="10">($C$100)*(E84)+$C$101</f>
        <v>13.944549456502727</v>
      </c>
      <c r="I84" s="100"/>
      <c r="J84" s="100"/>
      <c r="K84" s="100">
        <f t="shared" ref="K84:K97" si="11">(H84-B84)^2</f>
        <v>8.9395997249612225E-3</v>
      </c>
      <c r="L84" s="32"/>
      <c r="O84" s="38">
        <v>2</v>
      </c>
      <c r="P84" s="40">
        <v>13.85</v>
      </c>
      <c r="Q84" s="38"/>
      <c r="R84" s="38"/>
      <c r="S84" s="40">
        <v>15.28</v>
      </c>
      <c r="T84" s="38"/>
      <c r="U84" s="38"/>
      <c r="V84" s="100">
        <f t="shared" ref="V84:V97" si="12">($Q$100)*(S84)+$Q$101</f>
        <v>13.791407713524597</v>
      </c>
      <c r="W84" s="100"/>
      <c r="X84" s="100"/>
      <c r="Y84" s="100">
        <f t="shared" ref="Y84:Y97" si="13">(V84-P84)^2</f>
        <v>3.4330560344156334E-3</v>
      </c>
      <c r="Z84" s="32"/>
    </row>
    <row r="85" spans="1:26" x14ac:dyDescent="0.3">
      <c r="A85" s="38" t="s">
        <v>131</v>
      </c>
      <c r="B85" s="39">
        <v>9.1</v>
      </c>
      <c r="C85" s="38"/>
      <c r="D85" s="38"/>
      <c r="E85" s="40">
        <f>AVERAGE(22.79,23.09,18.69)</f>
        <v>21.52333333333333</v>
      </c>
      <c r="F85" s="38"/>
      <c r="G85" s="38"/>
      <c r="H85" s="100">
        <f t="shared" si="10"/>
        <v>8.7565717067017061</v>
      </c>
      <c r="I85" s="100"/>
      <c r="J85" s="100"/>
      <c r="K85" s="100">
        <f t="shared" si="11"/>
        <v>0.1179429926377787</v>
      </c>
      <c r="L85" s="32"/>
      <c r="O85" s="38" t="s">
        <v>131</v>
      </c>
      <c r="P85" s="39">
        <v>9.1</v>
      </c>
      <c r="Q85" s="38"/>
      <c r="R85" s="38"/>
      <c r="S85" s="40">
        <f>AVERAGE(21.71,22.27,20.77)</f>
        <v>21.583333333333332</v>
      </c>
      <c r="T85" s="38"/>
      <c r="U85" s="38"/>
      <c r="V85" s="100">
        <f t="shared" si="12"/>
        <v>8.4209866611707724</v>
      </c>
      <c r="W85" s="100"/>
      <c r="X85" s="100"/>
      <c r="Y85" s="100">
        <f t="shared" si="13"/>
        <v>0.46105911430801494</v>
      </c>
      <c r="Z85" s="32"/>
    </row>
    <row r="86" spans="1:26" x14ac:dyDescent="0.3">
      <c r="A86" s="38">
        <v>6</v>
      </c>
      <c r="B86" s="39">
        <v>9</v>
      </c>
      <c r="C86" s="38"/>
      <c r="D86" s="38"/>
      <c r="E86" s="40">
        <v>21.39</v>
      </c>
      <c r="F86" s="38"/>
      <c r="G86" s="38"/>
      <c r="H86" s="100">
        <f t="shared" si="10"/>
        <v>8.8798015819938882</v>
      </c>
      <c r="I86" s="100"/>
      <c r="J86" s="100"/>
      <c r="K86" s="100">
        <f t="shared" si="11"/>
        <v>1.444765969117197E-2</v>
      </c>
      <c r="L86" s="32"/>
      <c r="O86" s="38">
        <v>6</v>
      </c>
      <c r="P86" s="39">
        <v>9</v>
      </c>
      <c r="Q86" s="38"/>
      <c r="R86" s="38"/>
      <c r="S86" s="40">
        <v>20.71</v>
      </c>
      <c r="T86" s="38"/>
      <c r="U86" s="38"/>
      <c r="V86" s="100">
        <f t="shared" si="12"/>
        <v>9.1650640359548561</v>
      </c>
      <c r="W86" s="100"/>
      <c r="X86" s="100"/>
      <c r="Y86" s="100">
        <f t="shared" si="13"/>
        <v>2.724613596570602E-2</v>
      </c>
      <c r="Z86" s="32"/>
    </row>
    <row r="87" spans="1:26" x14ac:dyDescent="0.3">
      <c r="A87" s="38">
        <v>7</v>
      </c>
      <c r="B87" s="39">
        <v>8.6</v>
      </c>
      <c r="C87" s="38"/>
      <c r="D87" s="38"/>
      <c r="E87" s="40">
        <v>21.52</v>
      </c>
      <c r="F87" s="38"/>
      <c r="G87" s="38"/>
      <c r="H87" s="100">
        <f t="shared" si="10"/>
        <v>8.7596524535840068</v>
      </c>
      <c r="I87" s="100"/>
      <c r="J87" s="100"/>
      <c r="K87" s="100">
        <f t="shared" si="11"/>
        <v>2.5488905935393557E-2</v>
      </c>
      <c r="L87" s="32"/>
      <c r="O87" s="38">
        <v>7</v>
      </c>
      <c r="P87" s="39">
        <v>8.6</v>
      </c>
      <c r="Q87" s="38"/>
      <c r="R87" s="38"/>
      <c r="S87" s="40">
        <v>21.62</v>
      </c>
      <c r="T87" s="38"/>
      <c r="U87" s="38"/>
      <c r="V87" s="100">
        <f t="shared" si="12"/>
        <v>8.3897467713897598</v>
      </c>
      <c r="W87" s="100"/>
      <c r="X87" s="100"/>
      <c r="Y87" s="100">
        <f t="shared" si="13"/>
        <v>4.4206420141029788E-2</v>
      </c>
      <c r="Z87" s="32"/>
    </row>
    <row r="88" spans="1:26" x14ac:dyDescent="0.3">
      <c r="A88" s="38">
        <v>8</v>
      </c>
      <c r="B88" s="39">
        <v>3.8</v>
      </c>
      <c r="C88" s="38"/>
      <c r="D88" s="38"/>
      <c r="E88" s="40">
        <v>26.76</v>
      </c>
      <c r="F88" s="38"/>
      <c r="G88" s="38"/>
      <c r="H88" s="100">
        <f t="shared" si="10"/>
        <v>3.9167183546011017</v>
      </c>
      <c r="I88" s="100"/>
      <c r="J88" s="100"/>
      <c r="K88" s="100">
        <f t="shared" si="11"/>
        <v>1.3623174300788568E-2</v>
      </c>
      <c r="L88" s="32"/>
      <c r="O88" s="38">
        <v>8</v>
      </c>
      <c r="P88" s="39">
        <v>3.8</v>
      </c>
      <c r="Q88" s="38"/>
      <c r="R88" s="38"/>
      <c r="S88" s="40">
        <v>26.42</v>
      </c>
      <c r="T88" s="38"/>
      <c r="U88" s="38"/>
      <c r="V88" s="100">
        <f t="shared" si="12"/>
        <v>4.3001612000573886</v>
      </c>
      <c r="W88" s="100"/>
      <c r="X88" s="100"/>
      <c r="Y88" s="100">
        <f t="shared" si="13"/>
        <v>0.25016122604284724</v>
      </c>
      <c r="Z88" s="32"/>
    </row>
    <row r="89" spans="1:26" x14ac:dyDescent="0.3">
      <c r="A89" s="38">
        <v>9</v>
      </c>
      <c r="B89" s="39">
        <v>2.5</v>
      </c>
      <c r="C89" s="38"/>
      <c r="D89" s="38"/>
      <c r="E89" s="40">
        <v>28.5</v>
      </c>
      <c r="F89" s="38"/>
      <c r="G89" s="38"/>
      <c r="H89" s="100">
        <f t="shared" si="10"/>
        <v>2.3085684820380798</v>
      </c>
      <c r="I89" s="100"/>
      <c r="J89" s="100"/>
      <c r="K89" s="100">
        <f t="shared" si="11"/>
        <v>3.6646026069204959E-2</v>
      </c>
      <c r="L89" s="32"/>
      <c r="O89" s="38">
        <v>9</v>
      </c>
      <c r="P89" s="39">
        <v>2.5</v>
      </c>
      <c r="Q89" s="38"/>
      <c r="R89" s="38"/>
      <c r="S89" s="40">
        <v>29.43</v>
      </c>
      <c r="T89" s="38"/>
      <c r="U89" s="38"/>
      <c r="V89" s="100">
        <f t="shared" si="12"/>
        <v>1.7356502480343856</v>
      </c>
      <c r="W89" s="100"/>
      <c r="X89" s="100"/>
      <c r="Y89" s="100">
        <f t="shared" si="13"/>
        <v>0.58423054332989621</v>
      </c>
      <c r="Z89" s="32"/>
    </row>
    <row r="90" spans="1:26" x14ac:dyDescent="0.3">
      <c r="A90" s="38">
        <v>10</v>
      </c>
      <c r="B90" s="39">
        <v>2</v>
      </c>
      <c r="C90" s="38"/>
      <c r="D90" s="38"/>
      <c r="E90" s="40">
        <v>28.77</v>
      </c>
      <c r="F90" s="38"/>
      <c r="G90" s="38"/>
      <c r="H90" s="100">
        <f t="shared" si="10"/>
        <v>2.0590279845714043</v>
      </c>
      <c r="I90" s="100"/>
      <c r="J90" s="100"/>
      <c r="K90" s="100">
        <f t="shared" si="11"/>
        <v>3.4843029625619497E-3</v>
      </c>
      <c r="L90" s="32"/>
      <c r="O90" s="38">
        <v>10</v>
      </c>
      <c r="P90" s="39">
        <v>2</v>
      </c>
      <c r="Q90" s="38"/>
      <c r="R90" s="38"/>
      <c r="S90" s="40">
        <v>28.68</v>
      </c>
      <c r="T90" s="38"/>
      <c r="U90" s="38"/>
      <c r="V90" s="100">
        <f t="shared" si="12"/>
        <v>2.3746479935550688</v>
      </c>
      <c r="W90" s="100"/>
      <c r="X90" s="100"/>
      <c r="Y90" s="100">
        <f t="shared" si="13"/>
        <v>0.14036111907483889</v>
      </c>
      <c r="Z90" s="32"/>
    </row>
    <row r="91" spans="1:26" x14ac:dyDescent="0.3">
      <c r="A91" s="38">
        <v>11</v>
      </c>
      <c r="B91" s="39">
        <v>2.4</v>
      </c>
      <c r="C91" s="38"/>
      <c r="D91" s="38"/>
      <c r="E91" s="40">
        <v>28.11</v>
      </c>
      <c r="F91" s="38"/>
      <c r="G91" s="38"/>
      <c r="H91" s="100">
        <f t="shared" si="10"/>
        <v>2.6690158672677242</v>
      </c>
      <c r="I91" s="100"/>
      <c r="J91" s="100"/>
      <c r="K91" s="100">
        <f t="shared" si="11"/>
        <v>7.2369536841805859E-2</v>
      </c>
      <c r="L91" s="32"/>
      <c r="O91" s="38">
        <v>11</v>
      </c>
      <c r="P91" s="39">
        <v>2.4</v>
      </c>
      <c r="Q91" s="38"/>
      <c r="R91" s="38"/>
      <c r="S91" s="40">
        <v>28.88</v>
      </c>
      <c r="T91" s="38"/>
      <c r="U91" s="38"/>
      <c r="V91" s="100">
        <f t="shared" si="12"/>
        <v>2.2042485947495543</v>
      </c>
      <c r="W91" s="100"/>
      <c r="X91" s="100"/>
      <c r="Y91" s="100">
        <f t="shared" si="13"/>
        <v>3.8318612657524204E-2</v>
      </c>
      <c r="Z91" s="32"/>
    </row>
    <row r="92" spans="1:26" x14ac:dyDescent="0.3">
      <c r="A92" s="38">
        <v>12</v>
      </c>
      <c r="B92" s="39">
        <v>2.7</v>
      </c>
      <c r="C92" s="38"/>
      <c r="D92" s="38"/>
      <c r="E92" s="40">
        <v>28.56</v>
      </c>
      <c r="F92" s="38"/>
      <c r="G92" s="38"/>
      <c r="H92" s="100">
        <f t="shared" si="10"/>
        <v>2.2531150381565972</v>
      </c>
      <c r="I92" s="100"/>
      <c r="J92" s="100"/>
      <c r="K92" s="100">
        <f t="shared" si="11"/>
        <v>0.19970616912177974</v>
      </c>
      <c r="L92" s="32"/>
      <c r="O92" s="38">
        <v>12</v>
      </c>
      <c r="P92" s="39">
        <v>2.7</v>
      </c>
      <c r="Q92" s="38"/>
      <c r="R92" s="38"/>
      <c r="S92" s="40">
        <v>28.64</v>
      </c>
      <c r="T92" s="38"/>
      <c r="U92" s="38"/>
      <c r="V92" s="100">
        <f t="shared" si="12"/>
        <v>2.4087278733161703</v>
      </c>
      <c r="W92" s="100"/>
      <c r="X92" s="100"/>
      <c r="Y92" s="100">
        <f t="shared" si="13"/>
        <v>8.4839451782921016E-2</v>
      </c>
      <c r="Z92" s="32"/>
    </row>
    <row r="93" spans="1:26" x14ac:dyDescent="0.3">
      <c r="A93" s="38">
        <v>13</v>
      </c>
      <c r="B93" s="40">
        <v>4.6500000000000004</v>
      </c>
      <c r="C93" s="38"/>
      <c r="D93" s="38"/>
      <c r="E93" s="40">
        <v>25.95</v>
      </c>
      <c r="F93" s="38"/>
      <c r="G93" s="38"/>
      <c r="H93" s="100">
        <f t="shared" si="10"/>
        <v>4.6653398470011354</v>
      </c>
      <c r="I93" s="100"/>
      <c r="J93" s="100"/>
      <c r="K93" s="100">
        <f t="shared" si="11"/>
        <v>2.3531090601823041E-4</v>
      </c>
      <c r="L93" s="32"/>
      <c r="O93" s="38">
        <v>13</v>
      </c>
      <c r="P93" s="40">
        <v>4.6500000000000004</v>
      </c>
      <c r="Q93" s="38"/>
      <c r="R93" s="38"/>
      <c r="S93" s="40">
        <v>26.43</v>
      </c>
      <c r="T93" s="38"/>
      <c r="U93" s="38"/>
      <c r="V93" s="100">
        <f t="shared" si="12"/>
        <v>4.291641230117115</v>
      </c>
      <c r="W93" s="100"/>
      <c r="X93" s="100"/>
      <c r="Y93" s="100">
        <f t="shared" si="13"/>
        <v>0.12842100795197481</v>
      </c>
      <c r="Z93" s="32"/>
    </row>
    <row r="94" spans="1:26" x14ac:dyDescent="0.3">
      <c r="A94" s="38">
        <v>14</v>
      </c>
      <c r="B94" s="40">
        <v>3.15</v>
      </c>
      <c r="C94" s="38"/>
      <c r="D94" s="38"/>
      <c r="E94" s="40">
        <v>27.31</v>
      </c>
      <c r="F94" s="38"/>
      <c r="G94" s="38"/>
      <c r="H94" s="100">
        <f t="shared" si="10"/>
        <v>3.4083951190208381</v>
      </c>
      <c r="I94" s="100"/>
      <c r="J94" s="100"/>
      <c r="K94" s="100">
        <f t="shared" si="11"/>
        <v>6.6768037533793151E-2</v>
      </c>
      <c r="L94" s="32"/>
      <c r="O94" s="38">
        <v>14</v>
      </c>
      <c r="P94" s="40">
        <v>3.15</v>
      </c>
      <c r="Q94" s="38"/>
      <c r="R94" s="38"/>
      <c r="S94" s="40">
        <v>27.11</v>
      </c>
      <c r="T94" s="38"/>
      <c r="U94" s="38"/>
      <c r="V94" s="100">
        <f t="shared" si="12"/>
        <v>3.7122832741783647</v>
      </c>
      <c r="W94" s="100"/>
      <c r="X94" s="100"/>
      <c r="Y94" s="100">
        <f t="shared" si="13"/>
        <v>0.31616248042074213</v>
      </c>
      <c r="Z94" s="32"/>
    </row>
    <row r="95" spans="1:26" x14ac:dyDescent="0.3">
      <c r="A95" s="38">
        <v>15</v>
      </c>
      <c r="B95" s="40">
        <v>2.85</v>
      </c>
      <c r="C95" s="38"/>
      <c r="D95" s="38"/>
      <c r="E95" s="40">
        <v>27.48</v>
      </c>
      <c r="F95" s="38"/>
      <c r="G95" s="38"/>
      <c r="H95" s="100">
        <f t="shared" si="10"/>
        <v>3.2512770280232992</v>
      </c>
      <c r="I95" s="100"/>
      <c r="J95" s="100"/>
      <c r="K95" s="100">
        <f t="shared" si="11"/>
        <v>0.1610232532192116</v>
      </c>
      <c r="L95" s="32"/>
      <c r="O95" s="38">
        <v>15</v>
      </c>
      <c r="P95" s="40">
        <v>2.85</v>
      </c>
      <c r="Q95" s="38"/>
      <c r="R95" s="38"/>
      <c r="S95" s="40">
        <v>26.49</v>
      </c>
      <c r="T95" s="38"/>
      <c r="U95" s="38"/>
      <c r="V95" s="100">
        <f t="shared" si="12"/>
        <v>4.2405214104754627</v>
      </c>
      <c r="W95" s="100"/>
      <c r="X95" s="100"/>
      <c r="Y95" s="100">
        <f t="shared" si="13"/>
        <v>1.93354979299067</v>
      </c>
      <c r="Z95" s="32"/>
    </row>
    <row r="96" spans="1:26" x14ac:dyDescent="0.3">
      <c r="A96" s="38">
        <v>16</v>
      </c>
      <c r="B96" s="40">
        <v>3.75</v>
      </c>
      <c r="C96" s="38"/>
      <c r="D96" s="38"/>
      <c r="E96" s="40">
        <v>26.81</v>
      </c>
      <c r="F96" s="38"/>
      <c r="G96" s="38"/>
      <c r="H96" s="100">
        <f t="shared" si="10"/>
        <v>3.8705071513665352</v>
      </c>
      <c r="I96" s="100"/>
      <c r="J96" s="100"/>
      <c r="K96" s="100">
        <f t="shared" si="11"/>
        <v>1.4521973530477033E-2</v>
      </c>
      <c r="L96" s="32"/>
      <c r="O96" s="38">
        <v>16</v>
      </c>
      <c r="P96" s="40">
        <v>3.75</v>
      </c>
      <c r="Q96" s="38"/>
      <c r="R96" s="38"/>
      <c r="S96" s="40">
        <v>26.66</v>
      </c>
      <c r="T96" s="38"/>
      <c r="U96" s="38"/>
      <c r="V96" s="100">
        <f t="shared" si="12"/>
        <v>4.0956819214907725</v>
      </c>
      <c r="W96" s="100"/>
      <c r="X96" s="100"/>
      <c r="Y96" s="100">
        <f t="shared" si="13"/>
        <v>0.11949599084555258</v>
      </c>
      <c r="Z96" s="32"/>
    </row>
    <row r="97" spans="1:26" x14ac:dyDescent="0.3">
      <c r="A97" s="38">
        <v>17</v>
      </c>
      <c r="B97" s="39">
        <v>4.2</v>
      </c>
      <c r="C97" s="38"/>
      <c r="D97" s="38"/>
      <c r="E97" s="40">
        <v>26.57</v>
      </c>
      <c r="F97" s="38"/>
      <c r="G97" s="38"/>
      <c r="H97" s="100">
        <f t="shared" si="10"/>
        <v>4.0923209268924694</v>
      </c>
      <c r="I97" s="100"/>
      <c r="J97" s="100"/>
      <c r="K97" s="100">
        <f t="shared" si="11"/>
        <v>1.1594782785296957E-2</v>
      </c>
      <c r="L97" s="32"/>
      <c r="O97" s="38">
        <v>17</v>
      </c>
      <c r="P97" s="39">
        <v>4.2</v>
      </c>
      <c r="Q97" s="38"/>
      <c r="R97" s="38"/>
      <c r="S97" s="40">
        <v>26.51</v>
      </c>
      <c r="T97" s="38"/>
      <c r="U97" s="38"/>
      <c r="V97" s="100">
        <f t="shared" si="12"/>
        <v>4.2234814705949084</v>
      </c>
      <c r="W97" s="100"/>
      <c r="X97" s="100"/>
      <c r="Y97" s="100">
        <f t="shared" si="13"/>
        <v>5.5137946129954029E-4</v>
      </c>
      <c r="Z97" s="32"/>
    </row>
    <row r="98" spans="1:26" x14ac:dyDescent="0.3">
      <c r="A98" s="32"/>
      <c r="B98" s="35"/>
      <c r="C98" s="32"/>
      <c r="D98" s="32"/>
      <c r="E98" s="33"/>
      <c r="F98" s="32"/>
      <c r="G98" s="32"/>
      <c r="H98" s="34"/>
      <c r="I98" s="32"/>
      <c r="J98" s="32"/>
      <c r="K98" s="33"/>
      <c r="L98" s="32"/>
      <c r="O98" s="32"/>
      <c r="P98" s="35"/>
      <c r="Q98" s="32"/>
      <c r="R98" s="32"/>
      <c r="S98" s="34"/>
      <c r="T98" s="32"/>
      <c r="U98" s="32"/>
      <c r="V98" s="34"/>
      <c r="W98" s="32"/>
      <c r="X98" s="32"/>
      <c r="Y98" s="33"/>
      <c r="Z98" s="32"/>
    </row>
    <row r="99" spans="1:26" x14ac:dyDescent="0.3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x14ac:dyDescent="0.3">
      <c r="A100" s="31" t="s">
        <v>102</v>
      </c>
      <c r="B100" s="32"/>
      <c r="C100" s="97">
        <v>-0.92422406469139384</v>
      </c>
      <c r="D100" s="32"/>
      <c r="E100" s="32"/>
      <c r="F100" s="32"/>
      <c r="G100" s="4" t="s">
        <v>104</v>
      </c>
      <c r="H100" s="5">
        <f>SQRT(SUM(K83:K97)/COUNT(K83:K97))</f>
        <v>0.23493081912695757</v>
      </c>
      <c r="I100" s="6" t="s">
        <v>93</v>
      </c>
      <c r="J100" s="32"/>
      <c r="K100" s="32"/>
      <c r="L100" s="32"/>
      <c r="O100" s="31" t="s">
        <v>102</v>
      </c>
      <c r="P100" s="32"/>
      <c r="Q100" s="36">
        <v>-0.85199699402757678</v>
      </c>
      <c r="R100" s="32"/>
      <c r="S100" s="32"/>
      <c r="T100" s="32"/>
      <c r="U100" s="4" t="s">
        <v>104</v>
      </c>
      <c r="V100" s="5">
        <f>SQRT(SUM(Y83:Y97)/COUNT(Y83:Y97))</f>
        <v>0.56444006330513719</v>
      </c>
      <c r="W100" s="6" t="s">
        <v>93</v>
      </c>
      <c r="X100" s="32"/>
      <c r="Y100" s="32"/>
      <c r="Z100" s="32"/>
    </row>
    <row r="101" spans="1:26" x14ac:dyDescent="0.3">
      <c r="A101" s="31" t="s">
        <v>105</v>
      </c>
      <c r="B101" s="32"/>
      <c r="C101" s="97">
        <v>28.648954325742803</v>
      </c>
      <c r="D101" s="32" t="s">
        <v>106</v>
      </c>
      <c r="E101" s="32"/>
      <c r="F101" s="32"/>
      <c r="G101" s="32"/>
      <c r="H101" s="32"/>
      <c r="I101" s="32"/>
      <c r="J101" s="32"/>
      <c r="K101" s="32"/>
      <c r="L101" s="32"/>
      <c r="O101" s="31" t="s">
        <v>105</v>
      </c>
      <c r="P101" s="32"/>
      <c r="Q101" s="97">
        <v>26.80992178226597</v>
      </c>
      <c r="R101" s="32" t="s">
        <v>106</v>
      </c>
      <c r="S101" s="32"/>
      <c r="T101" s="32"/>
      <c r="U101" s="32"/>
      <c r="V101" s="32"/>
      <c r="W101" s="32"/>
      <c r="X101" s="32"/>
      <c r="Y101" s="32"/>
      <c r="Z101" s="32"/>
    </row>
    <row r="102" spans="1:26" x14ac:dyDescent="0.3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5.6" x14ac:dyDescent="0.3">
      <c r="A103" s="42" t="s">
        <v>252</v>
      </c>
      <c r="B103" s="42"/>
      <c r="C103" s="42" t="s">
        <v>169</v>
      </c>
      <c r="D103" s="42"/>
      <c r="E103" s="32"/>
      <c r="F103" s="32"/>
      <c r="G103" s="32"/>
      <c r="H103" s="32"/>
      <c r="I103" s="32"/>
      <c r="J103" s="32"/>
      <c r="K103" s="32"/>
      <c r="L103" s="32"/>
      <c r="O103" s="42" t="s">
        <v>252</v>
      </c>
      <c r="P103" s="42"/>
      <c r="Q103" s="42" t="s">
        <v>117</v>
      </c>
      <c r="R103" s="42" t="s">
        <v>136</v>
      </c>
      <c r="S103" s="32"/>
      <c r="T103" s="32"/>
      <c r="U103" s="32"/>
      <c r="V103" s="32"/>
      <c r="W103" s="32"/>
      <c r="X103" s="32"/>
      <c r="Y103" s="32"/>
      <c r="Z103" s="32"/>
    </row>
    <row r="105" spans="1:26" ht="16.8" x14ac:dyDescent="0.35">
      <c r="A105" s="24" t="s">
        <v>96</v>
      </c>
      <c r="B105" s="24" t="s">
        <v>97</v>
      </c>
      <c r="C105" s="24"/>
      <c r="D105" s="24"/>
      <c r="E105" s="24" t="s">
        <v>98</v>
      </c>
      <c r="F105" s="24"/>
      <c r="G105" s="24"/>
      <c r="H105" s="24" t="s">
        <v>99</v>
      </c>
      <c r="I105" s="24"/>
      <c r="J105" s="24"/>
      <c r="K105" s="24" t="s">
        <v>100</v>
      </c>
      <c r="L105" s="24"/>
      <c r="O105" s="24" t="s">
        <v>96</v>
      </c>
      <c r="P105" s="24" t="s">
        <v>97</v>
      </c>
      <c r="Q105" s="24"/>
      <c r="R105" s="24"/>
      <c r="S105" s="24" t="s">
        <v>98</v>
      </c>
      <c r="T105" s="24"/>
      <c r="U105" s="24"/>
      <c r="V105" s="24" t="s">
        <v>99</v>
      </c>
      <c r="W105" s="24"/>
      <c r="X105" s="24"/>
      <c r="Y105" s="24" t="s">
        <v>100</v>
      </c>
      <c r="Z105" s="24"/>
    </row>
    <row r="106" spans="1:26" x14ac:dyDescent="0.3">
      <c r="A106" s="25">
        <v>1</v>
      </c>
      <c r="B106" s="28">
        <v>3</v>
      </c>
      <c r="C106" s="25"/>
      <c r="D106" s="25"/>
      <c r="E106" s="26">
        <v>27.91</v>
      </c>
      <c r="F106" s="25"/>
      <c r="G106" s="25"/>
      <c r="H106" s="92">
        <f>($C$123)*(E106)+$C$124</f>
        <v>2.7297112560797814</v>
      </c>
      <c r="I106" s="92"/>
      <c r="J106" s="92"/>
      <c r="K106" s="92">
        <f>(H106-B106)^2</f>
        <v>7.3056005089969525E-2</v>
      </c>
      <c r="L106" s="25"/>
      <c r="O106" s="25">
        <v>1</v>
      </c>
      <c r="P106" s="28">
        <v>3</v>
      </c>
      <c r="Q106" s="25"/>
      <c r="R106" s="25"/>
      <c r="S106" s="26">
        <v>28.77</v>
      </c>
      <c r="T106" s="25"/>
      <c r="U106" s="25"/>
      <c r="V106" s="92">
        <f>($Q$123)*(S106)+$Q$124</f>
        <v>2.1984545319881619</v>
      </c>
      <c r="W106" s="92"/>
      <c r="X106" s="92"/>
      <c r="Y106" s="92">
        <f>(V106-P106)^2</f>
        <v>0.64247513729031658</v>
      </c>
      <c r="Z106" s="25"/>
    </row>
    <row r="107" spans="1:26" x14ac:dyDescent="0.3">
      <c r="A107" s="25">
        <v>2</v>
      </c>
      <c r="B107" s="25">
        <v>13.85</v>
      </c>
      <c r="C107" s="25"/>
      <c r="D107" s="25"/>
      <c r="E107" s="26">
        <v>15.72</v>
      </c>
      <c r="F107" s="25"/>
      <c r="G107" s="25"/>
      <c r="H107" s="92">
        <f t="shared" ref="H107:H120" si="14">($C$123)*(E107)+$C$124</f>
        <v>13.96444079497549</v>
      </c>
      <c r="I107" s="92"/>
      <c r="J107" s="92"/>
      <c r="K107" s="92">
        <f t="shared" ref="K107:K120" si="15">(H107-B107)^2</f>
        <v>1.3096695554622133E-2</v>
      </c>
      <c r="L107" s="25"/>
      <c r="O107" s="25">
        <v>2</v>
      </c>
      <c r="P107" s="25">
        <v>13.85</v>
      </c>
      <c r="Q107" s="25"/>
      <c r="R107" s="25"/>
      <c r="S107" s="26">
        <v>15.11</v>
      </c>
      <c r="T107" s="25"/>
      <c r="U107" s="25"/>
      <c r="V107" s="92">
        <f t="shared" ref="V107:V120" si="16">($Q$123)*(S107)+$Q$124</f>
        <v>13.806980819091208</v>
      </c>
      <c r="W107" s="92"/>
      <c r="X107" s="92"/>
      <c r="Y107" s="92">
        <f t="shared" ref="Y107:Y120" si="17">(V107-P107)^2</f>
        <v>1.8506499260633053E-3</v>
      </c>
      <c r="Z107" s="25"/>
    </row>
    <row r="108" spans="1:26" x14ac:dyDescent="0.3">
      <c r="A108" s="25" t="s">
        <v>131</v>
      </c>
      <c r="B108" s="28">
        <v>9.1</v>
      </c>
      <c r="C108" s="25"/>
      <c r="D108" s="25"/>
      <c r="E108" s="26">
        <f>AVERAGE(22.63,22.95,18.51)</f>
        <v>21.363333333333333</v>
      </c>
      <c r="F108" s="25"/>
      <c r="G108" s="25"/>
      <c r="H108" s="92">
        <f t="shared" si="14"/>
        <v>8.7633477926920804</v>
      </c>
      <c r="I108" s="92"/>
      <c r="J108" s="92"/>
      <c r="K108" s="92">
        <f t="shared" si="15"/>
        <v>0.11333470868529423</v>
      </c>
      <c r="L108" s="25"/>
      <c r="O108" s="25" t="s">
        <v>131</v>
      </c>
      <c r="P108" s="28">
        <v>9.1</v>
      </c>
      <c r="Q108" s="25"/>
      <c r="R108" s="25"/>
      <c r="S108" s="26">
        <f>AVERAGE(21.56,22.14,20.63)</f>
        <v>21.443333333333332</v>
      </c>
      <c r="T108" s="25"/>
      <c r="U108" s="25"/>
      <c r="V108" s="92">
        <f t="shared" si="16"/>
        <v>8.4247943999853554</v>
      </c>
      <c r="W108" s="92"/>
      <c r="X108" s="92"/>
      <c r="Y108" s="92">
        <f t="shared" si="17"/>
        <v>0.45590260229113577</v>
      </c>
      <c r="Z108" s="25"/>
    </row>
    <row r="109" spans="1:26" x14ac:dyDescent="0.3">
      <c r="A109" s="25">
        <v>6</v>
      </c>
      <c r="B109" s="28">
        <v>9</v>
      </c>
      <c r="C109" s="25"/>
      <c r="D109" s="25"/>
      <c r="E109" s="26">
        <v>21.25</v>
      </c>
      <c r="F109" s="25"/>
      <c r="G109" s="25"/>
      <c r="H109" s="92">
        <f t="shared" si="14"/>
        <v>8.8677997490285456</v>
      </c>
      <c r="I109" s="92"/>
      <c r="J109" s="92"/>
      <c r="K109" s="92">
        <f t="shared" si="15"/>
        <v>1.7476906356915525E-2</v>
      </c>
      <c r="L109" s="25"/>
      <c r="O109" s="25">
        <v>6</v>
      </c>
      <c r="P109" s="28">
        <v>9</v>
      </c>
      <c r="Q109" s="25"/>
      <c r="R109" s="25"/>
      <c r="S109" s="26">
        <v>20.59</v>
      </c>
      <c r="T109" s="25"/>
      <c r="U109" s="25"/>
      <c r="V109" s="92">
        <f t="shared" si="16"/>
        <v>9.1499732017175113</v>
      </c>
      <c r="W109" s="92"/>
      <c r="X109" s="92"/>
      <c r="Y109" s="92">
        <f t="shared" si="17"/>
        <v>2.2491961233401327E-2</v>
      </c>
      <c r="Z109" s="25"/>
    </row>
    <row r="110" spans="1:26" x14ac:dyDescent="0.3">
      <c r="A110" s="25">
        <v>7</v>
      </c>
      <c r="B110" s="28">
        <v>8.6</v>
      </c>
      <c r="C110" s="25"/>
      <c r="D110" s="25"/>
      <c r="E110" s="26">
        <v>21.38</v>
      </c>
      <c r="F110" s="25"/>
      <c r="G110" s="25"/>
      <c r="H110" s="92">
        <f t="shared" si="14"/>
        <v>8.7479872108778949</v>
      </c>
      <c r="I110" s="92"/>
      <c r="J110" s="92"/>
      <c r="K110" s="92">
        <f t="shared" si="15"/>
        <v>2.1900214583418634E-2</v>
      </c>
      <c r="L110" s="25"/>
      <c r="O110" s="25">
        <v>7</v>
      </c>
      <c r="P110" s="28">
        <v>8.6</v>
      </c>
      <c r="Q110" s="25"/>
      <c r="R110" s="25"/>
      <c r="S110" s="26">
        <v>21.49</v>
      </c>
      <c r="T110" s="25"/>
      <c r="U110" s="25"/>
      <c r="V110" s="92">
        <f t="shared" si="16"/>
        <v>8.3851361842656296</v>
      </c>
      <c r="W110" s="92"/>
      <c r="X110" s="92"/>
      <c r="Y110" s="92">
        <f t="shared" si="17"/>
        <v>4.616645931193334E-2</v>
      </c>
      <c r="Z110" s="25"/>
    </row>
    <row r="111" spans="1:26" x14ac:dyDescent="0.3">
      <c r="A111" s="25">
        <v>8</v>
      </c>
      <c r="B111" s="28">
        <v>3.8</v>
      </c>
      <c r="C111" s="25"/>
      <c r="D111" s="25"/>
      <c r="E111" s="26">
        <v>26.63</v>
      </c>
      <c r="F111" s="25"/>
      <c r="G111" s="25"/>
      <c r="H111" s="92">
        <f t="shared" si="14"/>
        <v>3.9094039394092768</v>
      </c>
      <c r="I111" s="92"/>
      <c r="J111" s="92"/>
      <c r="K111" s="92">
        <f t="shared" si="15"/>
        <v>1.1969221958268743E-2</v>
      </c>
      <c r="L111" s="25"/>
      <c r="O111" s="25">
        <v>8</v>
      </c>
      <c r="P111" s="28">
        <v>3.8</v>
      </c>
      <c r="Q111" s="25"/>
      <c r="R111" s="25"/>
      <c r="S111" s="26">
        <v>26.3</v>
      </c>
      <c r="T111" s="25"/>
      <c r="U111" s="25"/>
      <c r="V111" s="92">
        <f t="shared" si="16"/>
        <v>4.2975072354394435</v>
      </c>
      <c r="W111" s="92"/>
      <c r="X111" s="92"/>
      <c r="Y111" s="92">
        <f t="shared" si="17"/>
        <v>0.24751344931459801</v>
      </c>
      <c r="Z111" s="25"/>
    </row>
    <row r="112" spans="1:26" x14ac:dyDescent="0.3">
      <c r="A112" s="25">
        <v>9</v>
      </c>
      <c r="B112" s="28">
        <v>2.5</v>
      </c>
      <c r="C112" s="25"/>
      <c r="D112" s="25"/>
      <c r="E112" s="26">
        <v>28.36</v>
      </c>
      <c r="F112" s="25"/>
      <c r="G112" s="25"/>
      <c r="H112" s="92">
        <f t="shared" si="14"/>
        <v>2.3149755470967577</v>
      </c>
      <c r="I112" s="92"/>
      <c r="J112" s="92"/>
      <c r="K112" s="92">
        <f t="shared" si="15"/>
        <v>3.4234048172144135E-2</v>
      </c>
      <c r="L112" s="25"/>
      <c r="O112" s="25">
        <v>9</v>
      </c>
      <c r="P112" s="28">
        <v>2.5</v>
      </c>
      <c r="Q112" s="25"/>
      <c r="R112" s="25"/>
      <c r="S112" s="26">
        <v>29.31</v>
      </c>
      <c r="T112" s="25"/>
      <c r="U112" s="25"/>
      <c r="V112" s="92">
        <f t="shared" si="16"/>
        <v>1.7395523215170314</v>
      </c>
      <c r="W112" s="92"/>
      <c r="X112" s="92"/>
      <c r="Y112" s="92">
        <f t="shared" si="17"/>
        <v>0.57828067171013631</v>
      </c>
      <c r="Z112" s="25"/>
    </row>
    <row r="113" spans="1:26" x14ac:dyDescent="0.3">
      <c r="A113" s="25">
        <v>10</v>
      </c>
      <c r="B113" s="28">
        <v>2</v>
      </c>
      <c r="C113" s="25"/>
      <c r="D113" s="25"/>
      <c r="E113" s="26">
        <v>28.62</v>
      </c>
      <c r="F113" s="25"/>
      <c r="G113" s="25"/>
      <c r="H113" s="92">
        <f t="shared" si="14"/>
        <v>2.0753504707954527</v>
      </c>
      <c r="I113" s="92"/>
      <c r="J113" s="92"/>
      <c r="K113" s="92">
        <f t="shared" si="15"/>
        <v>5.6776934490963627E-3</v>
      </c>
      <c r="L113" s="25"/>
      <c r="O113" s="25">
        <v>10</v>
      </c>
      <c r="P113" s="28">
        <v>2</v>
      </c>
      <c r="Q113" s="25"/>
      <c r="R113" s="25"/>
      <c r="S113" s="26">
        <v>28.55</v>
      </c>
      <c r="T113" s="25"/>
      <c r="U113" s="25"/>
      <c r="V113" s="92">
        <f t="shared" si="16"/>
        <v>2.3854146918097321</v>
      </c>
      <c r="W113" s="92"/>
      <c r="X113" s="92"/>
      <c r="Y113" s="92">
        <f t="shared" si="17"/>
        <v>0.14854448466279077</v>
      </c>
      <c r="Z113" s="25"/>
    </row>
    <row r="114" spans="1:26" x14ac:dyDescent="0.3">
      <c r="A114" s="25">
        <v>11</v>
      </c>
      <c r="B114" s="28">
        <v>2.4</v>
      </c>
      <c r="C114" s="25"/>
      <c r="D114" s="25"/>
      <c r="E114" s="26">
        <v>27.97</v>
      </c>
      <c r="F114" s="25"/>
      <c r="G114" s="25"/>
      <c r="H114" s="92">
        <f t="shared" si="14"/>
        <v>2.6744131615487134</v>
      </c>
      <c r="I114" s="92"/>
      <c r="J114" s="92"/>
      <c r="K114" s="92">
        <f t="shared" si="15"/>
        <v>7.5302583231160347E-2</v>
      </c>
      <c r="L114" s="25"/>
      <c r="O114" s="25">
        <v>11</v>
      </c>
      <c r="P114" s="28">
        <v>2.4</v>
      </c>
      <c r="Q114" s="25"/>
      <c r="R114" s="25"/>
      <c r="S114" s="26">
        <v>28.77</v>
      </c>
      <c r="T114" s="25"/>
      <c r="U114" s="25"/>
      <c r="V114" s="92">
        <f>($Q$123)*(S114)+$Q$124</f>
        <v>2.1984545319881619</v>
      </c>
      <c r="W114" s="92"/>
      <c r="X114" s="92"/>
      <c r="Y114" s="92">
        <f t="shared" si="17"/>
        <v>4.0620575676110826E-2</v>
      </c>
      <c r="Z114" s="25"/>
    </row>
    <row r="115" spans="1:26" x14ac:dyDescent="0.3">
      <c r="A115" s="25">
        <v>12</v>
      </c>
      <c r="B115" s="28">
        <v>2.7</v>
      </c>
      <c r="C115" s="25"/>
      <c r="D115" s="25"/>
      <c r="E115" s="26">
        <v>28.41</v>
      </c>
      <c r="F115" s="25"/>
      <c r="G115" s="25"/>
      <c r="H115" s="92">
        <f t="shared" si="14"/>
        <v>2.2688938016542011</v>
      </c>
      <c r="I115" s="92"/>
      <c r="J115" s="92"/>
      <c r="K115" s="92">
        <f t="shared" si="15"/>
        <v>0.18585255425216748</v>
      </c>
      <c r="L115" s="25"/>
      <c r="O115" s="25">
        <v>12</v>
      </c>
      <c r="P115" s="28">
        <v>2.7</v>
      </c>
      <c r="Q115" s="25"/>
      <c r="R115" s="25"/>
      <c r="S115" s="26">
        <v>28.5</v>
      </c>
      <c r="T115" s="25"/>
      <c r="U115" s="25"/>
      <c r="V115" s="92">
        <f t="shared" si="16"/>
        <v>2.4279056372237271</v>
      </c>
      <c r="W115" s="92"/>
      <c r="X115" s="92"/>
      <c r="Y115" s="92">
        <f t="shared" si="17"/>
        <v>7.4035342254626102E-2</v>
      </c>
      <c r="Z115" s="25"/>
    </row>
    <row r="116" spans="1:26" x14ac:dyDescent="0.3">
      <c r="A116" s="25">
        <v>13</v>
      </c>
      <c r="B116" s="25">
        <v>4.6500000000000004</v>
      </c>
      <c r="C116" s="25"/>
      <c r="D116" s="25"/>
      <c r="E116" s="26">
        <v>25.83</v>
      </c>
      <c r="F116" s="25"/>
      <c r="G116" s="25"/>
      <c r="H116" s="92">
        <f t="shared" si="14"/>
        <v>4.6467118664902074</v>
      </c>
      <c r="I116" s="92"/>
      <c r="J116" s="92"/>
      <c r="K116" s="92">
        <f t="shared" si="15"/>
        <v>1.0811821978223346E-5</v>
      </c>
      <c r="L116" s="25"/>
      <c r="O116" s="25">
        <v>13</v>
      </c>
      <c r="P116" s="25">
        <v>4.6500000000000004</v>
      </c>
      <c r="Q116" s="25"/>
      <c r="R116" s="25"/>
      <c r="S116" s="26">
        <v>26.32</v>
      </c>
      <c r="T116" s="25"/>
      <c r="U116" s="25"/>
      <c r="V116" s="92">
        <f t="shared" si="16"/>
        <v>4.2805108572738462</v>
      </c>
      <c r="W116" s="92"/>
      <c r="X116" s="92"/>
      <c r="Y116" s="92">
        <f t="shared" si="17"/>
        <v>0.13652222659250834</v>
      </c>
      <c r="Z116" s="25"/>
    </row>
    <row r="117" spans="1:26" x14ac:dyDescent="0.3">
      <c r="A117" s="25">
        <v>14</v>
      </c>
      <c r="B117" s="25">
        <v>3.15</v>
      </c>
      <c r="C117" s="25"/>
      <c r="D117" s="25"/>
      <c r="E117" s="26">
        <v>27.18</v>
      </c>
      <c r="F117" s="25"/>
      <c r="G117" s="25"/>
      <c r="H117" s="92">
        <f t="shared" si="14"/>
        <v>3.4025047395411327</v>
      </c>
      <c r="I117" s="92"/>
      <c r="J117" s="92"/>
      <c r="K117" s="92">
        <f t="shared" si="15"/>
        <v>6.3758643490735331E-2</v>
      </c>
      <c r="L117" s="25"/>
      <c r="O117" s="25">
        <v>14</v>
      </c>
      <c r="P117" s="25">
        <v>3.15</v>
      </c>
      <c r="Q117" s="25"/>
      <c r="R117" s="25"/>
      <c r="S117" s="26">
        <v>26.98</v>
      </c>
      <c r="T117" s="25"/>
      <c r="U117" s="25"/>
      <c r="V117" s="92">
        <f t="shared" si="16"/>
        <v>3.719630377809132</v>
      </c>
      <c r="W117" s="92"/>
      <c r="X117" s="92"/>
      <c r="Y117" s="92">
        <f t="shared" si="17"/>
        <v>0.32447876732297454</v>
      </c>
      <c r="Z117" s="25"/>
    </row>
    <row r="118" spans="1:26" x14ac:dyDescent="0.3">
      <c r="A118" s="25">
        <v>15</v>
      </c>
      <c r="B118" s="25">
        <v>2.85</v>
      </c>
      <c r="C118" s="25"/>
      <c r="D118" s="25"/>
      <c r="E118" s="26">
        <v>27.34</v>
      </c>
      <c r="F118" s="25"/>
      <c r="G118" s="25"/>
      <c r="H118" s="92">
        <f t="shared" si="14"/>
        <v>3.255043154124948</v>
      </c>
      <c r="I118" s="92"/>
      <c r="J118" s="92"/>
      <c r="K118" s="92">
        <f t="shared" si="15"/>
        <v>0.16405995670348633</v>
      </c>
      <c r="L118" s="25"/>
      <c r="O118" s="25">
        <v>15</v>
      </c>
      <c r="P118" s="25">
        <v>2.85</v>
      </c>
      <c r="Q118" s="25"/>
      <c r="R118" s="25"/>
      <c r="S118" s="26">
        <v>26.37</v>
      </c>
      <c r="T118" s="25"/>
      <c r="U118" s="25"/>
      <c r="V118" s="92">
        <f t="shared" si="16"/>
        <v>4.2380199118598512</v>
      </c>
      <c r="W118" s="92"/>
      <c r="X118" s="92"/>
      <c r="Y118" s="92">
        <f t="shared" si="17"/>
        <v>1.9265992757194288</v>
      </c>
      <c r="Z118" s="25"/>
    </row>
    <row r="119" spans="1:26" x14ac:dyDescent="0.3">
      <c r="A119" s="25">
        <v>16</v>
      </c>
      <c r="B119" s="25">
        <v>3.75</v>
      </c>
      <c r="C119" s="25"/>
      <c r="D119" s="25"/>
      <c r="E119" s="26">
        <v>26.69</v>
      </c>
      <c r="F119" s="25"/>
      <c r="G119" s="25"/>
      <c r="H119" s="92">
        <f t="shared" si="14"/>
        <v>3.8541058448782017</v>
      </c>
      <c r="I119" s="92"/>
      <c r="J119" s="92"/>
      <c r="K119" s="92">
        <f t="shared" si="15"/>
        <v>1.0838026937804203E-2</v>
      </c>
      <c r="L119" s="25"/>
      <c r="O119" s="25">
        <v>16</v>
      </c>
      <c r="P119" s="25">
        <v>3.75</v>
      </c>
      <c r="Q119" s="25"/>
      <c r="R119" s="25"/>
      <c r="S119" s="26">
        <v>26.55</v>
      </c>
      <c r="T119" s="25"/>
      <c r="U119" s="25"/>
      <c r="V119" s="92">
        <f t="shared" si="16"/>
        <v>4.0850525083694755</v>
      </c>
      <c r="W119" s="92"/>
      <c r="X119" s="92"/>
      <c r="Y119" s="92">
        <f t="shared" si="17"/>
        <v>0.11226018336467747</v>
      </c>
      <c r="Z119" s="25"/>
    </row>
    <row r="120" spans="1:26" x14ac:dyDescent="0.3">
      <c r="A120" s="25">
        <v>17</v>
      </c>
      <c r="B120" s="28">
        <v>4.2</v>
      </c>
      <c r="C120" s="25"/>
      <c r="D120" s="25"/>
      <c r="E120" s="26">
        <v>26.45</v>
      </c>
      <c r="F120" s="25"/>
      <c r="G120" s="25"/>
      <c r="H120" s="92">
        <f t="shared" si="14"/>
        <v>4.0752982230024841</v>
      </c>
      <c r="I120" s="92"/>
      <c r="J120" s="92"/>
      <c r="K120" s="92">
        <f t="shared" si="15"/>
        <v>1.5550533186338224E-2</v>
      </c>
      <c r="L120" s="25"/>
      <c r="O120" s="25">
        <v>17</v>
      </c>
      <c r="P120" s="28">
        <v>4.2</v>
      </c>
      <c r="Q120" s="25"/>
      <c r="R120" s="25"/>
      <c r="S120" s="26">
        <v>26.4</v>
      </c>
      <c r="T120" s="25"/>
      <c r="U120" s="25"/>
      <c r="V120" s="92">
        <f t="shared" si="16"/>
        <v>4.212525344611457</v>
      </c>
      <c r="W120" s="92"/>
      <c r="X120" s="92"/>
      <c r="Y120" s="92">
        <f t="shared" si="17"/>
        <v>1.5688425763575047E-4</v>
      </c>
      <c r="Z120" s="25"/>
    </row>
    <row r="121" spans="1:26" x14ac:dyDescent="0.3">
      <c r="A121" s="25"/>
      <c r="B121" s="25"/>
      <c r="C121" s="25"/>
      <c r="D121" s="25"/>
      <c r="E121" s="25"/>
      <c r="F121" s="25"/>
      <c r="G121" s="25"/>
      <c r="H121" s="92"/>
      <c r="I121" s="25"/>
      <c r="J121" s="25"/>
      <c r="K121" s="25"/>
      <c r="L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x14ac:dyDescent="0.3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x14ac:dyDescent="0.3">
      <c r="A123" s="24" t="s">
        <v>102</v>
      </c>
      <c r="B123" s="24"/>
      <c r="C123" s="96">
        <v>-0.9216349088511655</v>
      </c>
      <c r="D123" s="25"/>
      <c r="E123" s="25"/>
      <c r="F123" s="25"/>
      <c r="G123" s="4" t="s">
        <v>104</v>
      </c>
      <c r="H123" s="5">
        <f>SQRT(SUM(K106:K120)/COUNT(K106:K120))</f>
        <v>0.23182156981514895</v>
      </c>
      <c r="I123" s="6" t="s">
        <v>93</v>
      </c>
      <c r="J123" s="25"/>
      <c r="K123" s="25"/>
      <c r="L123" s="25"/>
      <c r="O123" s="24" t="s">
        <v>102</v>
      </c>
      <c r="P123" s="24"/>
      <c r="Q123" s="96">
        <v>-0.84981890827987161</v>
      </c>
      <c r="R123" s="25"/>
      <c r="S123" s="25"/>
      <c r="T123" s="25"/>
      <c r="U123" s="4" t="s">
        <v>104</v>
      </c>
      <c r="V123" s="5">
        <f>SQRT(SUM(Y106:Y120)/COUNT(Y106:Y120))</f>
        <v>0.56319911641315257</v>
      </c>
      <c r="W123" s="6" t="s">
        <v>93</v>
      </c>
      <c r="X123" s="25"/>
      <c r="Y123" s="25"/>
      <c r="Z123" s="25"/>
    </row>
    <row r="124" spans="1:26" x14ac:dyDescent="0.3">
      <c r="A124" s="24" t="s">
        <v>105</v>
      </c>
      <c r="B124" s="24"/>
      <c r="C124" s="96">
        <v>28.452541562115812</v>
      </c>
      <c r="D124" s="25" t="s">
        <v>106</v>
      </c>
      <c r="E124" s="25"/>
      <c r="F124" s="25"/>
      <c r="G124" s="25"/>
      <c r="H124" s="25"/>
      <c r="I124" s="25"/>
      <c r="J124" s="25"/>
      <c r="K124" s="25"/>
      <c r="L124" s="25"/>
      <c r="O124" s="24" t="s">
        <v>105</v>
      </c>
      <c r="P124" s="24"/>
      <c r="Q124" s="96">
        <v>26.647744523200068</v>
      </c>
      <c r="R124" s="25" t="s">
        <v>106</v>
      </c>
      <c r="S124" s="25"/>
      <c r="T124" s="25"/>
      <c r="U124" s="25"/>
      <c r="V124" s="25"/>
      <c r="W124" s="25"/>
      <c r="X124" s="25"/>
      <c r="Y124" s="25"/>
      <c r="Z124" s="25"/>
    </row>
    <row r="125" spans="1:26" x14ac:dyDescent="0.3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O125" s="24"/>
      <c r="P125" s="24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5.6" x14ac:dyDescent="0.3">
      <c r="A126" s="43" t="s">
        <v>253</v>
      </c>
      <c r="B126" s="43"/>
      <c r="C126" s="43" t="s">
        <v>169</v>
      </c>
      <c r="D126" s="43"/>
      <c r="E126" s="25"/>
      <c r="F126" s="25"/>
      <c r="G126" s="25"/>
      <c r="H126" s="25"/>
      <c r="I126" s="25"/>
      <c r="J126" s="25"/>
      <c r="K126" s="25"/>
      <c r="L126" s="25"/>
      <c r="O126" s="43" t="s">
        <v>253</v>
      </c>
      <c r="P126" s="43"/>
      <c r="Q126" s="43" t="s">
        <v>117</v>
      </c>
      <c r="R126" s="43" t="s">
        <v>136</v>
      </c>
      <c r="S126" s="25"/>
      <c r="T126" s="25"/>
      <c r="U126" s="25"/>
      <c r="V126" s="25"/>
      <c r="W126" s="25"/>
      <c r="X126" s="25"/>
      <c r="Y126" s="25"/>
      <c r="Z126" s="25"/>
    </row>
    <row r="128" spans="1:26" ht="16.8" x14ac:dyDescent="0.35">
      <c r="A128" s="91" t="s">
        <v>96</v>
      </c>
      <c r="B128" s="91" t="s">
        <v>97</v>
      </c>
      <c r="C128" s="91"/>
      <c r="D128" s="91"/>
      <c r="E128" s="91" t="s">
        <v>98</v>
      </c>
      <c r="F128" s="91"/>
      <c r="G128" s="91"/>
      <c r="H128" s="91" t="s">
        <v>99</v>
      </c>
      <c r="I128" s="91"/>
      <c r="J128" s="91"/>
      <c r="K128" s="91" t="s">
        <v>100</v>
      </c>
      <c r="L128" s="91"/>
      <c r="O128" s="91" t="s">
        <v>96</v>
      </c>
      <c r="P128" s="91" t="s">
        <v>97</v>
      </c>
      <c r="Q128" s="91"/>
      <c r="R128" s="91"/>
      <c r="S128" s="91" t="s">
        <v>98</v>
      </c>
      <c r="T128" s="91"/>
      <c r="U128" s="91"/>
      <c r="V128" s="91" t="s">
        <v>99</v>
      </c>
      <c r="W128" s="91"/>
      <c r="X128" s="91"/>
      <c r="Y128" s="91" t="s">
        <v>100</v>
      </c>
      <c r="Z128" s="91"/>
    </row>
    <row r="129" spans="1:26" x14ac:dyDescent="0.3">
      <c r="A129" s="30">
        <v>1</v>
      </c>
      <c r="B129" s="99">
        <v>3</v>
      </c>
      <c r="C129" s="30"/>
      <c r="D129" s="30"/>
      <c r="E129" s="90">
        <v>27.56</v>
      </c>
      <c r="F129" s="30"/>
      <c r="G129" s="30"/>
      <c r="H129" s="93">
        <f>($C$146)*(E129)+$C$147</f>
        <v>2.4665167759693176</v>
      </c>
      <c r="I129" s="93"/>
      <c r="J129" s="93"/>
      <c r="K129" s="93">
        <f>(H129-B129)^2</f>
        <v>0.28460435032217124</v>
      </c>
      <c r="L129" s="30"/>
      <c r="O129" s="30">
        <v>1</v>
      </c>
      <c r="P129" s="99">
        <v>3</v>
      </c>
      <c r="Q129" s="30"/>
      <c r="R129" s="30"/>
      <c r="S129" s="90">
        <v>28.55</v>
      </c>
      <c r="T129" s="30"/>
      <c r="U129" s="30"/>
      <c r="V129" s="93">
        <f>($Q$146)*(S129)+$Q$147</f>
        <v>1.9038039232522372</v>
      </c>
      <c r="W129" s="93"/>
      <c r="X129" s="93"/>
      <c r="Y129" s="93">
        <f>(V129-P129)^2</f>
        <v>1.2016458386771869</v>
      </c>
      <c r="Z129" s="30"/>
    </row>
    <row r="130" spans="1:26" x14ac:dyDescent="0.3">
      <c r="A130" s="30">
        <v>2</v>
      </c>
      <c r="B130" s="30">
        <v>13.85</v>
      </c>
      <c r="C130" s="30"/>
      <c r="D130" s="30"/>
      <c r="E130" s="90">
        <v>13.86</v>
      </c>
      <c r="F130" s="30"/>
      <c r="G130" s="30"/>
      <c r="H130" s="93">
        <f t="shared" ref="H130:H143" si="18">($C$146)*(E130)+$C$147</f>
        <v>14.254979248387947</v>
      </c>
      <c r="I130" s="93"/>
      <c r="J130" s="93"/>
      <c r="K130" s="93">
        <f t="shared" ref="K130:K143" si="19">(H130-B130)^2</f>
        <v>0.16400819162486691</v>
      </c>
      <c r="L130" s="30"/>
      <c r="O130" s="30">
        <v>2</v>
      </c>
      <c r="P130" s="30">
        <v>13.85</v>
      </c>
      <c r="Q130" s="30"/>
      <c r="R130" s="30"/>
      <c r="S130" s="90">
        <v>13.24</v>
      </c>
      <c r="T130" s="30"/>
      <c r="U130" s="30"/>
      <c r="V130" s="93">
        <f t="shared" ref="V130:V143" si="20">($Q$146)*(S130)+$Q$147</f>
        <v>14.020707663630223</v>
      </c>
      <c r="W130" s="93"/>
      <c r="X130" s="93"/>
      <c r="Y130" s="93">
        <f t="shared" ref="Y130:Y143" si="21">(V130-P130)^2</f>
        <v>2.9141106422089339E-2</v>
      </c>
      <c r="Z130" s="30"/>
    </row>
    <row r="131" spans="1:26" x14ac:dyDescent="0.3">
      <c r="A131" s="30" t="s">
        <v>131</v>
      </c>
      <c r="B131" s="99">
        <v>9.1</v>
      </c>
      <c r="C131" s="30"/>
      <c r="D131" s="30"/>
      <c r="E131" s="90">
        <f>AVERAGE(21.71,22.02,17.7)</f>
        <v>20.47666666666667</v>
      </c>
      <c r="F131" s="30"/>
      <c r="G131" s="30"/>
      <c r="H131" s="93">
        <f t="shared" si="18"/>
        <v>8.5615247452855172</v>
      </c>
      <c r="I131" s="93"/>
      <c r="J131" s="93"/>
      <c r="K131" s="93">
        <f t="shared" si="19"/>
        <v>0.28995559993982672</v>
      </c>
      <c r="L131" s="30"/>
      <c r="O131" s="30" t="s">
        <v>131</v>
      </c>
      <c r="P131" s="99">
        <v>9.1</v>
      </c>
      <c r="Q131" s="30"/>
      <c r="R131" s="30"/>
      <c r="S131" s="90">
        <f>AVERAGE(20.52,21.18,20.02)</f>
        <v>20.573333333333334</v>
      </c>
      <c r="T131" s="30"/>
      <c r="U131" s="30"/>
      <c r="V131" s="93">
        <f t="shared" si="20"/>
        <v>8.2168347638192998</v>
      </c>
      <c r="W131" s="93"/>
      <c r="X131" s="93"/>
      <c r="Y131" s="93">
        <f t="shared" si="21"/>
        <v>0.77998083439811139</v>
      </c>
      <c r="Z131" s="30"/>
    </row>
    <row r="132" spans="1:26" x14ac:dyDescent="0.3">
      <c r="A132" s="30">
        <v>6</v>
      </c>
      <c r="B132" s="99">
        <v>9</v>
      </c>
      <c r="C132" s="30"/>
      <c r="D132" s="30"/>
      <c r="E132" s="90">
        <v>20.37</v>
      </c>
      <c r="F132" s="30"/>
      <c r="G132" s="30"/>
      <c r="H132" s="93">
        <f t="shared" si="18"/>
        <v>8.6533083947058103</v>
      </c>
      <c r="I132" s="93"/>
      <c r="J132" s="93"/>
      <c r="K132" s="93">
        <f t="shared" si="19"/>
        <v>0.12019506918146225</v>
      </c>
      <c r="L132" s="30"/>
      <c r="O132" s="30">
        <v>6</v>
      </c>
      <c r="P132" s="99">
        <v>9</v>
      </c>
      <c r="Q132" s="30"/>
      <c r="R132" s="30"/>
      <c r="S132" s="90">
        <v>19.63</v>
      </c>
      <c r="T132" s="30"/>
      <c r="U132" s="30"/>
      <c r="V132" s="93">
        <f t="shared" si="20"/>
        <v>8.9634238686586141</v>
      </c>
      <c r="W132" s="93"/>
      <c r="X132" s="93"/>
      <c r="Y132" s="93">
        <f t="shared" si="21"/>
        <v>1.3378133839023142E-3</v>
      </c>
      <c r="Z132" s="30"/>
    </row>
    <row r="133" spans="1:26" x14ac:dyDescent="0.3">
      <c r="A133" s="30">
        <v>7</v>
      </c>
      <c r="B133" s="99">
        <v>8.6</v>
      </c>
      <c r="C133" s="30"/>
      <c r="D133" s="30"/>
      <c r="E133" s="90">
        <v>20.39</v>
      </c>
      <c r="F133" s="30"/>
      <c r="G133" s="30"/>
      <c r="H133" s="93">
        <f t="shared" si="18"/>
        <v>8.6360989604395044</v>
      </c>
      <c r="I133" s="93"/>
      <c r="J133" s="93"/>
      <c r="K133" s="93">
        <f t="shared" si="19"/>
        <v>1.3031349448129311E-3</v>
      </c>
      <c r="L133" s="30"/>
      <c r="O133" s="30">
        <v>7</v>
      </c>
      <c r="P133" s="99">
        <v>8.6</v>
      </c>
      <c r="Q133" s="30"/>
      <c r="R133" s="30"/>
      <c r="S133" s="90">
        <v>20.39</v>
      </c>
      <c r="T133" s="30"/>
      <c r="U133" s="30"/>
      <c r="V133" s="93">
        <f t="shared" si="20"/>
        <v>8.3619315863145722</v>
      </c>
      <c r="W133" s="93"/>
      <c r="X133" s="93"/>
      <c r="Y133" s="93">
        <f t="shared" si="21"/>
        <v>5.6676569594695803E-2</v>
      </c>
      <c r="Z133" s="30"/>
    </row>
    <row r="134" spans="1:26" x14ac:dyDescent="0.3">
      <c r="A134" s="30">
        <v>8</v>
      </c>
      <c r="B134" s="99">
        <v>3.8</v>
      </c>
      <c r="C134" s="30"/>
      <c r="D134" s="30"/>
      <c r="E134" s="90">
        <v>25.95</v>
      </c>
      <c r="F134" s="30"/>
      <c r="G134" s="30"/>
      <c r="H134" s="93">
        <f t="shared" si="18"/>
        <v>3.8518762344068342</v>
      </c>
      <c r="I134" s="93"/>
      <c r="J134" s="93"/>
      <c r="K134" s="93">
        <f t="shared" si="19"/>
        <v>2.6911436962328314E-3</v>
      </c>
      <c r="L134" s="30"/>
      <c r="O134" s="30">
        <v>8</v>
      </c>
      <c r="P134" s="99">
        <v>3.8</v>
      </c>
      <c r="Q134" s="30"/>
      <c r="R134" s="30"/>
      <c r="S134" s="90">
        <v>25.61</v>
      </c>
      <c r="T134" s="30"/>
      <c r="U134" s="30"/>
      <c r="V134" s="93">
        <f t="shared" si="20"/>
        <v>4.2306293312673446</v>
      </c>
      <c r="W134" s="93"/>
      <c r="X134" s="93"/>
      <c r="Y134" s="93">
        <f t="shared" si="21"/>
        <v>0.18544162094776059</v>
      </c>
      <c r="Z134" s="30"/>
    </row>
    <row r="135" spans="1:26" x14ac:dyDescent="0.3">
      <c r="A135" s="30">
        <v>9</v>
      </c>
      <c r="B135" s="99">
        <v>2.5</v>
      </c>
      <c r="C135" s="30"/>
      <c r="D135" s="30"/>
      <c r="E135" s="90">
        <v>27.56</v>
      </c>
      <c r="F135" s="30"/>
      <c r="G135" s="30"/>
      <c r="H135" s="93">
        <f t="shared" si="18"/>
        <v>2.4665167759693176</v>
      </c>
      <c r="I135" s="93"/>
      <c r="J135" s="93"/>
      <c r="K135" s="93">
        <f t="shared" si="19"/>
        <v>1.1211262914888659E-3</v>
      </c>
      <c r="L135" s="30"/>
      <c r="O135" s="30">
        <v>9</v>
      </c>
      <c r="P135" s="99">
        <v>2.5</v>
      </c>
      <c r="Q135" s="30"/>
      <c r="R135" s="30"/>
      <c r="S135" s="90">
        <v>28.5</v>
      </c>
      <c r="T135" s="30"/>
      <c r="U135" s="30"/>
      <c r="V135" s="93">
        <f t="shared" si="20"/>
        <v>1.9433757839327654</v>
      </c>
      <c r="W135" s="93"/>
      <c r="X135" s="93"/>
      <c r="Y135" s="93">
        <f t="shared" si="21"/>
        <v>0.30983051791246341</v>
      </c>
      <c r="Z135" s="30"/>
    </row>
    <row r="136" spans="1:26" x14ac:dyDescent="0.3">
      <c r="A136" s="30">
        <v>10</v>
      </c>
      <c r="B136" s="99">
        <v>2</v>
      </c>
      <c r="C136" s="30"/>
      <c r="D136" s="30"/>
      <c r="E136" s="90">
        <v>27.83</v>
      </c>
      <c r="F136" s="30"/>
      <c r="G136" s="30"/>
      <c r="H136" s="93">
        <f t="shared" si="18"/>
        <v>2.2341894133742066</v>
      </c>
      <c r="I136" s="93"/>
      <c r="J136" s="93"/>
      <c r="K136" s="93">
        <f t="shared" si="19"/>
        <v>5.4844681336555026E-2</v>
      </c>
      <c r="L136" s="30"/>
      <c r="O136" s="30">
        <v>10</v>
      </c>
      <c r="P136" s="99">
        <v>2</v>
      </c>
      <c r="Q136" s="30"/>
      <c r="R136" s="30"/>
      <c r="S136" s="90">
        <v>27.76</v>
      </c>
      <c r="T136" s="30"/>
      <c r="U136" s="30"/>
      <c r="V136" s="93">
        <f t="shared" si="20"/>
        <v>2.5290393220045928</v>
      </c>
      <c r="W136" s="93"/>
      <c r="X136" s="93"/>
      <c r="Y136" s="93">
        <f t="shared" si="21"/>
        <v>0.27988260422707922</v>
      </c>
      <c r="Z136" s="30"/>
    </row>
    <row r="137" spans="1:26" x14ac:dyDescent="0.3">
      <c r="A137" s="30">
        <v>11</v>
      </c>
      <c r="B137" s="99">
        <v>2.4</v>
      </c>
      <c r="C137" s="30"/>
      <c r="D137" s="30"/>
      <c r="E137" s="90">
        <v>27.22</v>
      </c>
      <c r="F137" s="30"/>
      <c r="G137" s="30"/>
      <c r="H137" s="93">
        <f t="shared" si="18"/>
        <v>2.7590771584964955</v>
      </c>
      <c r="I137" s="93"/>
      <c r="J137" s="93"/>
      <c r="K137" s="93">
        <f t="shared" si="19"/>
        <v>0.1289364057539174</v>
      </c>
      <c r="L137" s="30"/>
      <c r="O137" s="30">
        <v>11</v>
      </c>
      <c r="P137" s="99">
        <v>2.4</v>
      </c>
      <c r="Q137" s="30"/>
      <c r="R137" s="30"/>
      <c r="S137" s="90">
        <v>28.06</v>
      </c>
      <c r="T137" s="30"/>
      <c r="U137" s="30"/>
      <c r="V137" s="93">
        <f>($Q$146)*(S137)+$Q$147</f>
        <v>2.2916081579214236</v>
      </c>
      <c r="W137" s="93"/>
      <c r="X137" s="93"/>
      <c r="Y137" s="93">
        <f t="shared" si="21"/>
        <v>1.1748791429187029E-2</v>
      </c>
      <c r="Z137" s="30"/>
    </row>
    <row r="138" spans="1:26" x14ac:dyDescent="0.3">
      <c r="A138" s="30">
        <v>12</v>
      </c>
      <c r="B138" s="99">
        <v>2.7</v>
      </c>
      <c r="C138" s="30"/>
      <c r="D138" s="30"/>
      <c r="E138" s="90">
        <v>27.54</v>
      </c>
      <c r="F138" s="30"/>
      <c r="G138" s="30"/>
      <c r="H138" s="93">
        <f t="shared" si="18"/>
        <v>2.4837262102356235</v>
      </c>
      <c r="I138" s="93"/>
      <c r="J138" s="93"/>
      <c r="K138" s="93">
        <f t="shared" si="19"/>
        <v>4.6774352139045822E-2</v>
      </c>
      <c r="L138" s="30"/>
      <c r="O138" s="30">
        <v>12</v>
      </c>
      <c r="P138" s="99">
        <v>2.7</v>
      </c>
      <c r="Q138" s="30"/>
      <c r="R138" s="30"/>
      <c r="S138" s="90">
        <v>27.63</v>
      </c>
      <c r="T138" s="30"/>
      <c r="U138" s="30"/>
      <c r="V138" s="93">
        <f t="shared" si="20"/>
        <v>2.6319261597739718</v>
      </c>
      <c r="W138" s="93"/>
      <c r="X138" s="93"/>
      <c r="Y138" s="93">
        <f t="shared" si="21"/>
        <v>4.634047723118837E-3</v>
      </c>
      <c r="Z138" s="30"/>
    </row>
    <row r="139" spans="1:26" x14ac:dyDescent="0.3">
      <c r="A139" s="30">
        <v>13</v>
      </c>
      <c r="B139" s="30">
        <v>4.6500000000000004</v>
      </c>
      <c r="C139" s="30"/>
      <c r="D139" s="30"/>
      <c r="E139" s="90">
        <v>25.19</v>
      </c>
      <c r="F139" s="30"/>
      <c r="G139" s="30"/>
      <c r="H139" s="93">
        <f t="shared" si="18"/>
        <v>4.5058347365264062</v>
      </c>
      <c r="I139" s="93"/>
      <c r="J139" s="93"/>
      <c r="K139" s="93">
        <f t="shared" si="19"/>
        <v>2.0783623192410821E-2</v>
      </c>
      <c r="L139" s="30"/>
      <c r="O139" s="30">
        <v>13</v>
      </c>
      <c r="P139" s="30">
        <v>4.6500000000000004</v>
      </c>
      <c r="Q139" s="30"/>
      <c r="R139" s="30"/>
      <c r="S139" s="90">
        <v>25.66</v>
      </c>
      <c r="T139" s="30"/>
      <c r="U139" s="30"/>
      <c r="V139" s="93">
        <f t="shared" si="20"/>
        <v>4.1910574705868129</v>
      </c>
      <c r="W139" s="93"/>
      <c r="X139" s="93"/>
      <c r="Y139" s="93">
        <f t="shared" si="21"/>
        <v>0.21062824530417446</v>
      </c>
      <c r="Z139" s="30"/>
    </row>
    <row r="140" spans="1:26" x14ac:dyDescent="0.3">
      <c r="A140" s="30">
        <v>14</v>
      </c>
      <c r="B140" s="30">
        <v>3.15</v>
      </c>
      <c r="C140" s="30"/>
      <c r="D140" s="30"/>
      <c r="E140" s="90">
        <v>26.42</v>
      </c>
      <c r="F140" s="30"/>
      <c r="G140" s="30"/>
      <c r="H140" s="93">
        <f t="shared" si="18"/>
        <v>3.4474545291486756</v>
      </c>
      <c r="I140" s="93"/>
      <c r="J140" s="93"/>
      <c r="K140" s="93">
        <f t="shared" si="19"/>
        <v>8.8479196911060334E-2</v>
      </c>
      <c r="L140" s="30"/>
      <c r="O140" s="30">
        <v>14</v>
      </c>
      <c r="P140" s="30">
        <v>3.15</v>
      </c>
      <c r="Q140" s="30"/>
      <c r="R140" s="30"/>
      <c r="S140" s="90">
        <v>26.25</v>
      </c>
      <c r="T140" s="30"/>
      <c r="U140" s="30"/>
      <c r="V140" s="93">
        <f t="shared" si="20"/>
        <v>3.7241095145565701</v>
      </c>
      <c r="W140" s="93"/>
      <c r="X140" s="93"/>
      <c r="Y140" s="93">
        <f t="shared" si="21"/>
        <v>0.3296017347043807</v>
      </c>
      <c r="Z140" s="30"/>
    </row>
    <row r="141" spans="1:26" x14ac:dyDescent="0.3">
      <c r="A141" s="30">
        <v>15</v>
      </c>
      <c r="B141" s="30">
        <v>2.85</v>
      </c>
      <c r="C141" s="30"/>
      <c r="D141" s="30"/>
      <c r="E141" s="90">
        <v>26.52</v>
      </c>
      <c r="F141" s="30"/>
      <c r="G141" s="30"/>
      <c r="H141" s="93">
        <f t="shared" si="18"/>
        <v>3.3614073578171535</v>
      </c>
      <c r="I141" s="93"/>
      <c r="J141" s="93"/>
      <c r="K141" s="93">
        <f t="shared" si="19"/>
        <v>0.261537485629522</v>
      </c>
      <c r="L141" s="30"/>
      <c r="O141" s="30">
        <v>15</v>
      </c>
      <c r="P141" s="30">
        <v>2.85</v>
      </c>
      <c r="Q141" s="30"/>
      <c r="R141" s="30"/>
      <c r="S141" s="90">
        <v>25.54</v>
      </c>
      <c r="T141" s="30"/>
      <c r="U141" s="30"/>
      <c r="V141" s="93">
        <f t="shared" si="20"/>
        <v>4.2860299362200855</v>
      </c>
      <c r="W141" s="93"/>
      <c r="X141" s="93"/>
      <c r="Y141" s="93">
        <f t="shared" si="21"/>
        <v>2.0621819777202628</v>
      </c>
      <c r="Z141" s="30"/>
    </row>
    <row r="142" spans="1:26" x14ac:dyDescent="0.3">
      <c r="A142" s="30">
        <v>16</v>
      </c>
      <c r="B142" s="30">
        <v>3.75</v>
      </c>
      <c r="C142" s="30"/>
      <c r="D142" s="30"/>
      <c r="E142" s="90">
        <v>25.97</v>
      </c>
      <c r="F142" s="30"/>
      <c r="G142" s="30"/>
      <c r="H142" s="93">
        <f t="shared" si="18"/>
        <v>3.834666800140532</v>
      </c>
      <c r="I142" s="93"/>
      <c r="J142" s="93"/>
      <c r="K142" s="93">
        <f t="shared" si="19"/>
        <v>7.1684670460367833E-3</v>
      </c>
      <c r="L142" s="30"/>
      <c r="O142" s="30">
        <v>16</v>
      </c>
      <c r="P142" s="30">
        <v>3.75</v>
      </c>
      <c r="Q142" s="30"/>
      <c r="R142" s="30"/>
      <c r="S142" s="90">
        <v>25.78</v>
      </c>
      <c r="T142" s="30"/>
      <c r="U142" s="30"/>
      <c r="V142" s="93">
        <f t="shared" si="20"/>
        <v>4.0960850049535438</v>
      </c>
      <c r="W142" s="93"/>
      <c r="X142" s="93"/>
      <c r="Y142" s="93">
        <f t="shared" si="21"/>
        <v>0.11977483065369442</v>
      </c>
      <c r="Z142" s="30"/>
    </row>
    <row r="143" spans="1:26" x14ac:dyDescent="0.3">
      <c r="A143" s="30">
        <v>17</v>
      </c>
      <c r="B143" s="99">
        <v>4.2</v>
      </c>
      <c r="C143" s="30"/>
      <c r="D143" s="30"/>
      <c r="E143" s="90">
        <v>25.74</v>
      </c>
      <c r="F143" s="30"/>
      <c r="G143" s="30"/>
      <c r="H143" s="93">
        <f t="shared" si="18"/>
        <v>4.0325752942030348</v>
      </c>
      <c r="I143" s="93"/>
      <c r="J143" s="93"/>
      <c r="K143" s="93">
        <f t="shared" si="19"/>
        <v>2.8031032111200397E-2</v>
      </c>
      <c r="L143" s="30"/>
      <c r="O143" s="30">
        <v>17</v>
      </c>
      <c r="P143" s="99">
        <v>4.2</v>
      </c>
      <c r="Q143" s="30"/>
      <c r="R143" s="30"/>
      <c r="S143" s="90">
        <v>25.7</v>
      </c>
      <c r="T143" s="30"/>
      <c r="U143" s="30"/>
      <c r="V143" s="93">
        <f t="shared" si="20"/>
        <v>4.159399982042391</v>
      </c>
      <c r="W143" s="93"/>
      <c r="X143" s="93"/>
      <c r="Y143" s="93">
        <f t="shared" si="21"/>
        <v>1.6483614581581851E-3</v>
      </c>
      <c r="Z143" s="30"/>
    </row>
    <row r="144" spans="1:26" x14ac:dyDescent="0.3">
      <c r="A144" s="30"/>
      <c r="B144" s="30"/>
      <c r="C144" s="30"/>
      <c r="D144" s="30"/>
      <c r="E144" s="90"/>
      <c r="F144" s="30"/>
      <c r="G144" s="30"/>
      <c r="H144" s="30"/>
      <c r="I144" s="30"/>
      <c r="J144" s="30"/>
      <c r="K144" s="30"/>
      <c r="L144" s="30"/>
      <c r="O144" s="30"/>
      <c r="P144" s="30"/>
      <c r="Q144" s="30"/>
      <c r="R144" s="30"/>
      <c r="S144" s="9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x14ac:dyDescent="0.3">
      <c r="A146" s="91" t="s">
        <v>102</v>
      </c>
      <c r="B146" s="91"/>
      <c r="C146" s="98">
        <v>-0.86047171331522843</v>
      </c>
      <c r="D146" s="30"/>
      <c r="E146" s="30"/>
      <c r="F146" s="30"/>
      <c r="G146" s="4" t="s">
        <v>104</v>
      </c>
      <c r="H146" s="5">
        <f>SQRT(SUM(K129:K143)/COUNT(K129:K143))</f>
        <v>0.31627349558260598</v>
      </c>
      <c r="I146" s="6" t="s">
        <v>93</v>
      </c>
      <c r="J146" s="30"/>
      <c r="K146" s="30"/>
      <c r="L146" s="30"/>
      <c r="O146" s="91" t="s">
        <v>102</v>
      </c>
      <c r="P146" s="91"/>
      <c r="Q146" s="98">
        <v>-0.79143721361058039</v>
      </c>
      <c r="R146" s="30"/>
      <c r="S146" s="30"/>
      <c r="T146" s="30"/>
      <c r="U146" s="4" t="s">
        <v>104</v>
      </c>
      <c r="V146" s="5">
        <f>SQRT(SUM(Y129:Y143)/COUNT(Y129:Y143))</f>
        <v>0.6101450589576366</v>
      </c>
      <c r="W146" s="6" t="s">
        <v>93</v>
      </c>
      <c r="X146" s="30"/>
      <c r="Y146" s="30"/>
      <c r="Z146" s="30"/>
    </row>
    <row r="147" spans="1:26" x14ac:dyDescent="0.3">
      <c r="A147" s="91" t="s">
        <v>105</v>
      </c>
      <c r="B147" s="91"/>
      <c r="C147" s="98">
        <v>26.181117194937013</v>
      </c>
      <c r="D147" s="30" t="s">
        <v>106</v>
      </c>
      <c r="E147" s="30"/>
      <c r="F147" s="30"/>
      <c r="G147" s="30"/>
      <c r="H147" s="30"/>
      <c r="I147" s="30"/>
      <c r="J147" s="30"/>
      <c r="K147" s="30"/>
      <c r="L147" s="30"/>
      <c r="O147" s="91" t="s">
        <v>105</v>
      </c>
      <c r="P147" s="91"/>
      <c r="Q147" s="98">
        <v>24.499336371834307</v>
      </c>
      <c r="R147" s="30" t="s">
        <v>106</v>
      </c>
      <c r="S147" s="30"/>
      <c r="T147" s="30"/>
      <c r="U147" s="30"/>
      <c r="V147" s="30"/>
      <c r="W147" s="30"/>
      <c r="X147" s="30"/>
      <c r="Y147" s="30"/>
      <c r="Z147" s="30"/>
    </row>
    <row r="148" spans="1:26" x14ac:dyDescent="0.3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6" x14ac:dyDescent="0.3">
      <c r="A149" s="44" t="s">
        <v>254</v>
      </c>
      <c r="B149" s="44"/>
      <c r="C149" s="44" t="s">
        <v>169</v>
      </c>
      <c r="D149" s="44"/>
      <c r="E149" s="30"/>
      <c r="F149" s="30"/>
      <c r="G149" s="30"/>
      <c r="H149" s="30"/>
      <c r="I149" s="30"/>
      <c r="J149" s="30"/>
      <c r="K149" s="30"/>
      <c r="L149" s="30"/>
      <c r="O149" s="44" t="s">
        <v>254</v>
      </c>
      <c r="P149" s="44"/>
      <c r="Q149" s="44" t="s">
        <v>117</v>
      </c>
      <c r="R149" s="44" t="s">
        <v>136</v>
      </c>
      <c r="S149" s="30"/>
      <c r="T149" s="30"/>
      <c r="U149" s="30"/>
      <c r="V149" s="30"/>
      <c r="W149" s="30"/>
      <c r="X149" s="30"/>
      <c r="Y149" s="30"/>
      <c r="Z149" s="30"/>
    </row>
    <row r="151" spans="1:26" ht="16.8" x14ac:dyDescent="0.35">
      <c r="A151" s="31" t="s">
        <v>96</v>
      </c>
      <c r="B151" s="31" t="s">
        <v>97</v>
      </c>
      <c r="C151" s="31"/>
      <c r="D151" s="31"/>
      <c r="E151" s="31" t="s">
        <v>98</v>
      </c>
      <c r="F151" s="31"/>
      <c r="G151" s="31"/>
      <c r="H151" s="31" t="s">
        <v>99</v>
      </c>
      <c r="I151" s="31"/>
      <c r="J151" s="31"/>
      <c r="K151" s="31" t="s">
        <v>100</v>
      </c>
      <c r="L151" s="31"/>
      <c r="O151" s="31" t="s">
        <v>96</v>
      </c>
      <c r="P151" s="31" t="s">
        <v>97</v>
      </c>
      <c r="Q151" s="31"/>
      <c r="R151" s="31"/>
      <c r="S151" s="31" t="s">
        <v>98</v>
      </c>
      <c r="T151" s="31"/>
      <c r="U151" s="31"/>
      <c r="V151" s="31" t="s">
        <v>99</v>
      </c>
      <c r="W151" s="31"/>
      <c r="X151" s="31"/>
      <c r="Y151" s="31" t="s">
        <v>100</v>
      </c>
      <c r="Z151" s="31"/>
    </row>
    <row r="152" spans="1:26" x14ac:dyDescent="0.3">
      <c r="A152" s="38">
        <v>1</v>
      </c>
      <c r="B152" s="39">
        <v>3</v>
      </c>
      <c r="C152" s="38"/>
      <c r="D152" s="38"/>
      <c r="E152" s="40">
        <v>25.51</v>
      </c>
      <c r="F152" s="38"/>
      <c r="G152" s="38"/>
      <c r="H152" s="100">
        <f>($C$169)*(E152)+$C$170</f>
        <v>2.5457626243023057</v>
      </c>
      <c r="I152" s="100"/>
      <c r="J152" s="100"/>
      <c r="K152" s="100">
        <f>(H152-B152)^2</f>
        <v>0.20633159348072827</v>
      </c>
      <c r="L152" s="32"/>
      <c r="O152" s="38">
        <v>1</v>
      </c>
      <c r="P152" s="39">
        <v>3</v>
      </c>
      <c r="Q152" s="38"/>
      <c r="R152" s="38"/>
      <c r="S152" s="40">
        <v>26.53</v>
      </c>
      <c r="T152" s="38"/>
      <c r="U152" s="38"/>
      <c r="V152" s="100">
        <f>($Q$169)*(S152)+$Q$170</f>
        <v>1.9708347117224427</v>
      </c>
      <c r="W152" s="100"/>
      <c r="X152" s="100"/>
      <c r="Y152" s="100">
        <f>(V152-P152)^2</f>
        <v>1.0591811905954276</v>
      </c>
      <c r="Z152" s="32"/>
    </row>
    <row r="153" spans="1:26" x14ac:dyDescent="0.3">
      <c r="A153" s="38">
        <v>2</v>
      </c>
      <c r="B153" s="40">
        <v>13.85</v>
      </c>
      <c r="C153" s="38"/>
      <c r="D153" s="38"/>
      <c r="E153" s="40">
        <v>12.27</v>
      </c>
      <c r="F153" s="38"/>
      <c r="G153" s="38"/>
      <c r="H153" s="100">
        <f t="shared" ref="H153:H167" si="22">($C$169)*(E153)+$C$170</f>
        <v>14.489975374668399</v>
      </c>
      <c r="I153" s="100"/>
      <c r="J153" s="100"/>
      <c r="K153" s="100">
        <f t="shared" ref="K153:K166" si="23">(H153-B153)^2</f>
        <v>0.40956848018195785</v>
      </c>
      <c r="L153" s="32"/>
      <c r="O153" s="38">
        <v>2</v>
      </c>
      <c r="P153" s="40">
        <v>13.85</v>
      </c>
      <c r="Q153" s="38"/>
      <c r="R153" s="38"/>
      <c r="S153" s="40">
        <v>11.97</v>
      </c>
      <c r="T153" s="38"/>
      <c r="U153" s="38"/>
      <c r="V153" s="100">
        <f t="shared" ref="V153:V166" si="24">($Q$169)*(S153)+$Q$170</f>
        <v>14.124284281238614</v>
      </c>
      <c r="W153" s="100"/>
      <c r="X153" s="100"/>
      <c r="Y153" s="100">
        <f t="shared" ref="Y153:Y166" si="25">(V153-P153)^2</f>
        <v>7.5231866934583308E-2</v>
      </c>
      <c r="Z153" s="32"/>
    </row>
    <row r="154" spans="1:26" x14ac:dyDescent="0.3">
      <c r="A154" s="38" t="s">
        <v>131</v>
      </c>
      <c r="B154" s="39">
        <v>9.1</v>
      </c>
      <c r="C154" s="38"/>
      <c r="D154" s="38"/>
      <c r="E154" s="40">
        <f>AVERAGE(20.46,21.3,12.34)</f>
        <v>18.033333333333335</v>
      </c>
      <c r="F154" s="38"/>
      <c r="G154" s="38"/>
      <c r="H154" s="100">
        <f t="shared" si="22"/>
        <v>9.2906944468277679</v>
      </c>
      <c r="I154" s="100"/>
      <c r="J154" s="100"/>
      <c r="K154" s="100">
        <f t="shared" si="23"/>
        <v>3.6364372050948536E-2</v>
      </c>
      <c r="L154" s="32"/>
      <c r="O154" s="38" t="s">
        <v>131</v>
      </c>
      <c r="P154" s="39">
        <v>9.1</v>
      </c>
      <c r="Q154" s="38"/>
      <c r="R154" s="38"/>
      <c r="S154" s="40">
        <f>AVERAGE(18.73,19.6,19.62)</f>
        <v>19.316666666666666</v>
      </c>
      <c r="T154" s="38"/>
      <c r="U154" s="38"/>
      <c r="V154" s="100">
        <f t="shared" si="24"/>
        <v>7.9919118336164452</v>
      </c>
      <c r="W154" s="100"/>
      <c r="X154" s="100"/>
      <c r="Y154" s="100">
        <f t="shared" si="25"/>
        <v>1.2278593844792678</v>
      </c>
      <c r="Z154" s="32"/>
    </row>
    <row r="155" spans="1:26" x14ac:dyDescent="0.3">
      <c r="A155" s="38">
        <v>6</v>
      </c>
      <c r="B155" s="39">
        <v>9</v>
      </c>
      <c r="C155" s="38"/>
      <c r="D155" s="38"/>
      <c r="E155" s="40">
        <v>19.61</v>
      </c>
      <c r="F155" s="38"/>
      <c r="G155" s="38"/>
      <c r="H155" s="100">
        <f t="shared" si="22"/>
        <v>7.8683347713687688</v>
      </c>
      <c r="I155" s="100"/>
      <c r="J155" s="100"/>
      <c r="K155" s="100">
        <f t="shared" si="23"/>
        <v>1.2806661896929767</v>
      </c>
      <c r="L155" s="32"/>
      <c r="O155" s="38">
        <v>6</v>
      </c>
      <c r="P155" s="39">
        <v>9</v>
      </c>
      <c r="Q155" s="38"/>
      <c r="R155" s="38"/>
      <c r="S155" s="40">
        <v>18.239999999999998</v>
      </c>
      <c r="T155" s="38"/>
      <c r="U155" s="38"/>
      <c r="V155" s="100">
        <f t="shared" si="24"/>
        <v>8.8906215888714186</v>
      </c>
      <c r="W155" s="100"/>
      <c r="X155" s="100"/>
      <c r="Y155" s="100">
        <f t="shared" si="25"/>
        <v>1.1963636821012974E-2</v>
      </c>
      <c r="Z155" s="32"/>
    </row>
    <row r="156" spans="1:26" x14ac:dyDescent="0.3">
      <c r="A156" s="38">
        <v>7</v>
      </c>
      <c r="B156" s="39">
        <v>8.6</v>
      </c>
      <c r="C156" s="38"/>
      <c r="D156" s="38"/>
      <c r="E156" s="40">
        <v>19.36</v>
      </c>
      <c r="F156" s="38"/>
      <c r="G156" s="38"/>
      <c r="H156" s="100">
        <f t="shared" si="22"/>
        <v>8.0938674894648059</v>
      </c>
      <c r="I156" s="100"/>
      <c r="J156" s="100"/>
      <c r="K156" s="100">
        <f t="shared" si="23"/>
        <v>0.25617011822065794</v>
      </c>
      <c r="L156" s="32"/>
      <c r="O156" s="38">
        <v>7</v>
      </c>
      <c r="P156" s="39">
        <v>8.6</v>
      </c>
      <c r="Q156" s="38"/>
      <c r="R156" s="38"/>
      <c r="S156" s="40">
        <v>18.940000000000001</v>
      </c>
      <c r="T156" s="38"/>
      <c r="U156" s="38"/>
      <c r="V156" s="100">
        <f t="shared" si="24"/>
        <v>8.3063211287985226</v>
      </c>
      <c r="W156" s="100"/>
      <c r="X156" s="100"/>
      <c r="Y156" s="100">
        <f t="shared" si="25"/>
        <v>8.6247279390173751E-2</v>
      </c>
      <c r="Z156" s="32"/>
    </row>
    <row r="157" spans="1:26" x14ac:dyDescent="0.3">
      <c r="A157" s="38">
        <v>8</v>
      </c>
      <c r="B157" s="39">
        <v>3.8</v>
      </c>
      <c r="C157" s="38"/>
      <c r="D157" s="38"/>
      <c r="E157" s="40">
        <v>24.22</v>
      </c>
      <c r="F157" s="38"/>
      <c r="G157" s="38"/>
      <c r="H157" s="100">
        <f t="shared" si="22"/>
        <v>3.709511449677855</v>
      </c>
      <c r="I157" s="100"/>
      <c r="J157" s="100"/>
      <c r="K157" s="100">
        <f t="shared" si="23"/>
        <v>8.1881777394033437E-3</v>
      </c>
      <c r="L157" s="32"/>
      <c r="O157" s="38">
        <v>8</v>
      </c>
      <c r="P157" s="39">
        <v>3.8</v>
      </c>
      <c r="Q157" s="38"/>
      <c r="R157" s="38"/>
      <c r="S157" s="40">
        <v>23.59</v>
      </c>
      <c r="T157" s="38"/>
      <c r="U157" s="38"/>
      <c r="V157" s="100">
        <f t="shared" si="24"/>
        <v>4.4248966440285926</v>
      </c>
      <c r="W157" s="100"/>
      <c r="X157" s="100"/>
      <c r="Y157" s="100">
        <f t="shared" si="25"/>
        <v>0.3904958157181978</v>
      </c>
      <c r="Z157" s="32"/>
    </row>
    <row r="158" spans="1:26" x14ac:dyDescent="0.3">
      <c r="A158" s="38">
        <v>9</v>
      </c>
      <c r="B158" s="39">
        <v>2.5</v>
      </c>
      <c r="C158" s="38"/>
      <c r="D158" s="38"/>
      <c r="E158" s="40">
        <v>25.24</v>
      </c>
      <c r="F158" s="38"/>
      <c r="G158" s="38"/>
      <c r="H158" s="100">
        <f t="shared" si="22"/>
        <v>2.7893379598460264</v>
      </c>
      <c r="I158" s="100"/>
      <c r="J158" s="100"/>
      <c r="K158" s="100">
        <f t="shared" si="23"/>
        <v>8.3716455007860777E-2</v>
      </c>
      <c r="L158" s="32"/>
      <c r="O158" s="38">
        <v>9</v>
      </c>
      <c r="P158" s="39">
        <v>2.5</v>
      </c>
      <c r="Q158" s="38"/>
      <c r="R158" s="38"/>
      <c r="S158" s="40">
        <v>26.39</v>
      </c>
      <c r="T158" s="38"/>
      <c r="U158" s="38"/>
      <c r="V158" s="100">
        <f t="shared" si="24"/>
        <v>2.0876948037370191</v>
      </c>
      <c r="W158" s="100"/>
      <c r="X158" s="100"/>
      <c r="Y158" s="100">
        <f t="shared" si="25"/>
        <v>0.16999557486545519</v>
      </c>
      <c r="Z158" s="32"/>
    </row>
    <row r="159" spans="1:26" x14ac:dyDescent="0.3">
      <c r="A159" s="38">
        <v>10</v>
      </c>
      <c r="B159" s="39">
        <v>2</v>
      </c>
      <c r="C159" s="38"/>
      <c r="D159" s="38"/>
      <c r="E159" s="40">
        <v>25.77</v>
      </c>
      <c r="F159" s="38"/>
      <c r="G159" s="38"/>
      <c r="H159" s="100">
        <f t="shared" si="22"/>
        <v>2.3112085974824303</v>
      </c>
      <c r="I159" s="100"/>
      <c r="J159" s="100"/>
      <c r="K159" s="100">
        <f t="shared" si="23"/>
        <v>9.6850791146981349E-2</v>
      </c>
      <c r="L159" s="32"/>
      <c r="O159" s="38">
        <v>10</v>
      </c>
      <c r="P159" s="39">
        <v>2</v>
      </c>
      <c r="Q159" s="38"/>
      <c r="R159" s="38"/>
      <c r="S159" s="40">
        <v>25.83</v>
      </c>
      <c r="T159" s="38"/>
      <c r="U159" s="38"/>
      <c r="V159" s="100">
        <f t="shared" si="24"/>
        <v>2.5551351717953352</v>
      </c>
      <c r="W159" s="100"/>
      <c r="X159" s="100"/>
      <c r="Y159" s="100">
        <f t="shared" si="25"/>
        <v>0.30817505896423636</v>
      </c>
      <c r="Z159" s="32"/>
    </row>
    <row r="160" spans="1:26" x14ac:dyDescent="0.3">
      <c r="A160" s="38">
        <v>11</v>
      </c>
      <c r="B160" s="39">
        <v>2.4</v>
      </c>
      <c r="C160" s="38"/>
      <c r="D160" s="38"/>
      <c r="E160" s="40">
        <v>25.15</v>
      </c>
      <c r="F160" s="38"/>
      <c r="G160" s="38"/>
      <c r="H160" s="100">
        <f t="shared" si="22"/>
        <v>2.8705297383605988</v>
      </c>
      <c r="I160" s="100"/>
      <c r="J160" s="100"/>
      <c r="K160" s="100">
        <f t="shared" si="23"/>
        <v>0.22139823468169362</v>
      </c>
      <c r="L160" s="32"/>
      <c r="O160" s="38">
        <v>11</v>
      </c>
      <c r="P160" s="39">
        <v>2.4</v>
      </c>
      <c r="Q160" s="38"/>
      <c r="R160" s="38"/>
      <c r="S160" s="40">
        <v>26.52</v>
      </c>
      <c r="T160" s="38"/>
      <c r="U160" s="38"/>
      <c r="V160" s="100">
        <f t="shared" si="24"/>
        <v>1.9791818611520569</v>
      </c>
      <c r="W160" s="100"/>
      <c r="X160" s="100"/>
      <c r="Y160" s="100">
        <f t="shared" si="25"/>
        <v>0.17708790598344668</v>
      </c>
      <c r="Z160" s="32"/>
    </row>
    <row r="161" spans="1:26" x14ac:dyDescent="0.3">
      <c r="A161" s="38">
        <v>12</v>
      </c>
      <c r="B161" s="39">
        <v>2.7</v>
      </c>
      <c r="C161" s="38"/>
      <c r="D161" s="38"/>
      <c r="E161" s="40">
        <v>25.33</v>
      </c>
      <c r="F161" s="38"/>
      <c r="G161" s="38"/>
      <c r="H161" s="100">
        <f t="shared" si="22"/>
        <v>2.708146181331454</v>
      </c>
      <c r="I161" s="100"/>
      <c r="J161" s="100"/>
      <c r="K161" s="100">
        <f t="shared" si="23"/>
        <v>6.6360270284927044E-5</v>
      </c>
      <c r="L161" s="32"/>
      <c r="O161" s="38">
        <v>12</v>
      </c>
      <c r="P161" s="39">
        <v>2.7</v>
      </c>
      <c r="Q161" s="38"/>
      <c r="R161" s="38"/>
      <c r="S161" s="40">
        <v>25.27</v>
      </c>
      <c r="T161" s="38"/>
      <c r="U161" s="38"/>
      <c r="V161" s="100">
        <f t="shared" si="24"/>
        <v>3.0225755398536513</v>
      </c>
      <c r="W161" s="100"/>
      <c r="X161" s="100"/>
      <c r="Y161" s="100">
        <f t="shared" si="25"/>
        <v>0.1040549789118745</v>
      </c>
      <c r="Z161" s="32"/>
    </row>
    <row r="162" spans="1:26" x14ac:dyDescent="0.3">
      <c r="A162" s="38">
        <v>13</v>
      </c>
      <c r="B162" s="40">
        <v>4.6500000000000004</v>
      </c>
      <c r="C162" s="38"/>
      <c r="D162" s="38"/>
      <c r="E162" s="40">
        <v>23.56</v>
      </c>
      <c r="F162" s="38"/>
      <c r="G162" s="38"/>
      <c r="H162" s="100">
        <f t="shared" si="22"/>
        <v>4.3049178254513905</v>
      </c>
      <c r="I162" s="100"/>
      <c r="J162" s="100"/>
      <c r="K162" s="100">
        <f t="shared" si="23"/>
        <v>0.11908170719119728</v>
      </c>
      <c r="L162" s="32"/>
      <c r="O162" s="38">
        <v>13</v>
      </c>
      <c r="P162" s="40">
        <v>4.6500000000000004</v>
      </c>
      <c r="Q162" s="38"/>
      <c r="R162" s="38"/>
      <c r="S162" s="40">
        <v>24.2</v>
      </c>
      <c r="T162" s="38"/>
      <c r="U162" s="38"/>
      <c r="V162" s="100">
        <f t="shared" si="24"/>
        <v>3.9157205288222166</v>
      </c>
      <c r="W162" s="100"/>
      <c r="X162" s="100"/>
      <c r="Y162" s="100">
        <f t="shared" si="25"/>
        <v>0.53916634179312584</v>
      </c>
      <c r="Z162" s="32"/>
    </row>
    <row r="163" spans="1:26" x14ac:dyDescent="0.3">
      <c r="A163" s="38">
        <v>14</v>
      </c>
      <c r="B163" s="40">
        <v>3.15</v>
      </c>
      <c r="C163" s="38"/>
      <c r="D163" s="38"/>
      <c r="E163" s="40">
        <v>24.54</v>
      </c>
      <c r="F163" s="38"/>
      <c r="G163" s="38"/>
      <c r="H163" s="100">
        <f t="shared" si="22"/>
        <v>3.420829570514929</v>
      </c>
      <c r="I163" s="100"/>
      <c r="J163" s="100"/>
      <c r="K163" s="100">
        <f t="shared" si="23"/>
        <v>7.3348656265300932E-2</v>
      </c>
      <c r="L163" s="32"/>
      <c r="O163" s="38">
        <v>14</v>
      </c>
      <c r="P163" s="40">
        <v>3.15</v>
      </c>
      <c r="Q163" s="38"/>
      <c r="R163" s="38"/>
      <c r="S163" s="40">
        <v>24.34</v>
      </c>
      <c r="T163" s="38"/>
      <c r="U163" s="38"/>
      <c r="V163" s="100">
        <f t="shared" si="24"/>
        <v>3.7988604368076366</v>
      </c>
      <c r="W163" s="100"/>
      <c r="X163" s="100"/>
      <c r="Y163" s="100">
        <f t="shared" si="25"/>
        <v>0.42101986645419714</v>
      </c>
      <c r="Z163" s="32"/>
    </row>
    <row r="164" spans="1:26" x14ac:dyDescent="0.3">
      <c r="A164" s="38">
        <v>15</v>
      </c>
      <c r="B164" s="40">
        <v>2.85</v>
      </c>
      <c r="C164" s="38"/>
      <c r="D164" s="38"/>
      <c r="E164" s="40">
        <v>24.42</v>
      </c>
      <c r="F164" s="38"/>
      <c r="G164" s="38"/>
      <c r="H164" s="100">
        <f t="shared" si="22"/>
        <v>3.5290852752010231</v>
      </c>
      <c r="I164" s="100"/>
      <c r="J164" s="100"/>
      <c r="K164" s="100">
        <f t="shared" si="23"/>
        <v>0.46115681099484918</v>
      </c>
      <c r="L164" s="32"/>
      <c r="O164" s="38">
        <v>15</v>
      </c>
      <c r="P164" s="40">
        <v>2.85</v>
      </c>
      <c r="Q164" s="38"/>
      <c r="R164" s="38"/>
      <c r="S164" s="40">
        <v>23.62</v>
      </c>
      <c r="T164" s="38"/>
      <c r="U164" s="38"/>
      <c r="V164" s="100">
        <f t="shared" si="24"/>
        <v>4.3998551957397538</v>
      </c>
      <c r="W164" s="100"/>
      <c r="X164" s="100"/>
      <c r="Y164" s="100">
        <f t="shared" si="25"/>
        <v>2.4020511277615104</v>
      </c>
      <c r="Z164" s="32"/>
    </row>
    <row r="165" spans="1:26" x14ac:dyDescent="0.3">
      <c r="A165" s="38">
        <v>16</v>
      </c>
      <c r="B165" s="40">
        <v>3.75</v>
      </c>
      <c r="C165" s="38"/>
      <c r="D165" s="38"/>
      <c r="E165" s="40">
        <v>24.24</v>
      </c>
      <c r="F165" s="38"/>
      <c r="G165" s="38"/>
      <c r="H165" s="100">
        <f t="shared" si="22"/>
        <v>3.6914688322301714</v>
      </c>
      <c r="I165" s="100"/>
      <c r="J165" s="100"/>
      <c r="K165" s="100">
        <f t="shared" si="23"/>
        <v>3.4258976004998207E-3</v>
      </c>
      <c r="L165" s="32"/>
      <c r="O165" s="38">
        <v>16</v>
      </c>
      <c r="P165" s="40">
        <v>3.75</v>
      </c>
      <c r="Q165" s="38"/>
      <c r="R165" s="38"/>
      <c r="S165" s="40">
        <v>24.02</v>
      </c>
      <c r="T165" s="38"/>
      <c r="U165" s="38"/>
      <c r="V165" s="100">
        <f t="shared" si="24"/>
        <v>4.0659692185552458</v>
      </c>
      <c r="W165" s="100"/>
      <c r="X165" s="100"/>
      <c r="Y165" s="100">
        <f t="shared" si="25"/>
        <v>9.983654707441271E-2</v>
      </c>
      <c r="Z165" s="32"/>
    </row>
    <row r="166" spans="1:26" x14ac:dyDescent="0.3">
      <c r="A166" s="38">
        <v>17</v>
      </c>
      <c r="B166" s="39">
        <v>4.2</v>
      </c>
      <c r="C166" s="38"/>
      <c r="D166" s="38"/>
      <c r="E166" s="40">
        <v>23.98</v>
      </c>
      <c r="F166" s="38"/>
      <c r="G166" s="38"/>
      <c r="H166" s="100">
        <f t="shared" si="22"/>
        <v>3.9260228590500503</v>
      </c>
      <c r="I166" s="100"/>
      <c r="J166" s="100"/>
      <c r="K166" s="100">
        <f t="shared" si="23"/>
        <v>7.5063473763108693E-2</v>
      </c>
      <c r="L166" s="32"/>
      <c r="O166" s="38">
        <v>17</v>
      </c>
      <c r="P166" s="39">
        <v>4.2</v>
      </c>
      <c r="Q166" s="38"/>
      <c r="R166" s="38"/>
      <c r="S166" s="40">
        <v>24.08</v>
      </c>
      <c r="T166" s="38"/>
      <c r="U166" s="38"/>
      <c r="V166" s="100">
        <f t="shared" si="24"/>
        <v>4.0158863219775682</v>
      </c>
      <c r="W166" s="100"/>
      <c r="X166" s="100"/>
      <c r="Y166" s="100">
        <f t="shared" si="25"/>
        <v>3.389784643494774E-2</v>
      </c>
      <c r="Z166" s="32"/>
    </row>
    <row r="167" spans="1:26" x14ac:dyDescent="0.3">
      <c r="A167" s="32"/>
      <c r="B167" s="35"/>
      <c r="C167" s="32"/>
      <c r="D167" s="32"/>
      <c r="E167" s="34"/>
      <c r="F167" s="32"/>
      <c r="G167" s="32"/>
      <c r="H167" s="100">
        <f t="shared" si="22"/>
        <v>25.559121178821869</v>
      </c>
      <c r="I167" s="32"/>
      <c r="J167" s="32"/>
      <c r="K167" s="33"/>
      <c r="L167" s="32"/>
      <c r="O167" s="32"/>
      <c r="P167" s="35"/>
      <c r="Q167" s="32"/>
      <c r="R167" s="32"/>
      <c r="S167" s="34"/>
      <c r="T167" s="32"/>
      <c r="U167" s="32"/>
      <c r="V167" s="34"/>
      <c r="W167" s="32"/>
      <c r="X167" s="32"/>
      <c r="Y167" s="33"/>
      <c r="Z167" s="32"/>
    </row>
    <row r="168" spans="1:26" x14ac:dyDescent="0.3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x14ac:dyDescent="0.3">
      <c r="A169" s="31" t="s">
        <v>102</v>
      </c>
      <c r="B169" s="32"/>
      <c r="C169" s="97">
        <v>-0.90213087238414591</v>
      </c>
      <c r="D169" s="32"/>
      <c r="E169" s="32"/>
      <c r="F169" s="32"/>
      <c r="G169" s="4" t="s">
        <v>104</v>
      </c>
      <c r="H169" s="5">
        <f>SQRT(SUM(K152:K166)/COUNT(K152:K166))</f>
        <v>0.47126760397099571</v>
      </c>
      <c r="I169" s="6" t="s">
        <v>93</v>
      </c>
      <c r="J169" s="32"/>
      <c r="K169" s="32"/>
      <c r="L169" s="32"/>
      <c r="O169" s="31" t="s">
        <v>102</v>
      </c>
      <c r="P169" s="32"/>
      <c r="Q169" s="97">
        <v>-0.83471494296127557</v>
      </c>
      <c r="R169" s="32"/>
      <c r="S169" s="32"/>
      <c r="T169" s="32"/>
      <c r="U169" s="4" t="s">
        <v>104</v>
      </c>
      <c r="V169" s="5">
        <f>SQRT(SUM(Y152:Y166)/COUNT(Y152:Y166))</f>
        <v>0.68829569334610208</v>
      </c>
      <c r="W169" s="6" t="s">
        <v>93</v>
      </c>
      <c r="X169" s="32"/>
      <c r="Y169" s="32"/>
      <c r="Z169" s="32"/>
    </row>
    <row r="170" spans="1:26" x14ac:dyDescent="0.3">
      <c r="A170" s="31" t="s">
        <v>105</v>
      </c>
      <c r="B170" s="32"/>
      <c r="C170" s="97">
        <v>25.559121178821869</v>
      </c>
      <c r="D170" s="32" t="s">
        <v>106</v>
      </c>
      <c r="E170" s="32"/>
      <c r="F170" s="32"/>
      <c r="G170" s="32"/>
      <c r="H170" s="32"/>
      <c r="I170" s="32"/>
      <c r="J170" s="32"/>
      <c r="K170" s="32"/>
      <c r="L170" s="32"/>
      <c r="O170" s="31" t="s">
        <v>105</v>
      </c>
      <c r="P170" s="32"/>
      <c r="Q170" s="97">
        <v>24.115822148485083</v>
      </c>
      <c r="R170" s="32" t="s">
        <v>106</v>
      </c>
      <c r="S170" s="32"/>
      <c r="T170" s="32"/>
      <c r="U170" s="32"/>
      <c r="V170" s="32"/>
      <c r="W170" s="32"/>
      <c r="X170" s="32"/>
      <c r="Y170" s="32"/>
      <c r="Z170" s="32"/>
    </row>
    <row r="171" spans="1:26" x14ac:dyDescent="0.3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5.6" x14ac:dyDescent="0.3">
      <c r="A172" s="42" t="s">
        <v>255</v>
      </c>
      <c r="B172" s="42"/>
      <c r="C172" s="42" t="s">
        <v>169</v>
      </c>
      <c r="D172" s="42"/>
      <c r="E172" s="32"/>
      <c r="F172" s="32"/>
      <c r="G172" s="32"/>
      <c r="H172" s="32"/>
      <c r="I172" s="32"/>
      <c r="J172" s="32"/>
      <c r="K172" s="32"/>
      <c r="L172" s="32"/>
      <c r="O172" s="42" t="s">
        <v>255</v>
      </c>
      <c r="P172" s="42"/>
      <c r="Q172" s="42" t="s">
        <v>117</v>
      </c>
      <c r="R172" s="42" t="s">
        <v>136</v>
      </c>
      <c r="S172" s="32"/>
      <c r="T172" s="32"/>
      <c r="U172" s="32"/>
      <c r="V172" s="32"/>
      <c r="W172" s="32"/>
      <c r="X172" s="32"/>
      <c r="Y172" s="32"/>
      <c r="Z172" s="32"/>
    </row>
    <row r="174" spans="1:26" ht="16.8" x14ac:dyDescent="0.35">
      <c r="A174" s="24" t="s">
        <v>96</v>
      </c>
      <c r="B174" s="24" t="s">
        <v>97</v>
      </c>
      <c r="C174" s="24"/>
      <c r="D174" s="24"/>
      <c r="E174" s="24" t="s">
        <v>98</v>
      </c>
      <c r="F174" s="24"/>
      <c r="G174" s="24"/>
      <c r="H174" s="24" t="s">
        <v>99</v>
      </c>
      <c r="I174" s="24"/>
      <c r="J174" s="24"/>
      <c r="K174" s="24" t="s">
        <v>100</v>
      </c>
      <c r="L174" s="24"/>
      <c r="O174" s="24" t="s">
        <v>96</v>
      </c>
      <c r="P174" s="24" t="s">
        <v>97</v>
      </c>
      <c r="Q174" s="24"/>
      <c r="R174" s="24"/>
      <c r="S174" s="24" t="s">
        <v>98</v>
      </c>
      <c r="T174" s="24"/>
      <c r="U174" s="24"/>
      <c r="V174" s="24" t="s">
        <v>99</v>
      </c>
      <c r="W174" s="24"/>
      <c r="X174" s="24"/>
      <c r="Y174" s="24" t="s">
        <v>100</v>
      </c>
      <c r="Z174" s="24"/>
    </row>
    <row r="175" spans="1:26" x14ac:dyDescent="0.3">
      <c r="A175" s="25">
        <v>1</v>
      </c>
      <c r="B175" s="28">
        <v>3</v>
      </c>
      <c r="C175" s="25"/>
      <c r="D175" s="25"/>
      <c r="E175" s="26">
        <v>23.47</v>
      </c>
      <c r="F175" s="25"/>
      <c r="G175" s="25"/>
      <c r="H175" s="92">
        <f>($C$192)*(E175)+$C$193</f>
        <v>3.4299923230659388</v>
      </c>
      <c r="I175" s="92"/>
      <c r="J175" s="92"/>
      <c r="K175" s="92">
        <f>(H175-B175)^2</f>
        <v>0.18489339789564271</v>
      </c>
      <c r="L175" s="25"/>
      <c r="O175" s="25">
        <v>1</v>
      </c>
      <c r="P175" s="28">
        <v>3</v>
      </c>
      <c r="Q175" s="25"/>
      <c r="R175" s="25"/>
      <c r="S175" s="26">
        <v>24.9</v>
      </c>
      <c r="T175" s="25"/>
      <c r="U175" s="25"/>
      <c r="V175" s="92">
        <f>($Q$192)*(S175)+$Q$193</f>
        <v>2.5825611480765751</v>
      </c>
      <c r="W175" s="92"/>
      <c r="X175" s="92"/>
      <c r="Y175" s="92">
        <f>(V175-P175)^2</f>
        <v>0.17425519509514706</v>
      </c>
      <c r="Z175" s="25"/>
    </row>
    <row r="176" spans="1:26" x14ac:dyDescent="0.3">
      <c r="A176" s="25">
        <v>2</v>
      </c>
      <c r="B176" s="25">
        <v>13.85</v>
      </c>
      <c r="C176" s="25"/>
      <c r="D176" s="25"/>
      <c r="E176" s="26">
        <v>12.83</v>
      </c>
      <c r="F176" s="25"/>
      <c r="G176" s="25"/>
      <c r="H176" s="92">
        <f t="shared" ref="H176:H189" si="26">($C$192)*(E176)+$C$193</f>
        <v>14.246635557150439</v>
      </c>
      <c r="I176" s="92"/>
      <c r="J176" s="92"/>
      <c r="K176" s="92">
        <f t="shared" ref="K176:K189" si="27">(H176-B176)^2</f>
        <v>0.15731976519603949</v>
      </c>
      <c r="L176" s="25"/>
      <c r="O176" s="25">
        <v>2</v>
      </c>
      <c r="P176" s="25">
        <v>13.85</v>
      </c>
      <c r="Q176" s="25"/>
      <c r="R176" s="25"/>
      <c r="S176" s="26">
        <v>12.83</v>
      </c>
      <c r="T176" s="25"/>
      <c r="U176" s="25"/>
      <c r="V176" s="92">
        <f t="shared" ref="V176:V189" si="28">($Q$192)*(S176)+$Q$193</f>
        <v>13.481539903769475</v>
      </c>
      <c r="W176" s="92"/>
      <c r="X176" s="92"/>
      <c r="Y176" s="92">
        <f t="shared" ref="Y176:Y189" si="29">(V176-P176)^2</f>
        <v>0.1357628425142075</v>
      </c>
      <c r="Z176" s="25"/>
    </row>
    <row r="177" spans="1:26" x14ac:dyDescent="0.3">
      <c r="A177" s="25" t="s">
        <v>131</v>
      </c>
      <c r="B177" s="28">
        <v>9.1</v>
      </c>
      <c r="C177" s="25"/>
      <c r="D177" s="25"/>
      <c r="E177" s="26">
        <f>AVERAGE(20.03,19.18,13.75)</f>
        <v>17.653333333333332</v>
      </c>
      <c r="F177" s="25"/>
      <c r="G177" s="25"/>
      <c r="H177" s="92">
        <f t="shared" si="26"/>
        <v>9.3432261712731624</v>
      </c>
      <c r="I177" s="92"/>
      <c r="J177" s="92"/>
      <c r="K177" s="92">
        <f t="shared" si="27"/>
        <v>5.915897039220188E-2</v>
      </c>
      <c r="L177" s="25"/>
      <c r="O177" s="25" t="s">
        <v>131</v>
      </c>
      <c r="P177" s="28">
        <v>9.1</v>
      </c>
      <c r="Q177" s="25"/>
      <c r="R177" s="25"/>
      <c r="S177" s="26">
        <f>AVERAGE(20.08,19.34,22.27)</f>
        <v>20.563333333333333</v>
      </c>
      <c r="T177" s="25"/>
      <c r="U177" s="25"/>
      <c r="V177" s="92">
        <f t="shared" si="28"/>
        <v>6.4984880636127436</v>
      </c>
      <c r="W177" s="92"/>
      <c r="X177" s="92"/>
      <c r="Y177" s="92">
        <f t="shared" si="29"/>
        <v>6.7678643551653703</v>
      </c>
      <c r="Z177" s="25"/>
    </row>
    <row r="178" spans="1:26" x14ac:dyDescent="0.3">
      <c r="A178" s="25">
        <v>6</v>
      </c>
      <c r="B178" s="28">
        <v>9</v>
      </c>
      <c r="C178" s="25"/>
      <c r="D178" s="25"/>
      <c r="E178" s="26">
        <v>19</v>
      </c>
      <c r="F178" s="25"/>
      <c r="G178" s="25"/>
      <c r="H178" s="92">
        <f t="shared" si="26"/>
        <v>7.974202403550688</v>
      </c>
      <c r="I178" s="92"/>
      <c r="J178" s="92"/>
      <c r="K178" s="92">
        <f t="shared" si="27"/>
        <v>1.0522607088811855</v>
      </c>
      <c r="L178" s="25"/>
      <c r="O178" s="25">
        <v>6</v>
      </c>
      <c r="P178" s="28">
        <v>9</v>
      </c>
      <c r="Q178" s="25"/>
      <c r="R178" s="25"/>
      <c r="S178" s="26">
        <v>17.61</v>
      </c>
      <c r="T178" s="25"/>
      <c r="U178" s="25"/>
      <c r="V178" s="92">
        <f t="shared" si="28"/>
        <v>9.1652914818794944</v>
      </c>
      <c r="W178" s="92"/>
      <c r="X178" s="92"/>
      <c r="Y178" s="92">
        <f t="shared" si="29"/>
        <v>2.732127398191922E-2</v>
      </c>
      <c r="Z178" s="25"/>
    </row>
    <row r="179" spans="1:26" x14ac:dyDescent="0.3">
      <c r="A179" s="25">
        <v>7</v>
      </c>
      <c r="B179" s="28">
        <v>8.6</v>
      </c>
      <c r="C179" s="25"/>
      <c r="D179" s="25"/>
      <c r="E179" s="26">
        <v>18.510000000000002</v>
      </c>
      <c r="F179" s="25"/>
      <c r="G179" s="25"/>
      <c r="H179" s="92">
        <f t="shared" si="26"/>
        <v>8.4723372893308913</v>
      </c>
      <c r="I179" s="92"/>
      <c r="J179" s="92"/>
      <c r="K179" s="92">
        <f t="shared" si="27"/>
        <v>1.629776769538448E-2</v>
      </c>
      <c r="L179" s="25"/>
      <c r="O179" s="25">
        <v>7</v>
      </c>
      <c r="P179" s="28">
        <v>8.6</v>
      </c>
      <c r="Q179" s="25"/>
      <c r="R179" s="25"/>
      <c r="S179" s="26">
        <v>17.71</v>
      </c>
      <c r="T179" s="25"/>
      <c r="U179" s="25"/>
      <c r="V179" s="92">
        <f t="shared" si="28"/>
        <v>9.0749933977395365</v>
      </c>
      <c r="W179" s="92"/>
      <c r="X179" s="92"/>
      <c r="Y179" s="92">
        <f t="shared" si="29"/>
        <v>0.22561872789614987</v>
      </c>
      <c r="Z179" s="25"/>
    </row>
    <row r="180" spans="1:26" x14ac:dyDescent="0.3">
      <c r="A180" s="25">
        <v>8</v>
      </c>
      <c r="B180" s="28">
        <v>3.8</v>
      </c>
      <c r="C180" s="25"/>
      <c r="D180" s="25"/>
      <c r="E180" s="26">
        <v>23.68</v>
      </c>
      <c r="F180" s="25"/>
      <c r="G180" s="25"/>
      <c r="H180" s="92">
        <f t="shared" si="26"/>
        <v>3.2165059434458492</v>
      </c>
      <c r="I180" s="92"/>
      <c r="J180" s="92"/>
      <c r="K180" s="92">
        <f t="shared" si="27"/>
        <v>0.34046531403401836</v>
      </c>
      <c r="L180" s="25"/>
      <c r="O180" s="25">
        <v>8</v>
      </c>
      <c r="P180" s="28">
        <v>3.8</v>
      </c>
      <c r="Q180" s="25"/>
      <c r="R180" s="25"/>
      <c r="S180" s="26">
        <v>22.68</v>
      </c>
      <c r="T180" s="25"/>
      <c r="U180" s="25"/>
      <c r="V180" s="92">
        <f t="shared" si="28"/>
        <v>4.5871786159836354</v>
      </c>
      <c r="W180" s="92"/>
      <c r="X180" s="92"/>
      <c r="Y180" s="92">
        <f t="shared" si="29"/>
        <v>0.61965017346191198</v>
      </c>
      <c r="Z180" s="25"/>
    </row>
    <row r="181" spans="1:26" x14ac:dyDescent="0.3">
      <c r="A181" s="25">
        <v>9</v>
      </c>
      <c r="B181" s="28">
        <v>2.5</v>
      </c>
      <c r="C181" s="25"/>
      <c r="D181" s="25"/>
      <c r="E181" s="26">
        <v>24.14</v>
      </c>
      <c r="F181" s="25"/>
      <c r="G181" s="25"/>
      <c r="H181" s="92">
        <f t="shared" si="26"/>
        <v>2.7488691118970827</v>
      </c>
      <c r="I181" s="92"/>
      <c r="J181" s="92"/>
      <c r="K181" s="92">
        <f t="shared" si="27"/>
        <v>6.1935834856442676E-2</v>
      </c>
      <c r="L181" s="25"/>
      <c r="O181" s="25">
        <v>9</v>
      </c>
      <c r="P181" s="28">
        <v>2.5</v>
      </c>
      <c r="Q181" s="25"/>
      <c r="R181" s="25"/>
      <c r="S181" s="26">
        <v>25.8</v>
      </c>
      <c r="T181" s="25"/>
      <c r="U181" s="25"/>
      <c r="V181" s="92">
        <f t="shared" si="28"/>
        <v>1.7698783908169524</v>
      </c>
      <c r="W181" s="92"/>
      <c r="X181" s="92"/>
      <c r="Y181" s="92">
        <f t="shared" si="29"/>
        <v>0.53307756419604291</v>
      </c>
      <c r="Z181" s="25"/>
    </row>
    <row r="182" spans="1:26" x14ac:dyDescent="0.3">
      <c r="A182" s="25">
        <v>10</v>
      </c>
      <c r="B182" s="28">
        <v>2</v>
      </c>
      <c r="C182" s="25"/>
      <c r="D182" s="25"/>
      <c r="E182" s="26">
        <v>24.83</v>
      </c>
      <c r="F182" s="25"/>
      <c r="G182" s="25"/>
      <c r="H182" s="92">
        <f t="shared" si="26"/>
        <v>2.0474138645739366</v>
      </c>
      <c r="I182" s="92"/>
      <c r="J182" s="92"/>
      <c r="K182" s="92">
        <f t="shared" si="27"/>
        <v>2.2480745538355994E-3</v>
      </c>
      <c r="L182" s="25"/>
      <c r="O182" s="25">
        <v>10</v>
      </c>
      <c r="P182" s="28">
        <v>2</v>
      </c>
      <c r="Q182" s="25"/>
      <c r="R182" s="25"/>
      <c r="S182" s="26">
        <v>25.13</v>
      </c>
      <c r="T182" s="25"/>
      <c r="U182" s="25"/>
      <c r="V182" s="92">
        <f t="shared" si="28"/>
        <v>2.3748755545546736</v>
      </c>
      <c r="W182" s="92"/>
      <c r="X182" s="92"/>
      <c r="Y182" s="92">
        <f t="shared" si="29"/>
        <v>0.14053168140267405</v>
      </c>
      <c r="Z182" s="25"/>
    </row>
    <row r="183" spans="1:26" x14ac:dyDescent="0.3">
      <c r="A183" s="25">
        <v>11</v>
      </c>
      <c r="B183" s="28">
        <v>2.4</v>
      </c>
      <c r="C183" s="25"/>
      <c r="D183" s="25"/>
      <c r="E183" s="26">
        <v>24.36</v>
      </c>
      <c r="F183" s="25"/>
      <c r="G183" s="25"/>
      <c r="H183" s="92">
        <f t="shared" si="26"/>
        <v>2.5252167141998498</v>
      </c>
      <c r="I183" s="92"/>
      <c r="J183" s="92"/>
      <c r="K183" s="92">
        <f t="shared" si="27"/>
        <v>1.5679225515006896E-2</v>
      </c>
      <c r="L183" s="25"/>
      <c r="O183" s="25">
        <v>11</v>
      </c>
      <c r="P183" s="28">
        <v>2.4</v>
      </c>
      <c r="Q183" s="25"/>
      <c r="R183" s="25"/>
      <c r="S183" s="26">
        <v>26.17</v>
      </c>
      <c r="T183" s="25"/>
      <c r="U183" s="25"/>
      <c r="V183" s="92">
        <f t="shared" si="28"/>
        <v>1.4357754794991102</v>
      </c>
      <c r="W183" s="92"/>
      <c r="X183" s="92"/>
      <c r="Y183" s="92">
        <f t="shared" si="29"/>
        <v>0.92972892593517065</v>
      </c>
      <c r="Z183" s="25"/>
    </row>
    <row r="184" spans="1:26" x14ac:dyDescent="0.3">
      <c r="A184" s="25">
        <v>12</v>
      </c>
      <c r="B184" s="28">
        <v>2.7</v>
      </c>
      <c r="C184" s="25"/>
      <c r="D184" s="25"/>
      <c r="E184" s="26">
        <v>24.2</v>
      </c>
      <c r="F184" s="25"/>
      <c r="G184" s="25"/>
      <c r="H184" s="92">
        <f t="shared" si="26"/>
        <v>2.687873003434202</v>
      </c>
      <c r="I184" s="92"/>
      <c r="J184" s="92"/>
      <c r="K184" s="92">
        <f t="shared" si="27"/>
        <v>1.4706404570688102E-4</v>
      </c>
      <c r="L184" s="25"/>
      <c r="O184" s="25">
        <v>12</v>
      </c>
      <c r="P184" s="28">
        <v>2.7</v>
      </c>
      <c r="Q184" s="25"/>
      <c r="R184" s="25"/>
      <c r="S184" s="26">
        <v>23.58</v>
      </c>
      <c r="T184" s="25"/>
      <c r="U184" s="25"/>
      <c r="V184" s="92">
        <f t="shared" si="28"/>
        <v>3.7744958587240198</v>
      </c>
      <c r="W184" s="92"/>
      <c r="X184" s="92"/>
      <c r="Y184" s="92">
        <f t="shared" si="29"/>
        <v>1.1545413504150683</v>
      </c>
      <c r="Z184" s="25"/>
    </row>
    <row r="185" spans="1:26" x14ac:dyDescent="0.3">
      <c r="A185" s="25">
        <v>13</v>
      </c>
      <c r="B185" s="25">
        <v>4.6500000000000004</v>
      </c>
      <c r="C185" s="25"/>
      <c r="D185" s="25"/>
      <c r="E185" s="26">
        <v>22.69</v>
      </c>
      <c r="F185" s="25"/>
      <c r="G185" s="25"/>
      <c r="H185" s="92">
        <f t="shared" si="26"/>
        <v>4.2229417330834096</v>
      </c>
      <c r="I185" s="92"/>
      <c r="J185" s="92"/>
      <c r="K185" s="92">
        <f t="shared" si="27"/>
        <v>0.18237876334180209</v>
      </c>
      <c r="L185" s="25"/>
      <c r="O185" s="25">
        <v>13</v>
      </c>
      <c r="P185" s="25">
        <v>4.6500000000000004</v>
      </c>
      <c r="Q185" s="25"/>
      <c r="R185" s="25"/>
      <c r="S185" s="26">
        <v>23.66</v>
      </c>
      <c r="T185" s="25"/>
      <c r="U185" s="25"/>
      <c r="V185" s="92">
        <f t="shared" si="28"/>
        <v>3.7022573914120507</v>
      </c>
      <c r="W185" s="92"/>
      <c r="X185" s="92"/>
      <c r="Y185" s="92">
        <f t="shared" si="29"/>
        <v>0.89821605213309164</v>
      </c>
      <c r="Z185" s="25"/>
    </row>
    <row r="186" spans="1:26" x14ac:dyDescent="0.3">
      <c r="A186" s="25">
        <v>14</v>
      </c>
      <c r="B186" s="25">
        <v>3.15</v>
      </c>
      <c r="C186" s="25"/>
      <c r="D186" s="25"/>
      <c r="E186" s="26">
        <v>23.61</v>
      </c>
      <c r="F186" s="25"/>
      <c r="G186" s="25"/>
      <c r="H186" s="92">
        <f t="shared" si="26"/>
        <v>3.2876680699858802</v>
      </c>
      <c r="I186" s="92"/>
      <c r="J186" s="92"/>
      <c r="K186" s="92">
        <f t="shared" si="27"/>
        <v>1.8952497493637244E-2</v>
      </c>
      <c r="L186" s="25"/>
      <c r="O186" s="25">
        <v>14</v>
      </c>
      <c r="P186" s="25">
        <v>3.15</v>
      </c>
      <c r="Q186" s="25"/>
      <c r="R186" s="25"/>
      <c r="S186" s="26">
        <v>23.09</v>
      </c>
      <c r="T186" s="25"/>
      <c r="U186" s="25"/>
      <c r="V186" s="92">
        <f t="shared" si="28"/>
        <v>4.2169564710098086</v>
      </c>
      <c r="W186" s="92"/>
      <c r="X186" s="92"/>
      <c r="Y186" s="92">
        <f t="shared" si="29"/>
        <v>1.1383961110297047</v>
      </c>
      <c r="Z186" s="25"/>
    </row>
    <row r="187" spans="1:26" x14ac:dyDescent="0.3">
      <c r="A187" s="25">
        <v>15</v>
      </c>
      <c r="B187" s="25">
        <v>2.85</v>
      </c>
      <c r="C187" s="25"/>
      <c r="D187" s="25"/>
      <c r="E187" s="26">
        <v>23.15</v>
      </c>
      <c r="F187" s="25"/>
      <c r="G187" s="25"/>
      <c r="H187" s="92">
        <f t="shared" si="26"/>
        <v>3.7553049015346467</v>
      </c>
      <c r="I187" s="92"/>
      <c r="J187" s="92"/>
      <c r="K187" s="92">
        <f t="shared" si="27"/>
        <v>0.81957696474265618</v>
      </c>
      <c r="L187" s="25"/>
      <c r="O187" s="25">
        <v>15</v>
      </c>
      <c r="P187" s="25">
        <v>2.85</v>
      </c>
      <c r="Q187" s="25"/>
      <c r="R187" s="25"/>
      <c r="S187" s="26">
        <v>22.34</v>
      </c>
      <c r="T187" s="25"/>
      <c r="U187" s="25"/>
      <c r="V187" s="92">
        <f t="shared" si="28"/>
        <v>4.8941921020594918</v>
      </c>
      <c r="W187" s="92"/>
      <c r="X187" s="92"/>
      <c r="Y187" s="92">
        <f t="shared" si="29"/>
        <v>4.1787213501224034</v>
      </c>
      <c r="Z187" s="25"/>
    </row>
    <row r="188" spans="1:26" x14ac:dyDescent="0.3">
      <c r="A188" s="25">
        <v>16</v>
      </c>
      <c r="B188" s="25">
        <v>3.75</v>
      </c>
      <c r="C188" s="25"/>
      <c r="D188" s="25"/>
      <c r="E188" s="26">
        <v>23.15</v>
      </c>
      <c r="F188" s="25"/>
      <c r="G188" s="25"/>
      <c r="H188" s="92">
        <f t="shared" si="26"/>
        <v>3.7553049015346467</v>
      </c>
      <c r="I188" s="92"/>
      <c r="J188" s="92"/>
      <c r="K188" s="92">
        <f t="shared" si="27"/>
        <v>2.8141980292296794E-5</v>
      </c>
      <c r="L188" s="25"/>
      <c r="O188" s="25">
        <v>16</v>
      </c>
      <c r="P188" s="25">
        <v>3.75</v>
      </c>
      <c r="Q188" s="25"/>
      <c r="R188" s="25"/>
      <c r="S188" s="26">
        <v>23.2</v>
      </c>
      <c r="T188" s="25"/>
      <c r="U188" s="25"/>
      <c r="V188" s="92">
        <f t="shared" si="28"/>
        <v>4.1176285784558573</v>
      </c>
      <c r="W188" s="92"/>
      <c r="X188" s="92"/>
      <c r="Y188" s="92">
        <f t="shared" si="29"/>
        <v>0.13515077169747441</v>
      </c>
      <c r="Z188" s="25"/>
    </row>
    <row r="189" spans="1:26" x14ac:dyDescent="0.3">
      <c r="A189" s="25">
        <v>17</v>
      </c>
      <c r="B189" s="28">
        <v>4.2</v>
      </c>
      <c r="C189" s="25"/>
      <c r="D189" s="25"/>
      <c r="E189" s="26">
        <v>23.07</v>
      </c>
      <c r="F189" s="25"/>
      <c r="G189" s="25"/>
      <c r="H189" s="92">
        <f t="shared" si="26"/>
        <v>3.836633046151821</v>
      </c>
      <c r="I189" s="92"/>
      <c r="J189" s="92"/>
      <c r="K189" s="92">
        <f t="shared" si="27"/>
        <v>0.13203554314890478</v>
      </c>
      <c r="L189" s="25"/>
      <c r="O189" s="25">
        <v>17</v>
      </c>
      <c r="P189" s="28">
        <v>4.2</v>
      </c>
      <c r="Q189" s="25"/>
      <c r="R189" s="25"/>
      <c r="S189" s="26">
        <v>23.47</v>
      </c>
      <c r="T189" s="25"/>
      <c r="U189" s="25"/>
      <c r="V189" s="92">
        <f t="shared" si="28"/>
        <v>3.8738237512779712</v>
      </c>
      <c r="W189" s="92"/>
      <c r="X189" s="92"/>
      <c r="Y189" s="92">
        <f t="shared" si="29"/>
        <v>0.10639094523037491</v>
      </c>
      <c r="Z189" s="25"/>
    </row>
    <row r="190" spans="1:26" x14ac:dyDescent="0.3">
      <c r="A190" s="25"/>
      <c r="B190" s="25"/>
      <c r="C190" s="25"/>
      <c r="D190" s="25"/>
      <c r="E190" s="26"/>
      <c r="F190" s="25"/>
      <c r="G190" s="25"/>
      <c r="H190" s="92"/>
      <c r="I190" s="92"/>
      <c r="J190" s="92"/>
      <c r="K190" s="92"/>
      <c r="L190" s="25"/>
      <c r="O190" s="25"/>
      <c r="P190" s="25"/>
      <c r="Q190" s="25"/>
      <c r="R190" s="25"/>
      <c r="S190" s="25"/>
      <c r="T190" s="25"/>
      <c r="U190" s="25"/>
      <c r="V190" s="92"/>
      <c r="W190" s="92"/>
      <c r="X190" s="92"/>
      <c r="Y190" s="92"/>
      <c r="Z190" s="25"/>
    </row>
    <row r="191" spans="1:26" x14ac:dyDescent="0.3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x14ac:dyDescent="0.3">
      <c r="A192" s="24" t="s">
        <v>102</v>
      </c>
      <c r="B192" s="24"/>
      <c r="C192" s="96">
        <v>-1.0166018077147088</v>
      </c>
      <c r="D192" s="25"/>
      <c r="E192" s="25"/>
      <c r="F192" s="25"/>
      <c r="G192" s="4" t="s">
        <v>104</v>
      </c>
      <c r="H192" s="5">
        <f>SQRT(SUM(K175:K189)/COUNT(K175:K189))</f>
        <v>0.45043519946623151</v>
      </c>
      <c r="I192" s="6" t="s">
        <v>93</v>
      </c>
      <c r="J192" s="25"/>
      <c r="K192" s="25"/>
      <c r="L192" s="25"/>
      <c r="O192" s="24" t="s">
        <v>102</v>
      </c>
      <c r="P192" s="24"/>
      <c r="Q192" s="96">
        <v>-0.90298084139957746</v>
      </c>
      <c r="R192" s="25"/>
      <c r="S192" s="25"/>
      <c r="T192" s="25"/>
      <c r="U192" s="4" t="s">
        <v>104</v>
      </c>
      <c r="V192" s="5">
        <f>SQRT(SUM(Y175:Y189)/COUNT(Y175:Y189))</f>
        <v>1.0697422530770893</v>
      </c>
      <c r="W192" s="6" t="s">
        <v>93</v>
      </c>
      <c r="X192" s="25"/>
      <c r="Y192" s="25"/>
      <c r="Z192" s="25"/>
    </row>
    <row r="193" spans="1:26" x14ac:dyDescent="0.3">
      <c r="A193" s="24" t="s">
        <v>105</v>
      </c>
      <c r="B193" s="24"/>
      <c r="C193" s="96">
        <v>27.289636750130153</v>
      </c>
      <c r="D193" s="25" t="s">
        <v>106</v>
      </c>
      <c r="E193" s="25"/>
      <c r="F193" s="25"/>
      <c r="G193" s="25"/>
      <c r="H193" s="25"/>
      <c r="I193" s="25"/>
      <c r="J193" s="25"/>
      <c r="K193" s="25"/>
      <c r="L193" s="25"/>
      <c r="O193" s="24" t="s">
        <v>105</v>
      </c>
      <c r="P193" s="24"/>
      <c r="Q193" s="96">
        <v>25.066784098926053</v>
      </c>
      <c r="R193" s="25" t="s">
        <v>106</v>
      </c>
      <c r="S193" s="25"/>
      <c r="T193" s="25"/>
      <c r="U193" s="25"/>
      <c r="V193" s="25"/>
      <c r="W193" s="25"/>
      <c r="X193" s="25"/>
      <c r="Y193" s="25"/>
      <c r="Z193" s="25"/>
    </row>
    <row r="194" spans="1:26" x14ac:dyDescent="0.3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5.6" x14ac:dyDescent="0.3">
      <c r="A195" s="43" t="s">
        <v>256</v>
      </c>
      <c r="B195" s="43"/>
      <c r="C195" s="43" t="s">
        <v>169</v>
      </c>
      <c r="D195" s="43"/>
      <c r="E195" s="25"/>
      <c r="F195" s="25"/>
      <c r="G195" s="25"/>
      <c r="H195" s="25"/>
      <c r="I195" s="25"/>
      <c r="J195" s="25"/>
      <c r="K195" s="25"/>
      <c r="L195" s="25"/>
      <c r="O195" s="43" t="s">
        <v>256</v>
      </c>
      <c r="P195" s="43"/>
      <c r="Q195" s="43" t="s">
        <v>117</v>
      </c>
      <c r="R195" s="43" t="s">
        <v>136</v>
      </c>
      <c r="S195" s="25"/>
      <c r="T195" s="25"/>
      <c r="U195" s="25"/>
      <c r="V195" s="25"/>
      <c r="W195" s="25"/>
      <c r="X195" s="25"/>
      <c r="Y195" s="25"/>
      <c r="Z195" s="25"/>
    </row>
    <row r="197" spans="1:26" ht="16.8" x14ac:dyDescent="0.35">
      <c r="A197" s="91" t="s">
        <v>96</v>
      </c>
      <c r="B197" s="91" t="s">
        <v>97</v>
      </c>
      <c r="C197" s="91"/>
      <c r="D197" s="91"/>
      <c r="E197" s="91" t="s">
        <v>98</v>
      </c>
      <c r="F197" s="91"/>
      <c r="G197" s="91"/>
      <c r="H197" s="91" t="s">
        <v>99</v>
      </c>
      <c r="I197" s="91"/>
      <c r="J197" s="91"/>
      <c r="K197" s="91" t="s">
        <v>100</v>
      </c>
      <c r="L197" s="91"/>
      <c r="O197" s="91" t="s">
        <v>96</v>
      </c>
      <c r="P197" s="91" t="s">
        <v>97</v>
      </c>
      <c r="Q197" s="91"/>
      <c r="R197" s="91"/>
      <c r="S197" s="91" t="s">
        <v>98</v>
      </c>
      <c r="T197" s="91"/>
      <c r="U197" s="91"/>
      <c r="V197" s="91" t="s">
        <v>99</v>
      </c>
      <c r="W197" s="91"/>
      <c r="X197" s="91"/>
      <c r="Y197" s="91" t="s">
        <v>100</v>
      </c>
      <c r="Z197" s="91"/>
    </row>
    <row r="198" spans="1:26" x14ac:dyDescent="0.3">
      <c r="A198" s="30">
        <v>1</v>
      </c>
      <c r="B198" s="99">
        <v>3</v>
      </c>
      <c r="C198" s="30"/>
      <c r="D198" s="30"/>
      <c r="E198" s="90">
        <v>19.309999999999999</v>
      </c>
      <c r="F198" s="30"/>
      <c r="G198" s="30"/>
      <c r="H198" s="93">
        <f>($C$215)*(E198)+$C$216</f>
        <v>3.274693951119751</v>
      </c>
      <c r="I198" s="93"/>
      <c r="J198" s="93"/>
      <c r="K198" s="93">
        <f>(H198-B198)^2</f>
        <v>7.5456766781780177E-2</v>
      </c>
      <c r="L198" s="30"/>
      <c r="O198" s="30">
        <v>1</v>
      </c>
      <c r="P198" s="99">
        <v>3</v>
      </c>
      <c r="Q198" s="30"/>
      <c r="R198" s="30"/>
      <c r="S198" s="90">
        <v>20.67</v>
      </c>
      <c r="T198" s="30"/>
      <c r="U198" s="30"/>
      <c r="V198" s="93">
        <f>($Q$215)*(S198)+$Q$216</f>
        <v>3.1623715908704568</v>
      </c>
      <c r="W198" s="93"/>
      <c r="X198" s="93"/>
      <c r="Y198" s="93">
        <f>(V198-P198)^2</f>
        <v>2.636453352180302E-2</v>
      </c>
      <c r="Z198" s="93"/>
    </row>
    <row r="199" spans="1:26" x14ac:dyDescent="0.3">
      <c r="A199" s="30">
        <v>2</v>
      </c>
      <c r="B199" s="30">
        <v>13.85</v>
      </c>
      <c r="C199" s="30"/>
      <c r="D199" s="30"/>
      <c r="E199" s="90">
        <v>7.09</v>
      </c>
      <c r="F199" s="30"/>
      <c r="G199" s="30"/>
      <c r="H199" s="93">
        <f t="shared" ref="H199:H212" si="30">($C$215)*(E199)+$C$216</f>
        <v>12.950072691714123</v>
      </c>
      <c r="I199" s="93"/>
      <c r="J199" s="93"/>
      <c r="K199" s="93">
        <f t="shared" ref="K199:K212" si="31">(H199-B199)^2</f>
        <v>0.8098691601986634</v>
      </c>
      <c r="L199" s="30"/>
      <c r="O199" s="30">
        <v>2</v>
      </c>
      <c r="P199" s="30">
        <v>13.85</v>
      </c>
      <c r="Q199" s="30"/>
      <c r="R199" s="30"/>
      <c r="S199" s="90">
        <v>9.01</v>
      </c>
      <c r="T199" s="30"/>
      <c r="U199" s="30"/>
      <c r="V199" s="93">
        <f t="shared" ref="V199:V212" si="32">($Q$215)*(S199)+$Q$216</f>
        <v>12.303855440247968</v>
      </c>
      <c r="W199" s="93"/>
      <c r="X199" s="93"/>
      <c r="Y199" s="93">
        <f t="shared" ref="Y199:Y212" si="33">(V199-P199)^2</f>
        <v>2.3905629996508027</v>
      </c>
      <c r="Z199" s="93"/>
    </row>
    <row r="200" spans="1:26" x14ac:dyDescent="0.3">
      <c r="A200" s="30" t="s">
        <v>131</v>
      </c>
      <c r="B200" s="99">
        <v>9.1</v>
      </c>
      <c r="C200" s="30"/>
      <c r="D200" s="30"/>
      <c r="E200" s="90">
        <f>AVERAGE(14.18,10.38,5.26)</f>
        <v>9.94</v>
      </c>
      <c r="F200" s="30"/>
      <c r="G200" s="30"/>
      <c r="H200" s="93">
        <f t="shared" si="30"/>
        <v>10.693540006714617</v>
      </c>
      <c r="I200" s="93"/>
      <c r="J200" s="93"/>
      <c r="K200" s="93">
        <f t="shared" si="31"/>
        <v>2.5393697530000225</v>
      </c>
      <c r="L200" s="30"/>
      <c r="O200" s="30" t="s">
        <v>131</v>
      </c>
      <c r="P200" s="99">
        <v>9.1</v>
      </c>
      <c r="Q200" s="30"/>
      <c r="R200" s="30"/>
      <c r="S200" s="90">
        <f>AVERAGE(17.97,4.62,15.45)</f>
        <v>12.68</v>
      </c>
      <c r="T200" s="30"/>
      <c r="U200" s="30"/>
      <c r="V200" s="93">
        <f t="shared" si="32"/>
        <v>9.4265616385999866</v>
      </c>
      <c r="W200" s="93"/>
      <c r="X200" s="93"/>
      <c r="Y200" s="93">
        <f t="shared" si="33"/>
        <v>0.10664250380510851</v>
      </c>
      <c r="Z200" s="93"/>
    </row>
    <row r="201" spans="1:26" x14ac:dyDescent="0.3">
      <c r="A201" s="30">
        <v>6</v>
      </c>
      <c r="B201" s="99">
        <v>9</v>
      </c>
      <c r="C201" s="30"/>
      <c r="D201" s="30"/>
      <c r="E201" s="90">
        <v>16.510000000000002</v>
      </c>
      <c r="F201" s="30"/>
      <c r="G201" s="30"/>
      <c r="H201" s="93">
        <f t="shared" si="30"/>
        <v>5.4916383433999645</v>
      </c>
      <c r="I201" s="93"/>
      <c r="J201" s="93"/>
      <c r="K201" s="93">
        <f t="shared" si="31"/>
        <v>12.308601513501346</v>
      </c>
      <c r="L201" s="30"/>
      <c r="O201" s="30">
        <v>6</v>
      </c>
      <c r="P201" s="99">
        <v>9</v>
      </c>
      <c r="Q201" s="30"/>
      <c r="R201" s="30"/>
      <c r="S201" s="90">
        <v>16.95</v>
      </c>
      <c r="T201" s="30"/>
      <c r="U201" s="30"/>
      <c r="V201" s="93">
        <f t="shared" si="32"/>
        <v>6.0788655805517902</v>
      </c>
      <c r="W201" s="93"/>
      <c r="X201" s="93"/>
      <c r="Y201" s="93">
        <f t="shared" si="33"/>
        <v>8.5330262964850299</v>
      </c>
      <c r="Z201" s="93"/>
    </row>
    <row r="202" spans="1:26" x14ac:dyDescent="0.3">
      <c r="A202" s="30">
        <v>7</v>
      </c>
      <c r="B202" s="99">
        <v>8.6</v>
      </c>
      <c r="C202" s="30"/>
      <c r="D202" s="30"/>
      <c r="E202" s="90">
        <v>17.97</v>
      </c>
      <c r="F202" s="30"/>
      <c r="G202" s="30"/>
      <c r="H202" s="93">
        <f t="shared" si="30"/>
        <v>4.3356601959967112</v>
      </c>
      <c r="I202" s="93"/>
      <c r="J202" s="93"/>
      <c r="K202" s="93">
        <f t="shared" si="31"/>
        <v>18.184593964006805</v>
      </c>
      <c r="L202" s="30"/>
      <c r="O202" s="30">
        <v>7</v>
      </c>
      <c r="P202" s="99">
        <v>8.6</v>
      </c>
      <c r="Q202" s="30"/>
      <c r="R202" s="30"/>
      <c r="S202" s="90">
        <v>18.37</v>
      </c>
      <c r="T202" s="30"/>
      <c r="U202" s="30"/>
      <c r="V202" s="93">
        <f t="shared" si="32"/>
        <v>4.9655802404046128</v>
      </c>
      <c r="W202" s="93"/>
      <c r="X202" s="93"/>
      <c r="Y202" s="93">
        <f t="shared" si="33"/>
        <v>13.209006988937389</v>
      </c>
      <c r="Z202" s="93"/>
    </row>
    <row r="203" spans="1:26" x14ac:dyDescent="0.3">
      <c r="A203" s="30">
        <v>8</v>
      </c>
      <c r="B203" s="99">
        <v>3.8</v>
      </c>
      <c r="C203" s="30"/>
      <c r="D203" s="30"/>
      <c r="E203" s="90">
        <v>19.23</v>
      </c>
      <c r="F203" s="30"/>
      <c r="G203" s="30"/>
      <c r="H203" s="93">
        <f t="shared" si="30"/>
        <v>3.3380352194706138</v>
      </c>
      <c r="I203" s="93"/>
      <c r="J203" s="93"/>
      <c r="K203" s="93">
        <f t="shared" si="31"/>
        <v>0.21341145844956383</v>
      </c>
      <c r="L203" s="30"/>
      <c r="O203" s="30">
        <v>8</v>
      </c>
      <c r="P203" s="99">
        <v>3.8</v>
      </c>
      <c r="Q203" s="30"/>
      <c r="R203" s="30"/>
      <c r="S203" s="90">
        <v>20.12</v>
      </c>
      <c r="T203" s="30"/>
      <c r="U203" s="30"/>
      <c r="V203" s="93">
        <f t="shared" si="32"/>
        <v>3.59357365923732</v>
      </c>
      <c r="W203" s="93"/>
      <c r="X203" s="93"/>
      <c r="Y203" s="93">
        <f t="shared" si="33"/>
        <v>4.261183416067002E-2</v>
      </c>
      <c r="Z203" s="93"/>
    </row>
    <row r="204" spans="1:26" x14ac:dyDescent="0.3">
      <c r="A204" s="30">
        <v>9</v>
      </c>
      <c r="B204" s="99">
        <v>2.5</v>
      </c>
      <c r="C204" s="30"/>
      <c r="D204" s="30"/>
      <c r="E204" s="90">
        <v>18.350000000000001</v>
      </c>
      <c r="F204" s="30"/>
      <c r="G204" s="30"/>
      <c r="H204" s="93">
        <f t="shared" si="30"/>
        <v>4.0347891713301092</v>
      </c>
      <c r="I204" s="93"/>
      <c r="J204" s="93"/>
      <c r="K204" s="93">
        <f t="shared" si="31"/>
        <v>2.355577800432163</v>
      </c>
      <c r="L204" s="30"/>
      <c r="O204" s="30">
        <v>9</v>
      </c>
      <c r="P204" s="99">
        <v>2.5</v>
      </c>
      <c r="Q204" s="30"/>
      <c r="R204" s="30"/>
      <c r="S204" s="90">
        <v>22.56</v>
      </c>
      <c r="T204" s="30"/>
      <c r="U204" s="30"/>
      <c r="V204" s="93">
        <f t="shared" si="32"/>
        <v>1.6806044832097804</v>
      </c>
      <c r="W204" s="93"/>
      <c r="X204" s="93"/>
      <c r="Y204" s="93">
        <f t="shared" si="33"/>
        <v>0.67140901293591104</v>
      </c>
      <c r="Z204" s="93"/>
    </row>
    <row r="205" spans="1:26" x14ac:dyDescent="0.3">
      <c r="A205" s="30">
        <v>10</v>
      </c>
      <c r="B205" s="99">
        <v>2</v>
      </c>
      <c r="C205" s="30"/>
      <c r="D205" s="30"/>
      <c r="E205" s="90">
        <v>18.12</v>
      </c>
      <c r="F205" s="30"/>
      <c r="G205" s="30"/>
      <c r="H205" s="93">
        <f t="shared" si="30"/>
        <v>4.2168953178388406</v>
      </c>
      <c r="I205" s="93"/>
      <c r="J205" s="93"/>
      <c r="K205" s="93">
        <f t="shared" si="31"/>
        <v>4.9146248502557741</v>
      </c>
      <c r="L205" s="30"/>
      <c r="O205" s="30">
        <v>10</v>
      </c>
      <c r="P205" s="99">
        <v>2</v>
      </c>
      <c r="Q205" s="30"/>
      <c r="R205" s="30"/>
      <c r="S205" s="90">
        <v>17.55</v>
      </c>
      <c r="T205" s="30"/>
      <c r="U205" s="30"/>
      <c r="V205" s="93">
        <f t="shared" si="32"/>
        <v>5.6084633241515736</v>
      </c>
      <c r="W205" s="93"/>
      <c r="X205" s="93"/>
      <c r="Y205" s="93">
        <f t="shared" si="33"/>
        <v>13.021007561747025</v>
      </c>
      <c r="Z205" s="93"/>
    </row>
    <row r="206" spans="1:26" x14ac:dyDescent="0.3">
      <c r="A206" s="30">
        <v>11</v>
      </c>
      <c r="B206" s="99">
        <v>2.4</v>
      </c>
      <c r="C206" s="30"/>
      <c r="D206" s="30"/>
      <c r="E206" s="90">
        <v>17.8</v>
      </c>
      <c r="F206" s="30"/>
      <c r="G206" s="30"/>
      <c r="H206" s="93">
        <f t="shared" si="30"/>
        <v>4.4702603912422951</v>
      </c>
      <c r="I206" s="93"/>
      <c r="J206" s="93"/>
      <c r="K206" s="93">
        <f t="shared" si="31"/>
        <v>4.2859780875467015</v>
      </c>
      <c r="L206" s="30"/>
      <c r="O206" s="30">
        <v>11</v>
      </c>
      <c r="P206" s="99">
        <v>2.4</v>
      </c>
      <c r="Q206" s="30"/>
      <c r="R206" s="30"/>
      <c r="S206" s="90">
        <v>21.94</v>
      </c>
      <c r="T206" s="30"/>
      <c r="U206" s="30"/>
      <c r="V206" s="93">
        <f t="shared" si="32"/>
        <v>2.1666868148233327</v>
      </c>
      <c r="W206" s="93"/>
      <c r="X206" s="93"/>
      <c r="Y206" s="93">
        <f t="shared" si="33"/>
        <v>5.4435042377281806E-2</v>
      </c>
      <c r="Z206" s="93"/>
    </row>
    <row r="207" spans="1:26" x14ac:dyDescent="0.3">
      <c r="A207" s="30">
        <v>12</v>
      </c>
      <c r="B207" s="99">
        <v>2.7</v>
      </c>
      <c r="C207" s="30"/>
      <c r="D207" s="30"/>
      <c r="E207" s="90">
        <v>18.41</v>
      </c>
      <c r="F207" s="30"/>
      <c r="G207" s="30"/>
      <c r="H207" s="93">
        <f t="shared" si="30"/>
        <v>3.9872832200669617</v>
      </c>
      <c r="I207" s="93"/>
      <c r="J207" s="93"/>
      <c r="K207" s="93">
        <f t="shared" si="31"/>
        <v>1.6570980886659652</v>
      </c>
      <c r="L207" s="30"/>
      <c r="O207" s="30">
        <v>12</v>
      </c>
      <c r="P207" s="99">
        <v>2.7</v>
      </c>
      <c r="Q207" s="30"/>
      <c r="R207" s="30"/>
      <c r="S207" s="90">
        <v>19.04</v>
      </c>
      <c r="T207" s="30"/>
      <c r="U207" s="93"/>
      <c r="V207" s="93">
        <f t="shared" si="32"/>
        <v>4.4402977207577088</v>
      </c>
      <c r="W207" s="93"/>
      <c r="X207" s="93"/>
      <c r="Y207" s="93">
        <f t="shared" si="33"/>
        <v>3.0286361568744757</v>
      </c>
      <c r="Z207" s="93"/>
    </row>
    <row r="208" spans="1:26" x14ac:dyDescent="0.3">
      <c r="A208" s="30">
        <v>13</v>
      </c>
      <c r="B208" s="30">
        <v>4.6500000000000004</v>
      </c>
      <c r="C208" s="30"/>
      <c r="D208" s="30"/>
      <c r="E208" s="90">
        <v>18.66</v>
      </c>
      <c r="F208" s="30"/>
      <c r="G208" s="30"/>
      <c r="H208" s="93">
        <f t="shared" si="30"/>
        <v>3.789341756470515</v>
      </c>
      <c r="I208" s="93"/>
      <c r="J208" s="93"/>
      <c r="K208" s="93">
        <f t="shared" si="31"/>
        <v>0.74073261215525898</v>
      </c>
      <c r="L208" s="30"/>
      <c r="O208" s="30">
        <v>13</v>
      </c>
      <c r="P208" s="30">
        <v>4.6500000000000004</v>
      </c>
      <c r="Q208" s="30"/>
      <c r="R208" s="30"/>
      <c r="S208" s="90">
        <v>20.14</v>
      </c>
      <c r="T208" s="30"/>
      <c r="U208" s="30"/>
      <c r="V208" s="93">
        <f t="shared" si="32"/>
        <v>3.5778935840239789</v>
      </c>
      <c r="W208" s="93"/>
      <c r="X208" s="93"/>
      <c r="Y208" s="93">
        <f t="shared" si="33"/>
        <v>1.1494121671769499</v>
      </c>
      <c r="Z208" s="93"/>
    </row>
    <row r="209" spans="1:26" x14ac:dyDescent="0.3">
      <c r="A209" s="30">
        <v>14</v>
      </c>
      <c r="B209" s="30">
        <v>3.15</v>
      </c>
      <c r="C209" s="30"/>
      <c r="D209" s="30"/>
      <c r="E209" s="90">
        <v>18.649999999999999</v>
      </c>
      <c r="F209" s="30"/>
      <c r="G209" s="30"/>
      <c r="H209" s="93">
        <f t="shared" si="30"/>
        <v>3.7972594150143735</v>
      </c>
      <c r="I209" s="93"/>
      <c r="J209" s="93"/>
      <c r="K209" s="93">
        <f t="shared" si="31"/>
        <v>0.41894475032474909</v>
      </c>
      <c r="L209" s="30"/>
      <c r="O209" s="30">
        <v>14</v>
      </c>
      <c r="P209" s="30">
        <v>3.15</v>
      </c>
      <c r="Q209" s="30"/>
      <c r="R209" s="30"/>
      <c r="S209" s="90">
        <v>17.97</v>
      </c>
      <c r="T209" s="30"/>
      <c r="U209" s="30"/>
      <c r="V209" s="93">
        <f t="shared" si="32"/>
        <v>5.2791817446714244</v>
      </c>
      <c r="W209" s="93"/>
      <c r="X209" s="93"/>
      <c r="Y209" s="93">
        <f t="shared" si="33"/>
        <v>4.5334149018420513</v>
      </c>
      <c r="Z209" s="93"/>
    </row>
    <row r="210" spans="1:26" x14ac:dyDescent="0.3">
      <c r="A210" s="30">
        <v>15</v>
      </c>
      <c r="B210" s="30">
        <v>2.85</v>
      </c>
      <c r="C210" s="30"/>
      <c r="D210" s="30"/>
      <c r="E210" s="90">
        <v>17.510000000000002</v>
      </c>
      <c r="F210" s="30"/>
      <c r="G210" s="30"/>
      <c r="H210" s="93">
        <f t="shared" si="30"/>
        <v>4.6998724890141741</v>
      </c>
      <c r="I210" s="93"/>
      <c r="J210" s="93"/>
      <c r="K210" s="93">
        <f t="shared" si="31"/>
        <v>3.4220282256114953</v>
      </c>
      <c r="L210" s="30"/>
      <c r="O210" s="30">
        <v>15</v>
      </c>
      <c r="P210" s="30">
        <v>2.85</v>
      </c>
      <c r="Q210" s="30"/>
      <c r="R210" s="30"/>
      <c r="S210" s="90">
        <v>16.63</v>
      </c>
      <c r="T210" s="30"/>
      <c r="U210" s="30"/>
      <c r="V210" s="93">
        <f t="shared" si="32"/>
        <v>6.3297467839652377</v>
      </c>
      <c r="W210" s="93"/>
      <c r="X210" s="93"/>
      <c r="Y210" s="93">
        <f t="shared" si="33"/>
        <v>12.108637680516415</v>
      </c>
      <c r="Z210" s="93"/>
    </row>
    <row r="211" spans="1:26" x14ac:dyDescent="0.3">
      <c r="A211" s="30">
        <v>16</v>
      </c>
      <c r="B211" s="30">
        <v>3.75</v>
      </c>
      <c r="C211" s="30"/>
      <c r="D211" s="30"/>
      <c r="E211" s="90">
        <v>19.47</v>
      </c>
      <c r="F211" s="30"/>
      <c r="G211" s="30"/>
      <c r="H211" s="93">
        <f t="shared" si="30"/>
        <v>3.1480114144180238</v>
      </c>
      <c r="I211" s="93"/>
      <c r="J211" s="93"/>
      <c r="K211" s="93">
        <f t="shared" si="31"/>
        <v>0.36239025717098827</v>
      </c>
      <c r="L211" s="30"/>
      <c r="O211" s="30">
        <v>16</v>
      </c>
      <c r="P211" s="30">
        <v>3.75</v>
      </c>
      <c r="Q211" s="30"/>
      <c r="R211" s="30"/>
      <c r="S211" s="90">
        <v>20.49</v>
      </c>
      <c r="T211" s="30"/>
      <c r="U211" s="30"/>
      <c r="V211" s="93">
        <f t="shared" si="32"/>
        <v>3.3034922677905207</v>
      </c>
      <c r="W211" s="93"/>
      <c r="X211" s="93"/>
      <c r="Y211" s="93">
        <f t="shared" si="33"/>
        <v>0.19936915492285204</v>
      </c>
      <c r="Z211" s="93"/>
    </row>
    <row r="212" spans="1:26" x14ac:dyDescent="0.3">
      <c r="A212" s="30">
        <v>17</v>
      </c>
      <c r="B212" s="99">
        <v>4.2</v>
      </c>
      <c r="C212" s="30"/>
      <c r="D212" s="30"/>
      <c r="E212" s="90">
        <v>19.25</v>
      </c>
      <c r="F212" s="30"/>
      <c r="G212" s="30"/>
      <c r="H212" s="93">
        <f t="shared" si="30"/>
        <v>3.3221999023828968</v>
      </c>
      <c r="I212" s="93"/>
      <c r="J212" s="93"/>
      <c r="K212" s="93">
        <f t="shared" si="31"/>
        <v>0.77053301137659636</v>
      </c>
      <c r="L212" s="30"/>
      <c r="O212" s="30">
        <v>17</v>
      </c>
      <c r="P212" s="99">
        <v>4.2</v>
      </c>
      <c r="Q212" s="30"/>
      <c r="R212" s="30"/>
      <c r="S212" s="90">
        <v>20.07</v>
      </c>
      <c r="T212" s="30"/>
      <c r="U212" s="30"/>
      <c r="V212" s="93">
        <f t="shared" si="32"/>
        <v>3.6327738472706717</v>
      </c>
      <c r="W212" s="93"/>
      <c r="X212" s="93"/>
      <c r="Y212" s="93">
        <f t="shared" si="33"/>
        <v>0.3217455083401155</v>
      </c>
      <c r="Z212" s="93"/>
    </row>
    <row r="213" spans="1:26" x14ac:dyDescent="0.3">
      <c r="A213" s="30"/>
      <c r="B213" s="30"/>
      <c r="C213" s="30"/>
      <c r="D213" s="30"/>
      <c r="E213" s="90"/>
      <c r="F213" s="30"/>
      <c r="G213" s="30"/>
      <c r="H213" s="93"/>
      <c r="I213" s="93"/>
      <c r="J213" s="93"/>
      <c r="K213" s="93"/>
      <c r="L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x14ac:dyDescent="0.3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x14ac:dyDescent="0.3">
      <c r="A215" s="91" t="s">
        <v>102</v>
      </c>
      <c r="B215" s="91"/>
      <c r="C215" s="98">
        <v>-0.7917658543857915</v>
      </c>
      <c r="D215" s="30"/>
      <c r="E215" s="30"/>
      <c r="F215" s="30"/>
      <c r="G215" s="4" t="s">
        <v>104</v>
      </c>
      <c r="H215" s="5">
        <f>SQRT(SUM(K198:K212)/COUNT(K198:K212))</f>
        <v>1.8807659840160496</v>
      </c>
      <c r="I215" s="6" t="s">
        <v>93</v>
      </c>
      <c r="J215" s="30"/>
      <c r="K215" s="30"/>
      <c r="L215" s="30"/>
      <c r="O215" s="91" t="s">
        <v>102</v>
      </c>
      <c r="P215" s="91"/>
      <c r="Q215" s="37">
        <v>-0.78400376066702493</v>
      </c>
      <c r="R215" s="30"/>
      <c r="S215" s="30"/>
      <c r="T215" s="30"/>
      <c r="U215" s="4" t="s">
        <v>104</v>
      </c>
      <c r="V215" s="5">
        <f>SQRT(SUM(Y198:Y212)/COUNT(Y198:Y212))</f>
        <v>1.989912600145944</v>
      </c>
      <c r="W215" s="6" t="s">
        <v>93</v>
      </c>
      <c r="X215" s="30"/>
      <c r="Y215" s="30"/>
      <c r="Z215" s="30"/>
    </row>
    <row r="216" spans="1:26" x14ac:dyDescent="0.3">
      <c r="A216" s="91" t="s">
        <v>105</v>
      </c>
      <c r="B216" s="91"/>
      <c r="C216" s="98">
        <v>18.563692599309384</v>
      </c>
      <c r="D216" s="30" t="s">
        <v>106</v>
      </c>
      <c r="E216" s="30"/>
      <c r="F216" s="30"/>
      <c r="G216" s="30"/>
      <c r="H216" s="30"/>
      <c r="I216" s="30"/>
      <c r="J216" s="30"/>
      <c r="K216" s="30"/>
      <c r="L216" s="30"/>
      <c r="O216" s="91" t="s">
        <v>105</v>
      </c>
      <c r="P216" s="91"/>
      <c r="Q216" s="98">
        <v>19.367729323857862</v>
      </c>
      <c r="R216" s="30" t="s">
        <v>106</v>
      </c>
      <c r="S216" s="30"/>
      <c r="T216" s="30"/>
      <c r="U216" s="30"/>
      <c r="V216" s="30"/>
      <c r="W216" s="30"/>
      <c r="X216" s="30"/>
      <c r="Y216" s="30"/>
      <c r="Z216" s="30"/>
    </row>
    <row r="217" spans="1:26" x14ac:dyDescent="0.3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6" x14ac:dyDescent="0.3">
      <c r="A218" s="44" t="s">
        <v>257</v>
      </c>
      <c r="B218" s="44"/>
      <c r="C218" s="44" t="s">
        <v>169</v>
      </c>
      <c r="D218" s="44"/>
      <c r="E218" s="30"/>
      <c r="F218" s="30"/>
      <c r="G218" s="30"/>
      <c r="H218" s="30"/>
      <c r="I218" s="30"/>
      <c r="J218" s="30"/>
      <c r="K218" s="30"/>
      <c r="L218" s="30"/>
      <c r="O218" s="44" t="s">
        <v>257</v>
      </c>
      <c r="P218" s="44"/>
      <c r="Q218" s="44" t="s">
        <v>117</v>
      </c>
      <c r="R218" s="44" t="s">
        <v>136</v>
      </c>
      <c r="S218" s="30"/>
      <c r="T218" s="30"/>
      <c r="U218" s="30"/>
      <c r="V218" s="30"/>
      <c r="W218" s="30"/>
      <c r="X218" s="30"/>
      <c r="Y218" s="30"/>
      <c r="Z218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D0CA-0582-4E20-994E-59E8D96EEC7A}">
  <sheetPr>
    <tabColor rgb="FF00B050"/>
  </sheetPr>
  <dimension ref="A1:Z110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170</v>
      </c>
    </row>
    <row r="3" spans="1:12" x14ac:dyDescent="0.3">
      <c r="G3" t="s">
        <v>171</v>
      </c>
    </row>
    <row r="4" spans="1:12" x14ac:dyDescent="0.3">
      <c r="G4" s="2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2.6</v>
      </c>
      <c r="C14" s="32"/>
      <c r="D14" s="32"/>
      <c r="E14" s="33">
        <v>27.597899999999999</v>
      </c>
      <c r="F14" s="32"/>
      <c r="G14" s="32"/>
      <c r="H14" s="94">
        <f>($C$19)*(E14)+$C$20</f>
        <v>2.6884210520873992</v>
      </c>
      <c r="I14" s="94"/>
      <c r="J14" s="94"/>
      <c r="K14" s="94">
        <f>(H14-B14)^2</f>
        <v>7.8182824522425517E-3</v>
      </c>
      <c r="L14" s="32"/>
    </row>
    <row r="15" spans="1:12" x14ac:dyDescent="0.3">
      <c r="A15" s="32">
        <v>2</v>
      </c>
      <c r="B15" s="35">
        <v>3.8</v>
      </c>
      <c r="C15" s="32"/>
      <c r="D15" s="32"/>
      <c r="E15" s="33">
        <v>26.5778</v>
      </c>
      <c r="F15" s="32"/>
      <c r="G15" s="32"/>
      <c r="H15" s="94">
        <f>($C$19)*(E15)+$C$20</f>
        <v>3.6911560321820964</v>
      </c>
      <c r="I15" s="94"/>
      <c r="J15" s="94"/>
      <c r="K15" s="94">
        <f>(H15-B15)^2</f>
        <v>1.184700933034479E-2</v>
      </c>
      <c r="L15" s="32"/>
    </row>
    <row r="16" spans="1:12" x14ac:dyDescent="0.3">
      <c r="A16" s="32" t="s">
        <v>131</v>
      </c>
      <c r="B16" s="35">
        <v>8</v>
      </c>
      <c r="C16" s="32"/>
      <c r="D16" s="32"/>
      <c r="E16" s="33">
        <f>AVERAGE(25.0289,22.0961,19.3957)</f>
        <v>22.17356666666667</v>
      </c>
      <c r="F16" s="32"/>
      <c r="G16" s="32"/>
      <c r="H16" s="94">
        <f>($C$19)*(E16)+$C$20</f>
        <v>8.0204167162644318</v>
      </c>
      <c r="I16" s="94"/>
      <c r="J16" s="94"/>
      <c r="K16" s="94">
        <f t="shared" ref="K16" si="0">(H16-B16)^2</f>
        <v>4.1684230302231216E-4</v>
      </c>
      <c r="L16" s="32"/>
    </row>
    <row r="17" spans="1:26" x14ac:dyDescent="0.3">
      <c r="A17" s="32"/>
      <c r="B17" s="35"/>
      <c r="C17" s="32"/>
      <c r="D17" s="32"/>
      <c r="E17" s="34"/>
      <c r="F17" s="32"/>
      <c r="G17" s="32"/>
      <c r="H17" s="34"/>
      <c r="I17" s="32"/>
      <c r="J17" s="32"/>
      <c r="K17" s="33"/>
      <c r="L17" s="32"/>
      <c r="U17" s="1"/>
    </row>
    <row r="18" spans="1:26" x14ac:dyDescent="0.3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26" x14ac:dyDescent="0.3">
      <c r="A19" s="31" t="s">
        <v>102</v>
      </c>
      <c r="B19" s="32"/>
      <c r="C19" s="97">
        <v>-0.98297713958895749</v>
      </c>
      <c r="D19" s="32"/>
      <c r="E19" s="32"/>
      <c r="F19" s="32"/>
      <c r="G19" s="4" t="s">
        <v>104</v>
      </c>
      <c r="H19" s="5">
        <f>SQRT(SUM(K14:K16)/COUNT(K14:K16))</f>
        <v>8.1817141817611905E-2</v>
      </c>
      <c r="I19" s="6" t="s">
        <v>93</v>
      </c>
      <c r="J19" s="32"/>
      <c r="K19" s="32"/>
      <c r="L19" s="32"/>
    </row>
    <row r="20" spans="1:26" x14ac:dyDescent="0.3">
      <c r="A20" s="31" t="s">
        <v>105</v>
      </c>
      <c r="B20" s="32"/>
      <c r="C20" s="97">
        <v>29.816525852749489</v>
      </c>
      <c r="D20" s="32" t="s">
        <v>106</v>
      </c>
      <c r="E20" s="32"/>
      <c r="F20" s="32"/>
      <c r="G20" s="32"/>
      <c r="H20" s="32"/>
      <c r="I20" s="32"/>
      <c r="J20" s="32"/>
      <c r="K20" s="32"/>
      <c r="L20" s="32"/>
    </row>
    <row r="21" spans="1:26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1" t="s">
        <v>107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4" spans="1:26" ht="16.8" x14ac:dyDescent="0.35">
      <c r="A24" s="24" t="s">
        <v>96</v>
      </c>
      <c r="B24" s="24" t="s">
        <v>97</v>
      </c>
      <c r="C24" s="24"/>
      <c r="D24" s="24"/>
      <c r="E24" s="24" t="s">
        <v>98</v>
      </c>
      <c r="F24" s="24"/>
      <c r="G24" s="24"/>
      <c r="H24" s="24" t="s">
        <v>99</v>
      </c>
      <c r="I24" s="24"/>
      <c r="J24" s="24"/>
      <c r="K24" s="24" t="s">
        <v>100</v>
      </c>
      <c r="L24" s="24"/>
      <c r="O24" s="24" t="s">
        <v>96</v>
      </c>
      <c r="P24" s="24" t="s">
        <v>97</v>
      </c>
      <c r="Q24" s="24"/>
      <c r="R24" s="24"/>
      <c r="S24" s="24" t="s">
        <v>98</v>
      </c>
      <c r="T24" s="24"/>
      <c r="U24" s="24"/>
      <c r="V24" s="24" t="s">
        <v>99</v>
      </c>
      <c r="W24" s="24"/>
      <c r="X24" s="24"/>
      <c r="Y24" s="24" t="s">
        <v>100</v>
      </c>
      <c r="Z24" s="24"/>
    </row>
    <row r="25" spans="1:26" x14ac:dyDescent="0.3">
      <c r="A25" s="25">
        <v>1</v>
      </c>
      <c r="B25" s="28">
        <v>2.6</v>
      </c>
      <c r="C25" s="25"/>
      <c r="D25" s="25"/>
      <c r="E25" s="26">
        <v>27.2</v>
      </c>
      <c r="F25" s="25"/>
      <c r="G25" s="25"/>
      <c r="H25" s="92">
        <f>($C$30)*(E25)+$C$31</f>
        <v>2.6727507695861945</v>
      </c>
      <c r="I25" s="92"/>
      <c r="J25" s="92"/>
      <c r="K25" s="92">
        <f>(H25-B25)^2</f>
        <v>5.2926744753835509E-3</v>
      </c>
      <c r="L25" s="25"/>
      <c r="O25" s="25">
        <v>1</v>
      </c>
      <c r="P25" s="28">
        <v>2.6</v>
      </c>
      <c r="Q25" s="25"/>
      <c r="R25" s="25"/>
      <c r="S25" s="26">
        <v>26.65</v>
      </c>
      <c r="T25" s="25"/>
      <c r="U25" s="25"/>
      <c r="V25" s="92">
        <f>($Q$30)*(S25)+$Q$31</f>
        <v>2.5711722284769287</v>
      </c>
      <c r="W25" s="92"/>
      <c r="X25" s="92"/>
      <c r="Y25" s="92">
        <f>(V25-P25)^2</f>
        <v>8.3104041098640443E-4</v>
      </c>
      <c r="Z25" s="25"/>
    </row>
    <row r="26" spans="1:26" x14ac:dyDescent="0.3">
      <c r="A26" s="25">
        <v>2</v>
      </c>
      <c r="B26" s="28">
        <v>3.8</v>
      </c>
      <c r="C26" s="25"/>
      <c r="D26" s="25"/>
      <c r="E26" s="26">
        <v>26.16</v>
      </c>
      <c r="F26" s="25"/>
      <c r="G26" s="25"/>
      <c r="H26" s="92">
        <f t="shared" ref="H26:H27" si="1">($C$30)*(E26)+$C$31</f>
        <v>3.7097841266595495</v>
      </c>
      <c r="I26" s="92"/>
      <c r="J26" s="92"/>
      <c r="K26" s="92">
        <f>(H26-B26)^2</f>
        <v>8.1389038025801771E-3</v>
      </c>
      <c r="L26" s="25"/>
      <c r="O26" s="25">
        <v>2</v>
      </c>
      <c r="P26" s="28">
        <v>3.8</v>
      </c>
      <c r="Q26" s="25"/>
      <c r="R26" s="25"/>
      <c r="S26" s="26">
        <v>25.28</v>
      </c>
      <c r="T26" s="25"/>
      <c r="U26" s="25"/>
      <c r="V26" s="92">
        <f t="shared" ref="V26:V27" si="2">($Q$30)*(S26)+$Q$31</f>
        <v>3.8375757676280315</v>
      </c>
      <c r="W26" s="92"/>
      <c r="X26" s="92"/>
      <c r="Y26" s="92">
        <f>(V26-P26)^2</f>
        <v>1.4119383128358366E-3</v>
      </c>
      <c r="Z26" s="25"/>
    </row>
    <row r="27" spans="1:26" x14ac:dyDescent="0.3">
      <c r="A27" s="25" t="s">
        <v>131</v>
      </c>
      <c r="B27" s="28">
        <v>8</v>
      </c>
      <c r="C27" s="25"/>
      <c r="D27" s="25"/>
      <c r="E27" s="26">
        <f>AVERAGE(24.7,21.79,19.03)</f>
        <v>21.84</v>
      </c>
      <c r="F27" s="25"/>
      <c r="G27" s="25"/>
      <c r="H27" s="92">
        <f t="shared" si="1"/>
        <v>8.0174611483488682</v>
      </c>
      <c r="I27" s="92"/>
      <c r="J27" s="92"/>
      <c r="K27" s="92">
        <f t="shared" ref="K27" si="3">(H27-B27)^2</f>
        <v>3.048917016611844E-4</v>
      </c>
      <c r="L27" s="25"/>
      <c r="O27" s="25" t="s">
        <v>131</v>
      </c>
      <c r="P27" s="28">
        <v>8</v>
      </c>
      <c r="Q27" s="25"/>
      <c r="R27" s="25"/>
      <c r="S27" s="26">
        <f>AVERAGE(25.35,21.03,15.98)</f>
        <v>20.786666666666665</v>
      </c>
      <c r="T27" s="25"/>
      <c r="U27" s="25"/>
      <c r="V27" s="92">
        <f t="shared" si="2"/>
        <v>7.991132874138227</v>
      </c>
      <c r="W27" s="92"/>
      <c r="X27" s="92"/>
      <c r="Y27" s="92">
        <f t="shared" ref="Y27" si="4">(V27-P27)^2</f>
        <v>7.8625921048522892E-5</v>
      </c>
      <c r="Z27" s="25"/>
    </row>
    <row r="28" spans="1:26" x14ac:dyDescent="0.3">
      <c r="A28" s="25"/>
      <c r="B28" s="25"/>
      <c r="C28" s="25"/>
      <c r="D28" s="25"/>
      <c r="E28" s="25"/>
      <c r="F28" s="25"/>
      <c r="G28" s="25"/>
      <c r="H28" s="92"/>
      <c r="I28" s="92"/>
      <c r="J28" s="92"/>
      <c r="K28" s="92"/>
      <c r="L28" s="25"/>
      <c r="O28" s="25"/>
      <c r="P28" s="28"/>
      <c r="Q28" s="25"/>
      <c r="R28" s="25"/>
      <c r="S28" s="25"/>
      <c r="T28" s="25"/>
      <c r="U28" s="25"/>
      <c r="V28" s="92"/>
      <c r="W28" s="92"/>
      <c r="X28" s="92"/>
      <c r="Y28" s="92"/>
      <c r="Z28" s="25"/>
    </row>
    <row r="29" spans="1:26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x14ac:dyDescent="0.3">
      <c r="A30" s="24" t="s">
        <v>102</v>
      </c>
      <c r="B30" s="24"/>
      <c r="C30" s="96">
        <v>-0.99714745872437915</v>
      </c>
      <c r="D30" s="25"/>
      <c r="E30" s="25"/>
      <c r="F30" s="25"/>
      <c r="G30" s="110" t="s">
        <v>104</v>
      </c>
      <c r="H30" s="5">
        <f>SQRT(SUM(K25:K27)/COUNT(K25:K27))</f>
        <v>6.7667003233050291E-2</v>
      </c>
      <c r="I30" s="111" t="s">
        <v>93</v>
      </c>
      <c r="J30" s="25"/>
      <c r="K30" s="25"/>
      <c r="L30" s="25"/>
      <c r="O30" s="24" t="s">
        <v>102</v>
      </c>
      <c r="P30" s="24"/>
      <c r="Q30" s="96">
        <v>-0.92438214536577012</v>
      </c>
      <c r="R30" s="25"/>
      <c r="S30" s="25"/>
      <c r="T30" s="25"/>
      <c r="U30" s="110" t="s">
        <v>104</v>
      </c>
      <c r="V30" s="5">
        <f>SQRT(SUM(Y25:Y27)/COUNT(Y25:Y27))</f>
        <v>2.7818486927885227E-2</v>
      </c>
      <c r="W30" s="111" t="s">
        <v>93</v>
      </c>
      <c r="X30" s="25"/>
      <c r="Y30" s="25"/>
      <c r="Z30" s="25"/>
    </row>
    <row r="31" spans="1:26" x14ac:dyDescent="0.3">
      <c r="A31" s="24" t="s">
        <v>105</v>
      </c>
      <c r="B31" s="24"/>
      <c r="C31" s="96">
        <v>29.795161646889309</v>
      </c>
      <c r="D31" s="25" t="s">
        <v>106</v>
      </c>
      <c r="E31" s="25"/>
      <c r="F31" s="25"/>
      <c r="G31" s="25"/>
      <c r="H31" s="25"/>
      <c r="I31" s="25"/>
      <c r="J31" s="25"/>
      <c r="K31" s="25"/>
      <c r="L31" s="25"/>
      <c r="O31" s="24" t="s">
        <v>105</v>
      </c>
      <c r="P31" s="24"/>
      <c r="Q31" s="96">
        <v>27.205956402474701</v>
      </c>
      <c r="R31" s="25" t="s">
        <v>106</v>
      </c>
      <c r="S31" s="25"/>
      <c r="T31" s="25"/>
      <c r="U31" s="25"/>
      <c r="V31" s="25"/>
      <c r="W31" s="25"/>
      <c r="X31" s="25"/>
      <c r="Y31" s="25"/>
      <c r="Z31" s="25"/>
    </row>
    <row r="32" spans="1:26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5.6" x14ac:dyDescent="0.3">
      <c r="A33" s="43" t="s">
        <v>112</v>
      </c>
      <c r="B33" s="43"/>
      <c r="C33" s="43" t="s">
        <v>172</v>
      </c>
      <c r="D33" s="43"/>
      <c r="E33" s="25"/>
      <c r="F33" s="25"/>
      <c r="G33" s="25"/>
      <c r="H33" s="25"/>
      <c r="I33" s="25"/>
      <c r="J33" s="25"/>
      <c r="K33" s="25"/>
      <c r="L33" s="25"/>
      <c r="O33" s="43" t="s">
        <v>112</v>
      </c>
      <c r="P33" s="43"/>
      <c r="Q33" s="43" t="s">
        <v>117</v>
      </c>
      <c r="R33" s="43" t="s">
        <v>136</v>
      </c>
      <c r="S33" s="25"/>
      <c r="T33" s="25"/>
      <c r="U33" s="25"/>
      <c r="V33" s="25"/>
      <c r="W33" s="25"/>
      <c r="X33" s="25"/>
      <c r="Y33" s="25"/>
      <c r="Z33" s="25"/>
    </row>
    <row r="35" spans="1:26" ht="16.8" x14ac:dyDescent="0.35">
      <c r="A35" s="91" t="s">
        <v>96</v>
      </c>
      <c r="B35" s="91" t="s">
        <v>97</v>
      </c>
      <c r="C35" s="91"/>
      <c r="D35" s="91"/>
      <c r="E35" s="91" t="s">
        <v>98</v>
      </c>
      <c r="F35" s="91"/>
      <c r="G35" s="91"/>
      <c r="H35" s="91" t="s">
        <v>99</v>
      </c>
      <c r="I35" s="91"/>
      <c r="J35" s="91"/>
      <c r="K35" s="91" t="s">
        <v>100</v>
      </c>
      <c r="L35" s="91"/>
      <c r="O35" s="91" t="s">
        <v>96</v>
      </c>
      <c r="P35" s="91" t="s">
        <v>97</v>
      </c>
      <c r="Q35" s="91"/>
      <c r="R35" s="91"/>
      <c r="S35" s="91" t="s">
        <v>98</v>
      </c>
      <c r="T35" s="91"/>
      <c r="U35" s="91"/>
      <c r="V35" s="91" t="s">
        <v>99</v>
      </c>
      <c r="W35" s="91"/>
      <c r="X35" s="91"/>
      <c r="Y35" s="91" t="s">
        <v>100</v>
      </c>
      <c r="Z35" s="91"/>
    </row>
    <row r="36" spans="1:26" x14ac:dyDescent="0.3">
      <c r="A36" s="30">
        <v>1</v>
      </c>
      <c r="B36" s="99">
        <v>2.6</v>
      </c>
      <c r="C36" s="30"/>
      <c r="D36" s="30"/>
      <c r="E36" s="90">
        <v>27.27</v>
      </c>
      <c r="F36" s="30"/>
      <c r="G36" s="30"/>
      <c r="H36" s="93">
        <f>($C$41)*(E36)+$C$42</f>
        <v>2.6760605342207384</v>
      </c>
      <c r="I36" s="93"/>
      <c r="J36" s="93"/>
      <c r="K36" s="93">
        <f>(H36-B36)^2</f>
        <v>5.7852048659441067E-3</v>
      </c>
      <c r="L36" s="30"/>
      <c r="O36" s="30">
        <v>1</v>
      </c>
      <c r="P36" s="99">
        <v>2.6</v>
      </c>
      <c r="Q36" s="30"/>
      <c r="R36" s="30"/>
      <c r="S36" s="90">
        <v>26.38</v>
      </c>
      <c r="T36" s="30"/>
      <c r="U36" s="30"/>
      <c r="V36" s="93">
        <f>($Q$41)*(S36)+$Q$42</f>
        <v>2.5668961475298744</v>
      </c>
      <c r="W36" s="30"/>
      <c r="X36" s="30"/>
      <c r="Y36" s="93">
        <f>(V36-P36)^2</f>
        <v>1.0958650483638478E-3</v>
      </c>
      <c r="Z36" s="30"/>
    </row>
    <row r="37" spans="1:26" x14ac:dyDescent="0.3">
      <c r="A37" s="30">
        <v>2</v>
      </c>
      <c r="B37" s="99">
        <v>3.8</v>
      </c>
      <c r="C37" s="30"/>
      <c r="D37" s="30"/>
      <c r="E37" s="90">
        <v>26.24</v>
      </c>
      <c r="F37" s="30"/>
      <c r="G37" s="30"/>
      <c r="H37" s="93">
        <f t="shared" ref="H37:H38" si="5">($C$41)*(E37)+$C$42</f>
        <v>3.7058151917242057</v>
      </c>
      <c r="I37" s="93"/>
      <c r="J37" s="93"/>
      <c r="K37" s="93">
        <f>(H37-B37)^2</f>
        <v>8.8707781099480968E-3</v>
      </c>
      <c r="L37" s="30"/>
      <c r="O37" s="30">
        <v>2</v>
      </c>
      <c r="P37" s="99">
        <v>3.8</v>
      </c>
      <c r="Q37" s="30"/>
      <c r="R37" s="30"/>
      <c r="S37" s="90">
        <v>25</v>
      </c>
      <c r="T37" s="30"/>
      <c r="U37" s="30"/>
      <c r="V37" s="93">
        <f t="shared" ref="V37:V38" si="6">($Q$41)*(S37)+$Q$42</f>
        <v>3.8432356592148338</v>
      </c>
      <c r="W37" s="93"/>
      <c r="X37" s="93"/>
      <c r="Y37" s="93">
        <f>(V37-P37)^2</f>
        <v>1.8693222277412571E-3</v>
      </c>
      <c r="Z37" s="30"/>
    </row>
    <row r="38" spans="1:26" x14ac:dyDescent="0.3">
      <c r="A38" s="30" t="s">
        <v>131</v>
      </c>
      <c r="B38" s="99">
        <v>8</v>
      </c>
      <c r="C38" s="30"/>
      <c r="D38" s="30"/>
      <c r="E38" s="90">
        <f>AVERAGE(24.77,21.88,19.13)</f>
        <v>21.926666666666666</v>
      </c>
      <c r="F38" s="30"/>
      <c r="G38" s="30"/>
      <c r="H38" s="93">
        <f t="shared" si="5"/>
        <v>8.0181211037290048</v>
      </c>
      <c r="I38" s="93"/>
      <c r="J38" s="93"/>
      <c r="K38" s="93">
        <f t="shared" ref="K38" si="7">(H38-B38)^2</f>
        <v>3.2837440035735066E-4</v>
      </c>
      <c r="L38" s="30"/>
      <c r="O38" s="30" t="s">
        <v>131</v>
      </c>
      <c r="P38" s="99">
        <v>8</v>
      </c>
      <c r="Q38" s="30"/>
      <c r="R38" s="30"/>
      <c r="S38" s="90">
        <f>AVERAGE(25.08,20.77,15.7)</f>
        <v>20.516666666666666</v>
      </c>
      <c r="T38" s="30"/>
      <c r="U38" s="30"/>
      <c r="V38" s="93">
        <f t="shared" si="6"/>
        <v>7.9897975993507586</v>
      </c>
      <c r="W38" s="93"/>
      <c r="X38" s="93"/>
      <c r="Y38" s="93">
        <f t="shared" ref="Y38" si="8">(V38-P38)^2</f>
        <v>1.04088979007641E-4</v>
      </c>
      <c r="Z38" s="30"/>
    </row>
    <row r="39" spans="1:26" x14ac:dyDescent="0.3">
      <c r="A39" s="30"/>
      <c r="B39" s="99"/>
      <c r="C39" s="30"/>
      <c r="D39" s="30"/>
      <c r="E39" s="30"/>
      <c r="F39" s="30"/>
      <c r="G39" s="30"/>
      <c r="H39" s="93"/>
      <c r="I39" s="93"/>
      <c r="J39" s="93"/>
      <c r="K39" s="93"/>
      <c r="L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x14ac:dyDescent="0.3">
      <c r="A41" s="91" t="s">
        <v>102</v>
      </c>
      <c r="B41" s="91"/>
      <c r="C41" s="98">
        <v>-0.9997618034014224</v>
      </c>
      <c r="D41" s="30"/>
      <c r="E41" s="30"/>
      <c r="F41" s="30"/>
      <c r="G41" s="110" t="s">
        <v>104</v>
      </c>
      <c r="H41" s="5">
        <f>SQRT(SUM(K36:K38)/COUNT(K36:K38))</f>
        <v>7.067379848347749E-2</v>
      </c>
      <c r="I41" s="111" t="s">
        <v>93</v>
      </c>
      <c r="J41" s="30"/>
      <c r="K41" s="30"/>
      <c r="L41" s="30"/>
      <c r="O41" s="91" t="s">
        <v>102</v>
      </c>
      <c r="P41" s="91"/>
      <c r="Q41" s="98">
        <v>-0.92488370411953646</v>
      </c>
      <c r="R41" s="30"/>
      <c r="S41" s="30"/>
      <c r="T41" s="30"/>
      <c r="U41" s="110" t="s">
        <v>104</v>
      </c>
      <c r="V41" s="5">
        <f>SQRT(SUM(Y36:Y38)/COUNT(Y36:Y38))</f>
        <v>3.1985810682825938E-2</v>
      </c>
      <c r="W41" s="111" t="s">
        <v>93</v>
      </c>
      <c r="X41" s="30"/>
      <c r="Y41" s="30"/>
      <c r="Z41" s="30"/>
    </row>
    <row r="42" spans="1:26" x14ac:dyDescent="0.3">
      <c r="A42" s="91" t="s">
        <v>105</v>
      </c>
      <c r="B42" s="91"/>
      <c r="C42" s="98">
        <v>29.939564912977527</v>
      </c>
      <c r="D42" s="30" t="s">
        <v>106</v>
      </c>
      <c r="E42" s="30"/>
      <c r="F42" s="30"/>
      <c r="G42" s="30"/>
      <c r="H42" s="30"/>
      <c r="I42" s="30"/>
      <c r="J42" s="30"/>
      <c r="K42" s="30"/>
      <c r="L42" s="30"/>
      <c r="O42" s="91" t="s">
        <v>105</v>
      </c>
      <c r="P42" s="91"/>
      <c r="Q42" s="98">
        <v>26.965328262203247</v>
      </c>
      <c r="R42" s="30" t="s">
        <v>106</v>
      </c>
      <c r="S42" s="30"/>
      <c r="T42" s="30"/>
      <c r="U42" s="30"/>
      <c r="V42" s="30"/>
      <c r="W42" s="30"/>
      <c r="X42" s="30"/>
      <c r="Y42" s="30"/>
      <c r="Z42" s="30"/>
    </row>
    <row r="43" spans="1:26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5.6" x14ac:dyDescent="0.3">
      <c r="A44" s="44" t="s">
        <v>116</v>
      </c>
      <c r="B44" s="44"/>
      <c r="C44" s="44" t="s">
        <v>173</v>
      </c>
      <c r="D44" s="44"/>
      <c r="E44" s="30"/>
      <c r="F44" s="30"/>
      <c r="G44" s="30"/>
      <c r="H44" s="30"/>
      <c r="I44" s="30"/>
      <c r="J44" s="30"/>
      <c r="K44" s="30"/>
      <c r="L44" s="30"/>
      <c r="O44" s="44" t="s">
        <v>116</v>
      </c>
      <c r="P44" s="44"/>
      <c r="Q44" s="44" t="s">
        <v>117</v>
      </c>
      <c r="R44" s="44" t="s">
        <v>136</v>
      </c>
      <c r="S44" s="30"/>
      <c r="T44" s="30"/>
      <c r="U44" s="30"/>
      <c r="V44" s="30"/>
      <c r="W44" s="30"/>
      <c r="X44" s="30"/>
      <c r="Y44" s="30"/>
      <c r="Z44" s="30"/>
    </row>
    <row r="46" spans="1:26" ht="16.8" x14ac:dyDescent="0.35">
      <c r="A46" s="31" t="s">
        <v>96</v>
      </c>
      <c r="B46" s="31" t="s">
        <v>97</v>
      </c>
      <c r="C46" s="31"/>
      <c r="D46" s="31"/>
      <c r="E46" s="31" t="s">
        <v>98</v>
      </c>
      <c r="F46" s="31"/>
      <c r="G46" s="31"/>
      <c r="H46" s="31" t="s">
        <v>99</v>
      </c>
      <c r="I46" s="31"/>
      <c r="J46" s="31"/>
      <c r="K46" s="31" t="s">
        <v>100</v>
      </c>
      <c r="L46" s="31"/>
      <c r="O46" s="31" t="s">
        <v>96</v>
      </c>
      <c r="P46" s="31" t="s">
        <v>97</v>
      </c>
      <c r="Q46" s="31"/>
      <c r="R46" s="31"/>
      <c r="S46" s="31" t="s">
        <v>98</v>
      </c>
      <c r="T46" s="31"/>
      <c r="U46" s="31"/>
      <c r="V46" s="31" t="s">
        <v>99</v>
      </c>
      <c r="W46" s="31"/>
      <c r="X46" s="31"/>
      <c r="Y46" s="31" t="s">
        <v>100</v>
      </c>
      <c r="Z46" s="31"/>
    </row>
    <row r="47" spans="1:26" x14ac:dyDescent="0.3">
      <c r="A47" s="32">
        <v>1</v>
      </c>
      <c r="B47" s="35">
        <v>2.6</v>
      </c>
      <c r="C47" s="32"/>
      <c r="D47" s="32"/>
      <c r="E47" s="33">
        <v>27.39</v>
      </c>
      <c r="F47" s="32"/>
      <c r="G47" s="32"/>
      <c r="H47" s="94">
        <f>($C$52)*(E47)+$C$53</f>
        <v>2.6747490172655155</v>
      </c>
      <c r="I47" s="94"/>
      <c r="J47" s="94"/>
      <c r="K47" s="94">
        <f>(H47-B47)^2</f>
        <v>5.5874155821603218E-3</v>
      </c>
      <c r="L47" s="32"/>
      <c r="O47" s="32">
        <v>1</v>
      </c>
      <c r="P47" s="35">
        <v>2.6</v>
      </c>
      <c r="Q47" s="32"/>
      <c r="R47" s="32"/>
      <c r="S47" s="33">
        <v>26.52</v>
      </c>
      <c r="T47" s="32"/>
      <c r="U47" s="32"/>
      <c r="V47" s="94">
        <f>($Q$52)*(S47)+$Q$53</f>
        <v>2.5714393518368226</v>
      </c>
      <c r="W47" s="94"/>
      <c r="X47" s="94"/>
      <c r="Y47" s="94">
        <f>(V47-P47)^2</f>
        <v>8.1571062350081389E-4</v>
      </c>
      <c r="Z47" s="32"/>
    </row>
    <row r="48" spans="1:26" x14ac:dyDescent="0.3">
      <c r="A48" s="32">
        <v>2</v>
      </c>
      <c r="B48" s="35">
        <v>3.8</v>
      </c>
      <c r="C48" s="32"/>
      <c r="D48" s="32"/>
      <c r="E48" s="33">
        <v>26.36</v>
      </c>
      <c r="F48" s="32"/>
      <c r="G48" s="32"/>
      <c r="H48" s="94">
        <f t="shared" ref="H48:H49" si="9">($C$52)*(E48)+$C$53</f>
        <v>3.7072888294462736</v>
      </c>
      <c r="I48" s="94"/>
      <c r="J48" s="94"/>
      <c r="K48" s="94">
        <f>(H48-B48)^2</f>
        <v>8.595361145442116E-3</v>
      </c>
      <c r="L48" s="32"/>
      <c r="O48" s="32">
        <v>2</v>
      </c>
      <c r="P48" s="35">
        <v>3.8</v>
      </c>
      <c r="Q48" s="32"/>
      <c r="R48" s="32"/>
      <c r="S48" s="33">
        <v>25.16</v>
      </c>
      <c r="T48" s="32"/>
      <c r="U48" s="32"/>
      <c r="V48" s="94">
        <f t="shared" ref="V48:V49" si="10">($Q$52)*(S48)+$Q$53</f>
        <v>3.8371974901309187</v>
      </c>
      <c r="W48" s="94"/>
      <c r="X48" s="94"/>
      <c r="Y48" s="94">
        <f>(V48-P48)^2</f>
        <v>1.3836532720398079E-3</v>
      </c>
      <c r="Z48" s="32"/>
    </row>
    <row r="49" spans="1:26" x14ac:dyDescent="0.3">
      <c r="A49" s="32" t="s">
        <v>131</v>
      </c>
      <c r="B49" s="35">
        <v>8</v>
      </c>
      <c r="C49" s="32"/>
      <c r="D49" s="32"/>
      <c r="E49" s="33">
        <f>AVERAGE(24.91,22.01,19.26)</f>
        <v>22.060000000000002</v>
      </c>
      <c r="F49" s="32"/>
      <c r="G49" s="32"/>
      <c r="H49" s="94">
        <f t="shared" si="9"/>
        <v>8.017891928841653</v>
      </c>
      <c r="I49" s="94"/>
      <c r="J49" s="94"/>
      <c r="K49" s="94">
        <f t="shared" ref="K49" si="11">(H49-B49)^2</f>
        <v>3.2012111767477539E-4</v>
      </c>
      <c r="L49" s="32"/>
      <c r="O49" s="32" t="s">
        <v>131</v>
      </c>
      <c r="P49" s="35">
        <v>8</v>
      </c>
      <c r="Q49" s="32"/>
      <c r="R49" s="32"/>
      <c r="S49" s="33">
        <f>AVERAGE(25.24,20.94,15.91)</f>
        <v>20.696666666666669</v>
      </c>
      <c r="T49" s="32"/>
      <c r="U49" s="32"/>
      <c r="V49" s="94">
        <f t="shared" si="10"/>
        <v>7.991241968502969</v>
      </c>
      <c r="W49" s="94"/>
      <c r="X49" s="94"/>
      <c r="Y49" s="94">
        <f t="shared" ref="Y49" si="12">(V49-P49)^2</f>
        <v>7.6703115702987529E-5</v>
      </c>
      <c r="Z49" s="32"/>
    </row>
    <row r="50" spans="1:26" x14ac:dyDescent="0.3">
      <c r="A50" s="32"/>
      <c r="B50" s="35"/>
      <c r="C50" s="32"/>
      <c r="D50" s="32"/>
      <c r="E50" s="34"/>
      <c r="F50" s="32"/>
      <c r="G50" s="32"/>
      <c r="H50" s="34"/>
      <c r="I50" s="32"/>
      <c r="J50" s="32"/>
      <c r="K50" s="33"/>
      <c r="L50" s="32"/>
      <c r="O50" s="32"/>
      <c r="P50" s="35"/>
      <c r="Q50" s="32"/>
      <c r="R50" s="32"/>
      <c r="S50" s="34"/>
      <c r="T50" s="32"/>
      <c r="U50" s="32"/>
      <c r="V50" s="94"/>
      <c r="W50" s="94"/>
      <c r="X50" s="94"/>
      <c r="Y50" s="94"/>
      <c r="Z50" s="32"/>
    </row>
    <row r="51" spans="1:26" x14ac:dyDescent="0.3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x14ac:dyDescent="0.3">
      <c r="A52" s="31" t="s">
        <v>102</v>
      </c>
      <c r="B52" s="32"/>
      <c r="C52" s="97">
        <v>-1.0024658370686934</v>
      </c>
      <c r="D52" s="32"/>
      <c r="E52" s="32"/>
      <c r="F52" s="32"/>
      <c r="G52" s="4" t="s">
        <v>104</v>
      </c>
      <c r="H52" s="5">
        <f>SQRT(SUM(K47:K49)/COUNT(K47:K49))</f>
        <v>6.9529125420639881E-2</v>
      </c>
      <c r="I52" s="6" t="s">
        <v>93</v>
      </c>
      <c r="J52" s="32"/>
      <c r="K52" s="32"/>
      <c r="L52" s="32"/>
      <c r="O52" s="31" t="s">
        <v>102</v>
      </c>
      <c r="P52" s="32"/>
      <c r="Q52" s="97">
        <v>-0.93070451345154281</v>
      </c>
      <c r="R52" s="32"/>
      <c r="S52" s="32"/>
      <c r="T52" s="32"/>
      <c r="U52" s="4" t="s">
        <v>104</v>
      </c>
      <c r="V52" s="5">
        <f>SQRT(SUM(Y47:Y49)/COUNT(Y47:Y49))</f>
        <v>2.7544309825222883E-2</v>
      </c>
      <c r="W52" s="6" t="s">
        <v>93</v>
      </c>
      <c r="X52" s="32"/>
      <c r="Y52" s="32"/>
      <c r="Z52" s="32"/>
    </row>
    <row r="53" spans="1:26" x14ac:dyDescent="0.3">
      <c r="A53" s="31" t="s">
        <v>105</v>
      </c>
      <c r="B53" s="32"/>
      <c r="C53" s="97">
        <v>30.13228829457703</v>
      </c>
      <c r="D53" s="32" t="s">
        <v>106</v>
      </c>
      <c r="E53" s="32"/>
      <c r="F53" s="32"/>
      <c r="G53" s="32"/>
      <c r="H53" s="32"/>
      <c r="I53" s="32"/>
      <c r="J53" s="32"/>
      <c r="K53" s="32"/>
      <c r="L53" s="32"/>
      <c r="O53" s="31" t="s">
        <v>105</v>
      </c>
      <c r="P53" s="32"/>
      <c r="Q53" s="97">
        <v>27.253723048571736</v>
      </c>
      <c r="R53" s="32" t="s">
        <v>106</v>
      </c>
      <c r="S53" s="32"/>
      <c r="T53" s="32"/>
      <c r="U53" s="32"/>
      <c r="V53" s="32"/>
      <c r="W53" s="32"/>
      <c r="X53" s="32"/>
      <c r="Y53" s="32"/>
      <c r="Z53" s="32"/>
    </row>
    <row r="54" spans="1:26" x14ac:dyDescent="0.3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5.6" x14ac:dyDescent="0.3">
      <c r="A55" s="42" t="s">
        <v>252</v>
      </c>
      <c r="B55" s="42"/>
      <c r="C55" s="42" t="s">
        <v>172</v>
      </c>
      <c r="D55" s="42"/>
      <c r="E55" s="32"/>
      <c r="F55" s="32"/>
      <c r="G55" s="32"/>
      <c r="H55" s="32"/>
      <c r="I55" s="32"/>
      <c r="J55" s="32"/>
      <c r="K55" s="32"/>
      <c r="L55" s="32"/>
      <c r="O55" s="42" t="s">
        <v>252</v>
      </c>
      <c r="P55" s="42"/>
      <c r="Q55" s="42" t="s">
        <v>117</v>
      </c>
      <c r="R55" s="42" t="s">
        <v>136</v>
      </c>
      <c r="S55" s="32"/>
      <c r="T55" s="32"/>
      <c r="U55" s="32"/>
      <c r="V55" s="32"/>
      <c r="W55" s="32"/>
      <c r="X55" s="32"/>
      <c r="Y55" s="32"/>
      <c r="Z55" s="32"/>
    </row>
    <row r="57" spans="1:26" ht="16.8" x14ac:dyDescent="0.35">
      <c r="A57" s="24" t="s">
        <v>96</v>
      </c>
      <c r="B57" s="24" t="s">
        <v>97</v>
      </c>
      <c r="C57" s="24"/>
      <c r="D57" s="24"/>
      <c r="E57" s="24" t="s">
        <v>98</v>
      </c>
      <c r="F57" s="24"/>
      <c r="G57" s="24"/>
      <c r="H57" s="24" t="s">
        <v>99</v>
      </c>
      <c r="I57" s="24"/>
      <c r="J57" s="24"/>
      <c r="K57" s="24" t="s">
        <v>100</v>
      </c>
      <c r="L57" s="24"/>
      <c r="O57" s="24" t="s">
        <v>96</v>
      </c>
      <c r="P57" s="24" t="s">
        <v>97</v>
      </c>
      <c r="Q57" s="24"/>
      <c r="R57" s="24"/>
      <c r="S57" s="24" t="s">
        <v>98</v>
      </c>
      <c r="T57" s="24"/>
      <c r="U57" s="24"/>
      <c r="V57" s="24" t="s">
        <v>99</v>
      </c>
      <c r="W57" s="24"/>
      <c r="X57" s="24"/>
      <c r="Y57" s="24" t="s">
        <v>100</v>
      </c>
      <c r="Z57" s="24"/>
    </row>
    <row r="58" spans="1:26" x14ac:dyDescent="0.3">
      <c r="A58" s="25">
        <v>1</v>
      </c>
      <c r="B58" s="28">
        <v>2.6</v>
      </c>
      <c r="C58" s="25"/>
      <c r="D58" s="25"/>
      <c r="E58" s="26">
        <v>27.24</v>
      </c>
      <c r="F58" s="25"/>
      <c r="G58" s="25"/>
      <c r="H58" s="92">
        <f>($C$63)*(E58)+$C$64</f>
        <v>2.6723810810136506</v>
      </c>
      <c r="I58" s="92"/>
      <c r="J58" s="92"/>
      <c r="K58" s="92">
        <f>(H58-B58)^2</f>
        <v>5.2390208887046347E-3</v>
      </c>
      <c r="L58" s="25"/>
      <c r="O58" s="25">
        <v>1</v>
      </c>
      <c r="P58" s="28">
        <v>2.6</v>
      </c>
      <c r="Q58" s="25"/>
      <c r="R58" s="25"/>
      <c r="S58" s="26">
        <v>26.57</v>
      </c>
      <c r="T58" s="25"/>
      <c r="U58" s="25"/>
      <c r="V58" s="92">
        <f>($Q$63)*(S58)+$Q$64</f>
        <v>2.5734992822655336</v>
      </c>
      <c r="W58" s="92"/>
      <c r="X58" s="92"/>
      <c r="Y58" s="92">
        <f>(V58-P58)^2</f>
        <v>7.02288040441867E-4</v>
      </c>
      <c r="Z58" s="25"/>
    </row>
    <row r="59" spans="1:26" x14ac:dyDescent="0.3">
      <c r="A59" s="25">
        <v>2</v>
      </c>
      <c r="B59" s="28">
        <v>3.8</v>
      </c>
      <c r="C59" s="25"/>
      <c r="D59" s="25"/>
      <c r="E59" s="26">
        <v>26.2</v>
      </c>
      <c r="F59" s="25"/>
      <c r="G59" s="25"/>
      <c r="H59" s="92">
        <f>($C$63)*(E59)+$C$64</f>
        <v>3.7101247881076986</v>
      </c>
      <c r="I59" s="92"/>
      <c r="J59" s="92"/>
      <c r="K59" s="92">
        <f>(H59-B59)^2</f>
        <v>8.0775537126860364E-3</v>
      </c>
      <c r="L59" s="25"/>
      <c r="O59" s="25">
        <v>2</v>
      </c>
      <c r="P59" s="28">
        <v>3.8</v>
      </c>
      <c r="Q59" s="25"/>
      <c r="R59" s="25"/>
      <c r="S59" s="26">
        <v>25.21</v>
      </c>
      <c r="T59" s="25"/>
      <c r="U59" s="25"/>
      <c r="V59" s="92">
        <f t="shared" ref="V59:V60" si="13">($Q$63)*(S59)+$Q$64</f>
        <v>3.8345982350893912</v>
      </c>
      <c r="W59" s="92"/>
      <c r="X59" s="92"/>
      <c r="Y59" s="92">
        <f>(V59-P59)^2</f>
        <v>1.1970378713007954E-3</v>
      </c>
      <c r="Z59" s="25"/>
    </row>
    <row r="60" spans="1:26" x14ac:dyDescent="0.3">
      <c r="A60" s="25" t="s">
        <v>131</v>
      </c>
      <c r="B60" s="28">
        <v>8</v>
      </c>
      <c r="C60" s="25"/>
      <c r="D60" s="25"/>
      <c r="E60" s="26">
        <f>AVERAGE(24.74,21.84,19.07)</f>
        <v>21.883333333333336</v>
      </c>
      <c r="F60" s="25"/>
      <c r="G60" s="25"/>
      <c r="H60" s="92">
        <f t="shared" ref="H60" si="14">($C$63)*(E60)+$C$64</f>
        <v>8.0174263928730518</v>
      </c>
      <c r="I60" s="92"/>
      <c r="J60" s="92"/>
      <c r="K60" s="92">
        <f t="shared" ref="K60" si="15">(H60-B60)^2</f>
        <v>3.0367916856595092E-4</v>
      </c>
      <c r="L60" s="25"/>
      <c r="O60" s="25" t="s">
        <v>131</v>
      </c>
      <c r="P60" s="28">
        <v>8</v>
      </c>
      <c r="Q60" s="25"/>
      <c r="R60" s="25"/>
      <c r="S60" s="26">
        <f>AVERAGE(25.3,20.98,15.9)</f>
        <v>20.726666666666667</v>
      </c>
      <c r="T60" s="25"/>
      <c r="U60" s="25"/>
      <c r="V60" s="92">
        <f t="shared" si="13"/>
        <v>7.9918974790798138</v>
      </c>
      <c r="W60" s="92"/>
      <c r="X60" s="92"/>
      <c r="Y60" s="92">
        <f t="shared" ref="Y60" si="16">(V60-P60)^2</f>
        <v>6.5650845262054235E-5</v>
      </c>
      <c r="Z60" s="25"/>
    </row>
    <row r="61" spans="1:26" x14ac:dyDescent="0.3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O61" s="25"/>
      <c r="P61" s="28"/>
      <c r="Q61" s="25"/>
      <c r="R61" s="25"/>
      <c r="S61" s="26"/>
      <c r="T61" s="25"/>
      <c r="U61" s="25"/>
      <c r="V61" s="25"/>
      <c r="W61" s="25"/>
      <c r="X61" s="25"/>
      <c r="Y61" s="25"/>
      <c r="Z61" s="25"/>
    </row>
    <row r="62" spans="1:26" x14ac:dyDescent="0.3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x14ac:dyDescent="0.3">
      <c r="A63" s="24" t="s">
        <v>102</v>
      </c>
      <c r="B63" s="24"/>
      <c r="C63" s="96">
        <v>-0.9978304875904308</v>
      </c>
      <c r="D63" s="25"/>
      <c r="E63" s="25"/>
      <c r="F63" s="25"/>
      <c r="G63" s="4" t="s">
        <v>104</v>
      </c>
      <c r="H63" s="5">
        <f>SQRT(SUM(K58:K60)/COUNT(K58:K60))</f>
        <v>6.7380149821631749E-2</v>
      </c>
      <c r="I63" s="6" t="s">
        <v>93</v>
      </c>
      <c r="J63" s="25"/>
      <c r="K63" s="25"/>
      <c r="L63" s="25"/>
      <c r="O63" s="24" t="s">
        <v>102</v>
      </c>
      <c r="P63" s="24"/>
      <c r="Q63" s="96">
        <v>-0.92727864178225028</v>
      </c>
      <c r="R63" s="25"/>
      <c r="S63" s="25"/>
      <c r="T63" s="25"/>
      <c r="U63" s="4" t="s">
        <v>104</v>
      </c>
      <c r="V63" s="5">
        <f>SQRT(SUM(Y58:Y60)/COUNT(Y58:Y60))</f>
        <v>2.559281642052913E-2</v>
      </c>
      <c r="W63" s="6" t="s">
        <v>93</v>
      </c>
      <c r="X63" s="25"/>
      <c r="Y63" s="25"/>
      <c r="Z63" s="25"/>
    </row>
    <row r="64" spans="1:26" x14ac:dyDescent="0.3">
      <c r="A64" s="24" t="s">
        <v>105</v>
      </c>
      <c r="B64" s="24"/>
      <c r="C64" s="96">
        <v>29.853283562976983</v>
      </c>
      <c r="D64" s="25" t="s">
        <v>106</v>
      </c>
      <c r="E64" s="25"/>
      <c r="F64" s="25"/>
      <c r="G64" s="25"/>
      <c r="H64" s="25"/>
      <c r="I64" s="25"/>
      <c r="J64" s="25"/>
      <c r="K64" s="25"/>
      <c r="L64" s="25"/>
      <c r="O64" s="24" t="s">
        <v>105</v>
      </c>
      <c r="P64" s="24"/>
      <c r="Q64" s="96">
        <v>27.211292794419922</v>
      </c>
      <c r="R64" s="25" t="s">
        <v>106</v>
      </c>
      <c r="S64" s="25"/>
      <c r="T64" s="25"/>
      <c r="U64" s="25"/>
      <c r="V64" s="25"/>
      <c r="W64" s="25"/>
      <c r="X64" s="25"/>
      <c r="Y64" s="25"/>
      <c r="Z64" s="25"/>
    </row>
    <row r="65" spans="1:26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5.6" x14ac:dyDescent="0.3">
      <c r="A66" s="43" t="s">
        <v>253</v>
      </c>
      <c r="B66" s="43"/>
      <c r="C66" s="43" t="s">
        <v>172</v>
      </c>
      <c r="D66" s="43"/>
      <c r="E66" s="25"/>
      <c r="F66" s="25"/>
      <c r="G66" s="25"/>
      <c r="H66" s="25"/>
      <c r="I66" s="25"/>
      <c r="J66" s="25"/>
      <c r="K66" s="25"/>
      <c r="L66" s="25"/>
      <c r="O66" s="43" t="s">
        <v>253</v>
      </c>
      <c r="P66" s="43"/>
      <c r="Q66" s="43" t="s">
        <v>117</v>
      </c>
      <c r="R66" s="43" t="s">
        <v>136</v>
      </c>
      <c r="S66" s="25"/>
      <c r="T66" s="25"/>
      <c r="U66" s="25"/>
      <c r="V66" s="25"/>
      <c r="W66" s="25"/>
      <c r="X66" s="25"/>
      <c r="Y66" s="25"/>
      <c r="Z66" s="25"/>
    </row>
    <row r="68" spans="1:26" ht="16.8" x14ac:dyDescent="0.35">
      <c r="A68" s="91" t="s">
        <v>96</v>
      </c>
      <c r="B68" s="91" t="s">
        <v>97</v>
      </c>
      <c r="C68" s="91"/>
      <c r="D68" s="91"/>
      <c r="E68" s="91" t="s">
        <v>98</v>
      </c>
      <c r="F68" s="91"/>
      <c r="G68" s="91"/>
      <c r="H68" s="91" t="s">
        <v>99</v>
      </c>
      <c r="I68" s="91"/>
      <c r="J68" s="91"/>
      <c r="K68" s="91" t="s">
        <v>100</v>
      </c>
      <c r="L68" s="91"/>
      <c r="O68" s="91" t="s">
        <v>96</v>
      </c>
      <c r="P68" s="91" t="s">
        <v>97</v>
      </c>
      <c r="Q68" s="91"/>
      <c r="R68" s="91"/>
      <c r="S68" s="91" t="s">
        <v>98</v>
      </c>
      <c r="T68" s="91"/>
      <c r="U68" s="91"/>
      <c r="V68" s="91" t="s">
        <v>99</v>
      </c>
      <c r="W68" s="91"/>
      <c r="X68" s="91"/>
      <c r="Y68" s="91" t="s">
        <v>100</v>
      </c>
      <c r="Z68" s="91"/>
    </row>
    <row r="69" spans="1:26" x14ac:dyDescent="0.3">
      <c r="A69" s="30">
        <v>1</v>
      </c>
      <c r="B69" s="99">
        <v>2.6</v>
      </c>
      <c r="C69" s="30"/>
      <c r="D69" s="30"/>
      <c r="E69" s="90">
        <v>26.42</v>
      </c>
      <c r="F69" s="30"/>
      <c r="G69" s="30"/>
      <c r="H69" s="93">
        <f>($C$74)*(E69)+$C$75</f>
        <v>2.7215093940618722</v>
      </c>
      <c r="I69" s="93"/>
      <c r="J69" s="93"/>
      <c r="K69" s="93">
        <f>(H69-B69)^2</f>
        <v>1.4764532845283321E-2</v>
      </c>
      <c r="L69" s="30"/>
      <c r="O69" s="30">
        <v>1</v>
      </c>
      <c r="P69" s="99">
        <v>2.6</v>
      </c>
      <c r="Q69" s="30"/>
      <c r="R69" s="30"/>
      <c r="S69" s="90">
        <v>25.6</v>
      </c>
      <c r="T69" s="30"/>
      <c r="U69" s="30"/>
      <c r="V69" s="93">
        <f>($Q$74)*(S69)+$Q$75</f>
        <v>2.5743701398139827</v>
      </c>
      <c r="W69" s="93"/>
      <c r="X69" s="93"/>
      <c r="Y69" s="93">
        <f>(V69-P69)^2</f>
        <v>6.5688973315480132E-4</v>
      </c>
      <c r="Z69" s="30"/>
    </row>
    <row r="70" spans="1:26" x14ac:dyDescent="0.3">
      <c r="A70" s="30">
        <v>2</v>
      </c>
      <c r="B70" s="99">
        <v>3.8</v>
      </c>
      <c r="C70" s="30"/>
      <c r="D70" s="30"/>
      <c r="E70" s="90">
        <v>25.42</v>
      </c>
      <c r="F70" s="30"/>
      <c r="G70" s="30"/>
      <c r="H70" s="93">
        <f t="shared" ref="H70:H71" si="17">($C$74)*(E70)+$C$75</f>
        <v>3.6526431003859194</v>
      </c>
      <c r="I70" s="93"/>
      <c r="J70" s="93"/>
      <c r="K70" s="93">
        <f>(H70-B70)^2</f>
        <v>2.1714055863874163E-2</v>
      </c>
      <c r="L70" s="30"/>
      <c r="O70" s="30">
        <v>2</v>
      </c>
      <c r="P70" s="99">
        <v>3.8</v>
      </c>
      <c r="Q70" s="30"/>
      <c r="R70" s="30"/>
      <c r="S70" s="90">
        <v>24.17</v>
      </c>
      <c r="T70" s="30"/>
      <c r="U70" s="30"/>
      <c r="V70" s="93">
        <f t="shared" ref="V70:V71" si="18">($Q$74)*(S70)+$Q$75</f>
        <v>3.8334398526436075</v>
      </c>
      <c r="W70" s="93"/>
      <c r="X70" s="93"/>
      <c r="Y70" s="93">
        <f>(V70-P70)^2</f>
        <v>1.1182237448261979E-3</v>
      </c>
      <c r="Z70" s="30"/>
    </row>
    <row r="71" spans="1:26" x14ac:dyDescent="0.3">
      <c r="A71" s="30" t="s">
        <v>131</v>
      </c>
      <c r="B71" s="99">
        <v>8</v>
      </c>
      <c r="C71" s="30"/>
      <c r="D71" s="30"/>
      <c r="E71" s="90">
        <f>AVERAGE(23.57,20.69,17.91)</f>
        <v>20.723333333333333</v>
      </c>
      <c r="F71" s="30"/>
      <c r="G71" s="30"/>
      <c r="H71" s="93">
        <f t="shared" si="17"/>
        <v>8.0258677410878541</v>
      </c>
      <c r="I71" s="93"/>
      <c r="J71" s="93"/>
      <c r="K71" s="93">
        <f t="shared" ref="K71" si="19">(H71-B71)^2</f>
        <v>6.6914002898825302E-4</v>
      </c>
      <c r="L71" s="30"/>
      <c r="O71" s="30" t="s">
        <v>131</v>
      </c>
      <c r="P71" s="99">
        <v>8</v>
      </c>
      <c r="Q71" s="30"/>
      <c r="R71" s="30"/>
      <c r="S71" s="90">
        <f>AVERAGE(24.18,19.73,14.43)</f>
        <v>19.446666666666665</v>
      </c>
      <c r="T71" s="30"/>
      <c r="U71" s="30"/>
      <c r="V71" s="93">
        <f t="shared" si="18"/>
        <v>7.99218526774753</v>
      </c>
      <c r="W71" s="93"/>
      <c r="X71" s="93"/>
      <c r="Y71" s="93">
        <f t="shared" ref="Y71" si="20">(V71-P71)^2</f>
        <v>6.1070040177794532E-5</v>
      </c>
      <c r="Z71" s="30"/>
    </row>
    <row r="72" spans="1:26" x14ac:dyDescent="0.3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x14ac:dyDescent="0.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x14ac:dyDescent="0.3">
      <c r="A74" s="91" t="s">
        <v>102</v>
      </c>
      <c r="B74" s="91"/>
      <c r="C74" s="98">
        <v>-0.93113370632404546</v>
      </c>
      <c r="D74" s="30"/>
      <c r="E74" s="30"/>
      <c r="F74" s="30"/>
      <c r="G74" s="4" t="s">
        <v>104</v>
      </c>
      <c r="H74" s="5">
        <f>SQRT(SUM(K69:K71)/COUNT(K69:K71))</f>
        <v>0.1112770247897048</v>
      </c>
      <c r="I74" s="6" t="s">
        <v>93</v>
      </c>
      <c r="J74" s="30"/>
      <c r="K74" s="30"/>
      <c r="L74" s="30"/>
      <c r="O74" s="91" t="s">
        <v>102</v>
      </c>
      <c r="P74" s="91"/>
      <c r="Q74" s="98">
        <v>-0.88046833065008878</v>
      </c>
      <c r="R74" s="30"/>
      <c r="S74" s="30"/>
      <c r="T74" s="30"/>
      <c r="U74" s="4" t="s">
        <v>104</v>
      </c>
      <c r="V74" s="5">
        <f>SQRT(SUM(Y69:Y71)/COUNT(Y69:Y71))</f>
        <v>2.4739870103127018E-2</v>
      </c>
      <c r="W74" s="6" t="s">
        <v>93</v>
      </c>
      <c r="X74" s="30"/>
      <c r="Y74" s="30"/>
      <c r="Z74" s="30"/>
    </row>
    <row r="75" spans="1:26" x14ac:dyDescent="0.3">
      <c r="A75" s="91" t="s">
        <v>105</v>
      </c>
      <c r="B75" s="91"/>
      <c r="C75" s="98">
        <v>27.322061915143156</v>
      </c>
      <c r="D75" s="30" t="s">
        <v>106</v>
      </c>
      <c r="E75" s="30"/>
      <c r="F75" s="30"/>
      <c r="G75" s="30"/>
      <c r="H75" s="30"/>
      <c r="I75" s="30"/>
      <c r="J75" s="30"/>
      <c r="K75" s="30"/>
      <c r="L75" s="30"/>
      <c r="O75" s="91" t="s">
        <v>105</v>
      </c>
      <c r="P75" s="91"/>
      <c r="Q75" s="98">
        <v>25.114359404456255</v>
      </c>
      <c r="R75" s="30" t="s">
        <v>106</v>
      </c>
      <c r="S75" s="30"/>
      <c r="T75" s="30"/>
      <c r="U75" s="30"/>
      <c r="V75" s="30"/>
      <c r="W75" s="30"/>
      <c r="X75" s="30"/>
      <c r="Y75" s="30"/>
      <c r="Z75" s="30"/>
    </row>
    <row r="76" spans="1:26" x14ac:dyDescent="0.3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6" x14ac:dyDescent="0.3">
      <c r="A77" s="44" t="s">
        <v>254</v>
      </c>
      <c r="B77" s="44"/>
      <c r="C77" s="44" t="s">
        <v>173</v>
      </c>
      <c r="D77" s="44"/>
      <c r="E77" s="30"/>
      <c r="F77" s="30"/>
      <c r="G77" s="30"/>
      <c r="H77" s="30"/>
      <c r="I77" s="30"/>
      <c r="J77" s="30"/>
      <c r="K77" s="30"/>
      <c r="L77" s="30"/>
      <c r="O77" s="44" t="s">
        <v>254</v>
      </c>
      <c r="P77" s="44"/>
      <c r="Q77" s="44" t="s">
        <v>117</v>
      </c>
      <c r="R77" s="44" t="s">
        <v>136</v>
      </c>
      <c r="S77" s="30"/>
      <c r="T77" s="30"/>
      <c r="U77" s="30"/>
      <c r="V77" s="30"/>
      <c r="W77" s="30"/>
      <c r="X77" s="30"/>
      <c r="Y77" s="30"/>
      <c r="Z77" s="30"/>
    </row>
    <row r="79" spans="1:26" ht="16.8" x14ac:dyDescent="0.35">
      <c r="A79" s="31" t="s">
        <v>96</v>
      </c>
      <c r="B79" s="31" t="s">
        <v>97</v>
      </c>
      <c r="C79" s="31"/>
      <c r="D79" s="31"/>
      <c r="E79" s="31" t="s">
        <v>98</v>
      </c>
      <c r="F79" s="31"/>
      <c r="G79" s="31"/>
      <c r="H79" s="31" t="s">
        <v>99</v>
      </c>
      <c r="I79" s="31"/>
      <c r="J79" s="31"/>
      <c r="K79" s="31" t="s">
        <v>100</v>
      </c>
      <c r="L79" s="31"/>
      <c r="O79" s="31" t="s">
        <v>96</v>
      </c>
      <c r="P79" s="31" t="s">
        <v>97</v>
      </c>
      <c r="Q79" s="31"/>
      <c r="R79" s="31"/>
      <c r="S79" s="31" t="s">
        <v>98</v>
      </c>
      <c r="T79" s="31"/>
      <c r="U79" s="31"/>
      <c r="V79" s="31" t="s">
        <v>99</v>
      </c>
      <c r="W79" s="31"/>
      <c r="X79" s="31"/>
      <c r="Y79" s="31" t="s">
        <v>100</v>
      </c>
      <c r="Z79" s="31"/>
    </row>
    <row r="80" spans="1:26" x14ac:dyDescent="0.3">
      <c r="A80" s="32">
        <v>1</v>
      </c>
      <c r="B80" s="35">
        <v>2.6</v>
      </c>
      <c r="C80" s="32"/>
      <c r="D80" s="32"/>
      <c r="E80" s="33">
        <v>24.87</v>
      </c>
      <c r="F80" s="32"/>
      <c r="G80" s="32"/>
      <c r="H80" s="94">
        <f>($C$85)*(E80)+$C$86</f>
        <v>2.8625642379197593</v>
      </c>
      <c r="I80" s="94"/>
      <c r="J80" s="94"/>
      <c r="K80" s="94">
        <f>(H80-B80)^2</f>
        <v>6.8939979034383939E-2</v>
      </c>
      <c r="L80" s="32"/>
      <c r="O80" s="32">
        <v>1</v>
      </c>
      <c r="P80" s="35">
        <v>2.6</v>
      </c>
      <c r="Q80" s="32"/>
      <c r="R80" s="32"/>
      <c r="S80" s="33">
        <v>24.1</v>
      </c>
      <c r="T80" s="32"/>
      <c r="U80" s="32"/>
      <c r="V80" s="94">
        <f>($Q$85)*(S80)+$Q$86</f>
        <v>2.6584707921874866</v>
      </c>
      <c r="W80" s="94"/>
      <c r="X80" s="94"/>
      <c r="Y80" s="94">
        <f>(V80-P80)^2</f>
        <v>3.4188335390322347E-3</v>
      </c>
      <c r="Z80" s="32"/>
    </row>
    <row r="81" spans="1:26" x14ac:dyDescent="0.3">
      <c r="A81" s="32">
        <v>2</v>
      </c>
      <c r="B81" s="35">
        <v>3.8</v>
      </c>
      <c r="C81" s="32"/>
      <c r="D81" s="32"/>
      <c r="E81" s="33">
        <v>24</v>
      </c>
      <c r="F81" s="32"/>
      <c r="G81" s="32"/>
      <c r="H81" s="94">
        <f t="shared" ref="H81:H82" si="21">($C$85)*(E81)+$C$86</f>
        <v>3.5004987755891719</v>
      </c>
      <c r="I81" s="94"/>
      <c r="J81" s="94"/>
      <c r="K81" s="94">
        <f>(H81-B81)^2</f>
        <v>8.9700983423585123E-2</v>
      </c>
      <c r="L81" s="32"/>
      <c r="O81" s="32">
        <v>2</v>
      </c>
      <c r="P81" s="35">
        <v>3.8</v>
      </c>
      <c r="Q81" s="32"/>
      <c r="R81" s="32"/>
      <c r="S81" s="33">
        <v>22.5</v>
      </c>
      <c r="T81" s="32"/>
      <c r="U81" s="32"/>
      <c r="V81" s="94">
        <f t="shared" ref="V81:V82" si="22">($Q$85)*(S81)+$Q$86</f>
        <v>3.7270140044693409</v>
      </c>
      <c r="W81" s="94"/>
      <c r="X81" s="94"/>
      <c r="Y81" s="94">
        <f>(V81-P81)^2</f>
        <v>5.326955543601357E-3</v>
      </c>
      <c r="Z81" s="32"/>
    </row>
    <row r="82" spans="1:26" x14ac:dyDescent="0.3">
      <c r="A82" s="32" t="s">
        <v>131</v>
      </c>
      <c r="B82" s="35">
        <v>8</v>
      </c>
      <c r="C82" s="32"/>
      <c r="D82" s="32"/>
      <c r="E82" s="33">
        <f>AVERAGE(22.26,18.1,13.08)</f>
        <v>17.813333333333333</v>
      </c>
      <c r="F82" s="32"/>
      <c r="G82" s="32"/>
      <c r="H82" s="94">
        <f t="shared" si="21"/>
        <v>8.0369221545716449</v>
      </c>
      <c r="I82" s="94"/>
      <c r="J82" s="94"/>
      <c r="K82" s="94">
        <f t="shared" ref="K82" si="23">(H82-B82)^2</f>
        <v>1.3632454982124413E-3</v>
      </c>
      <c r="L82" s="32"/>
      <c r="O82" s="32" t="s">
        <v>131</v>
      </c>
      <c r="P82" s="35">
        <v>8</v>
      </c>
      <c r="Q82" s="32"/>
      <c r="R82" s="32"/>
      <c r="S82" s="33">
        <f>AVERAGE(25.27,16.78,6.19)</f>
        <v>16.079999999999998</v>
      </c>
      <c r="T82" s="32"/>
      <c r="U82" s="32"/>
      <c r="V82" s="94">
        <f t="shared" si="22"/>
        <v>8.0145436437502742</v>
      </c>
      <c r="W82" s="94"/>
      <c r="X82" s="94"/>
      <c r="Y82" s="94">
        <f t="shared" ref="Y82" si="24">(V82-P82)^2</f>
        <v>2.1151757353488895E-4</v>
      </c>
      <c r="Z82" s="32"/>
    </row>
    <row r="83" spans="1:26" x14ac:dyDescent="0.3">
      <c r="A83" s="32"/>
      <c r="B83" s="35"/>
      <c r="C83" s="32"/>
      <c r="D83" s="32"/>
      <c r="E83" s="33"/>
      <c r="F83" s="32"/>
      <c r="G83" s="32"/>
      <c r="H83" s="34"/>
      <c r="I83" s="32"/>
      <c r="J83" s="32"/>
      <c r="K83" s="33"/>
      <c r="L83" s="32"/>
      <c r="O83" s="32"/>
      <c r="P83" s="35"/>
      <c r="Q83" s="32"/>
      <c r="R83" s="32"/>
      <c r="S83" s="33"/>
      <c r="T83" s="32"/>
      <c r="U83" s="32"/>
      <c r="V83" s="34"/>
      <c r="W83" s="32"/>
      <c r="X83" s="32"/>
      <c r="Y83" s="33"/>
      <c r="Z83" s="32"/>
    </row>
    <row r="84" spans="1:26" x14ac:dyDescent="0.3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x14ac:dyDescent="0.3">
      <c r="A85" s="31" t="s">
        <v>102</v>
      </c>
      <c r="B85" s="32"/>
      <c r="C85" s="97">
        <v>-0.73325808927518421</v>
      </c>
      <c r="D85" s="32"/>
      <c r="E85" s="32"/>
      <c r="F85" s="32"/>
      <c r="G85" s="4" t="s">
        <v>104</v>
      </c>
      <c r="H85" s="5">
        <f>SQRT(SUM(K80:K82)/COUNT(K80:K82))</f>
        <v>0.23094314448667624</v>
      </c>
      <c r="I85" s="6" t="s">
        <v>93</v>
      </c>
      <c r="J85" s="32"/>
      <c r="K85" s="32"/>
      <c r="L85" s="32"/>
      <c r="O85" s="31" t="s">
        <v>102</v>
      </c>
      <c r="P85" s="32"/>
      <c r="Q85" s="97">
        <v>-0.66783950767615774</v>
      </c>
      <c r="R85" s="32"/>
      <c r="S85" s="32"/>
      <c r="T85" s="32"/>
      <c r="U85" s="4" t="s">
        <v>104</v>
      </c>
      <c r="V85" s="5">
        <f>SQRT(SUM(Y80:Y82)/COUNT(Y80:Y82))</f>
        <v>5.464218961013087E-2</v>
      </c>
      <c r="W85" s="6" t="s">
        <v>93</v>
      </c>
      <c r="X85" s="32"/>
      <c r="Y85" s="32"/>
      <c r="Z85" s="32"/>
    </row>
    <row r="86" spans="1:26" x14ac:dyDescent="0.3">
      <c r="A86" s="31" t="s">
        <v>105</v>
      </c>
      <c r="B86" s="32"/>
      <c r="C86" s="97">
        <v>21.098692918193592</v>
      </c>
      <c r="D86" s="32" t="s">
        <v>106</v>
      </c>
      <c r="E86" s="32"/>
      <c r="F86" s="32"/>
      <c r="G86" s="32"/>
      <c r="H86" s="32"/>
      <c r="I86" s="32"/>
      <c r="J86" s="32"/>
      <c r="K86" s="32"/>
      <c r="L86" s="32"/>
      <c r="O86" s="31" t="s">
        <v>105</v>
      </c>
      <c r="P86" s="32"/>
      <c r="Q86" s="97">
        <v>18.75340292718289</v>
      </c>
      <c r="R86" s="32" t="s">
        <v>106</v>
      </c>
      <c r="S86" s="32"/>
      <c r="T86" s="32"/>
      <c r="U86" s="32"/>
      <c r="V86" s="32"/>
      <c r="W86" s="32"/>
      <c r="X86" s="32"/>
      <c r="Y86" s="32"/>
      <c r="Z86" s="32"/>
    </row>
    <row r="87" spans="1:26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5.6" x14ac:dyDescent="0.3">
      <c r="A88" s="42" t="s">
        <v>255</v>
      </c>
      <c r="B88" s="42"/>
      <c r="C88" s="42" t="s">
        <v>172</v>
      </c>
      <c r="D88" s="42"/>
      <c r="E88" s="32"/>
      <c r="F88" s="32"/>
      <c r="G88" s="32"/>
      <c r="H88" s="32"/>
      <c r="I88" s="32"/>
      <c r="J88" s="32"/>
      <c r="K88" s="32"/>
      <c r="L88" s="32"/>
      <c r="O88" s="42" t="s">
        <v>255</v>
      </c>
      <c r="P88" s="42"/>
      <c r="Q88" s="42" t="s">
        <v>117</v>
      </c>
      <c r="R88" s="42" t="s">
        <v>136</v>
      </c>
      <c r="S88" s="32"/>
      <c r="T88" s="32"/>
      <c r="U88" s="32"/>
      <c r="V88" s="32"/>
      <c r="W88" s="32"/>
      <c r="X88" s="32"/>
      <c r="Y88" s="32"/>
      <c r="Z88" s="32"/>
    </row>
    <row r="90" spans="1:26" ht="16.8" x14ac:dyDescent="0.35">
      <c r="A90" s="24" t="s">
        <v>96</v>
      </c>
      <c r="B90" s="24" t="s">
        <v>97</v>
      </c>
      <c r="C90" s="24"/>
      <c r="D90" s="24"/>
      <c r="E90" s="24" t="s">
        <v>98</v>
      </c>
      <c r="F90" s="24"/>
      <c r="G90" s="24"/>
      <c r="H90" s="24" t="s">
        <v>99</v>
      </c>
      <c r="I90" s="24"/>
      <c r="J90" s="24"/>
      <c r="K90" s="24" t="s">
        <v>100</v>
      </c>
      <c r="L90" s="24"/>
      <c r="O90" s="24" t="s">
        <v>96</v>
      </c>
      <c r="P90" s="24" t="s">
        <v>97</v>
      </c>
      <c r="Q90" s="24"/>
      <c r="R90" s="24"/>
      <c r="S90" s="24" t="s">
        <v>98</v>
      </c>
      <c r="T90" s="24"/>
      <c r="U90" s="24"/>
      <c r="V90" s="24" t="s">
        <v>99</v>
      </c>
      <c r="W90" s="24"/>
      <c r="X90" s="24"/>
      <c r="Y90" s="24" t="s">
        <v>100</v>
      </c>
      <c r="Z90" s="24"/>
    </row>
    <row r="91" spans="1:26" x14ac:dyDescent="0.3">
      <c r="A91" s="25">
        <v>1</v>
      </c>
      <c r="B91" s="28">
        <v>2.6</v>
      </c>
      <c r="C91" s="25"/>
      <c r="D91" s="25"/>
      <c r="E91" s="26">
        <v>23.59</v>
      </c>
      <c r="F91" s="25"/>
      <c r="G91" s="25"/>
      <c r="H91" s="92">
        <f>($C$96)*(E91)+$C$97</f>
        <v>3.0493179293139718</v>
      </c>
      <c r="I91" s="92"/>
      <c r="J91" s="92"/>
      <c r="K91" s="92">
        <f>(H91-B91)^2</f>
        <v>0.20188660160299532</v>
      </c>
      <c r="L91" s="25"/>
      <c r="O91" s="25">
        <v>1</v>
      </c>
      <c r="P91" s="28">
        <v>2.6</v>
      </c>
      <c r="Q91" s="25"/>
      <c r="R91" s="25"/>
      <c r="S91" s="26">
        <v>24.59</v>
      </c>
      <c r="T91" s="25"/>
      <c r="U91" s="25"/>
      <c r="V91" s="92">
        <f>($Q$96)*(S91)+$Q$97</f>
        <v>2.5681847267110847</v>
      </c>
      <c r="W91" s="92"/>
      <c r="X91" s="92"/>
      <c r="Y91" s="92">
        <f>(V91-P91)^2</f>
        <v>1.0122116144483753E-3</v>
      </c>
      <c r="Z91" s="25"/>
    </row>
    <row r="92" spans="1:26" x14ac:dyDescent="0.3">
      <c r="A92" s="25">
        <v>2</v>
      </c>
      <c r="B92" s="28">
        <v>3.8</v>
      </c>
      <c r="C92" s="25"/>
      <c r="D92" s="25"/>
      <c r="E92" s="26">
        <v>23.27</v>
      </c>
      <c r="F92" s="25"/>
      <c r="G92" s="25"/>
      <c r="H92" s="92">
        <f t="shared" ref="H92:H93" si="25">($C$96)*(E92)+$C$97</f>
        <v>3.3243833992387444</v>
      </c>
      <c r="I92" s="92"/>
      <c r="J92" s="92"/>
      <c r="K92" s="92">
        <f>(H92-B92)^2</f>
        <v>0.22621115091969146</v>
      </c>
      <c r="L92" s="25"/>
      <c r="O92" s="25">
        <v>2</v>
      </c>
      <c r="P92" s="28">
        <v>3.8</v>
      </c>
      <c r="Q92" s="25"/>
      <c r="R92" s="25"/>
      <c r="S92" s="26">
        <v>22.96</v>
      </c>
      <c r="T92" s="25"/>
      <c r="U92" s="25"/>
      <c r="V92" s="92">
        <f t="shared" ref="V92:V93" si="26">($Q$96)*(S92)+$Q$97</f>
        <v>3.8416509151286213</v>
      </c>
      <c r="W92" s="92"/>
      <c r="X92" s="92"/>
      <c r="Y92" s="92">
        <f>(V92-P92)^2</f>
        <v>1.7347987310516325E-3</v>
      </c>
      <c r="Z92" s="25"/>
    </row>
    <row r="93" spans="1:26" x14ac:dyDescent="0.3">
      <c r="A93" s="25" t="s">
        <v>131</v>
      </c>
      <c r="B93" s="28">
        <v>8</v>
      </c>
      <c r="C93" s="25"/>
      <c r="D93" s="25"/>
      <c r="E93" s="26">
        <f>AVERAGE(21.12,18.24,14.04)</f>
        <v>17.8</v>
      </c>
      <c r="F93" s="25"/>
      <c r="G93" s="25"/>
      <c r="H93" s="92">
        <f t="shared" si="25"/>
        <v>8.0262837757652861</v>
      </c>
      <c r="I93" s="92"/>
      <c r="J93" s="92"/>
      <c r="K93" s="92">
        <f t="shared" ref="K93" si="27">(H93-B93)^2</f>
        <v>6.9083686847983916E-4</v>
      </c>
      <c r="L93" s="25"/>
      <c r="O93" s="25" t="s">
        <v>131</v>
      </c>
      <c r="P93" s="28">
        <v>8</v>
      </c>
      <c r="Q93" s="25"/>
      <c r="R93" s="25"/>
      <c r="S93" s="26">
        <f>AVERAGE(26.14,16.78,10.03)</f>
        <v>17.650000000000002</v>
      </c>
      <c r="T93" s="25"/>
      <c r="U93" s="25"/>
      <c r="V93" s="92">
        <f t="shared" si="26"/>
        <v>7.9901818724888276</v>
      </c>
      <c r="W93" s="92"/>
      <c r="X93" s="92"/>
      <c r="Y93" s="92">
        <f t="shared" ref="Y93" si="28">(V93-P93)^2</f>
        <v>9.6395627825640191E-5</v>
      </c>
      <c r="Z93" s="25"/>
    </row>
    <row r="94" spans="1:26" x14ac:dyDescent="0.3">
      <c r="A94" s="25"/>
      <c r="B94" s="25"/>
      <c r="C94" s="25"/>
      <c r="D94" s="25"/>
      <c r="E94" s="25"/>
      <c r="F94" s="25"/>
      <c r="G94" s="25"/>
      <c r="H94" s="92"/>
      <c r="I94" s="92"/>
      <c r="J94" s="92"/>
      <c r="K94" s="92"/>
      <c r="L94" s="25"/>
      <c r="O94" s="25"/>
      <c r="P94" s="28"/>
      <c r="Q94" s="25"/>
      <c r="R94" s="25"/>
      <c r="S94" s="25"/>
      <c r="T94" s="25"/>
      <c r="U94" s="25"/>
      <c r="V94" s="92"/>
      <c r="W94" s="92"/>
      <c r="X94" s="92"/>
      <c r="Y94" s="92"/>
      <c r="Z94" s="25"/>
    </row>
    <row r="95" spans="1:26" x14ac:dyDescent="0.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x14ac:dyDescent="0.3">
      <c r="A96" s="24" t="s">
        <v>102</v>
      </c>
      <c r="B96" s="24"/>
      <c r="C96" s="96">
        <v>-0.85957959351490754</v>
      </c>
      <c r="D96" s="25"/>
      <c r="E96" s="25"/>
      <c r="F96" s="25"/>
      <c r="G96" s="4" t="s">
        <v>104</v>
      </c>
      <c r="H96" s="5">
        <f>SQRT(SUM(K91:K93)/COUNT(K91:K93))</f>
        <v>0.37806021980242188</v>
      </c>
      <c r="I96" s="6" t="s">
        <v>93</v>
      </c>
      <c r="J96" s="25"/>
      <c r="K96" s="25"/>
      <c r="L96" s="25"/>
      <c r="O96" s="24" t="s">
        <v>102</v>
      </c>
      <c r="P96" s="24"/>
      <c r="Q96" s="96">
        <v>-0.78126760025615927</v>
      </c>
      <c r="R96" s="25"/>
      <c r="S96" s="25"/>
      <c r="T96" s="25"/>
      <c r="U96" s="4" t="s">
        <v>104</v>
      </c>
      <c r="V96" s="5">
        <f>SQRT(SUM(Y91:Y93)/COUNT(Y91:Y93))</f>
        <v>3.0786392953844874E-2</v>
      </c>
      <c r="W96" s="6" t="s">
        <v>93</v>
      </c>
      <c r="X96" s="25"/>
      <c r="Y96" s="25"/>
      <c r="Z96" s="25"/>
    </row>
    <row r="97" spans="1:26" x14ac:dyDescent="0.3">
      <c r="A97" s="24" t="s">
        <v>105</v>
      </c>
      <c r="B97" s="24"/>
      <c r="C97" s="96">
        <v>23.326800540330641</v>
      </c>
      <c r="D97" s="25" t="s">
        <v>106</v>
      </c>
      <c r="E97" s="25"/>
      <c r="F97" s="25"/>
      <c r="G97" s="25"/>
      <c r="H97" s="25"/>
      <c r="I97" s="25"/>
      <c r="J97" s="25"/>
      <c r="K97" s="25"/>
      <c r="L97" s="25"/>
      <c r="O97" s="24" t="s">
        <v>105</v>
      </c>
      <c r="P97" s="24"/>
      <c r="Q97" s="96">
        <v>21.77955501701004</v>
      </c>
      <c r="R97" s="25" t="s">
        <v>106</v>
      </c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5.6" x14ac:dyDescent="0.3">
      <c r="A99" s="43" t="s">
        <v>256</v>
      </c>
      <c r="B99" s="43"/>
      <c r="C99" s="43" t="s">
        <v>172</v>
      </c>
      <c r="D99" s="43"/>
      <c r="E99" s="25"/>
      <c r="F99" s="25"/>
      <c r="G99" s="25"/>
      <c r="H99" s="25"/>
      <c r="I99" s="25"/>
      <c r="J99" s="25"/>
      <c r="K99" s="25"/>
      <c r="L99" s="25"/>
      <c r="O99" s="43" t="s">
        <v>256</v>
      </c>
      <c r="P99" s="43"/>
      <c r="Q99" s="43" t="s">
        <v>117</v>
      </c>
      <c r="R99" s="43" t="s">
        <v>136</v>
      </c>
      <c r="S99" s="25"/>
      <c r="T99" s="25"/>
      <c r="U99" s="25"/>
      <c r="V99" s="25"/>
      <c r="W99" s="25"/>
      <c r="X99" s="25"/>
      <c r="Y99" s="25"/>
      <c r="Z99" s="25"/>
    </row>
    <row r="101" spans="1:26" ht="16.8" x14ac:dyDescent="0.35">
      <c r="A101" s="91" t="s">
        <v>96</v>
      </c>
      <c r="B101" s="91" t="s">
        <v>97</v>
      </c>
      <c r="C101" s="91"/>
      <c r="D101" s="91"/>
      <c r="E101" s="91" t="s">
        <v>98</v>
      </c>
      <c r="F101" s="91"/>
      <c r="G101" s="91"/>
      <c r="H101" s="91" t="s">
        <v>99</v>
      </c>
      <c r="I101" s="91"/>
      <c r="J101" s="91"/>
      <c r="K101" s="91" t="s">
        <v>100</v>
      </c>
      <c r="L101" s="91"/>
      <c r="O101" s="91" t="s">
        <v>96</v>
      </c>
      <c r="P101" s="91" t="s">
        <v>97</v>
      </c>
      <c r="Q101" s="91"/>
      <c r="R101" s="91"/>
      <c r="S101" s="91" t="s">
        <v>98</v>
      </c>
      <c r="T101" s="91"/>
      <c r="U101" s="91"/>
      <c r="V101" s="91" t="s">
        <v>99</v>
      </c>
      <c r="W101" s="91"/>
      <c r="X101" s="91"/>
      <c r="Y101" s="91" t="s">
        <v>100</v>
      </c>
      <c r="Z101" s="91"/>
    </row>
    <row r="102" spans="1:26" x14ac:dyDescent="0.3">
      <c r="A102" s="30">
        <v>1</v>
      </c>
      <c r="B102" s="99">
        <v>2.6</v>
      </c>
      <c r="C102" s="30"/>
      <c r="D102" s="30"/>
      <c r="E102" s="90">
        <v>20.61</v>
      </c>
      <c r="F102" s="30"/>
      <c r="G102" s="30"/>
      <c r="H102" s="93">
        <f>($C$107)*(E102)+$C$108</f>
        <v>2.5471287470130939</v>
      </c>
      <c r="I102" s="93"/>
      <c r="J102" s="93"/>
      <c r="K102" s="93">
        <f>(H102-B102)^2</f>
        <v>2.7953693924054382E-3</v>
      </c>
      <c r="L102" s="30"/>
      <c r="O102" s="30">
        <v>1</v>
      </c>
      <c r="P102" s="99">
        <v>2.6</v>
      </c>
      <c r="Q102" s="30"/>
      <c r="R102" s="30"/>
      <c r="S102" s="90">
        <v>33.42</v>
      </c>
      <c r="T102" s="30"/>
      <c r="U102" s="30"/>
      <c r="V102" s="93">
        <f>($Q$107)*(S102)+$Q$108</f>
        <v>2.1037688555766927</v>
      </c>
      <c r="W102" s="93"/>
      <c r="X102" s="93"/>
      <c r="Y102" s="93">
        <f>(V102-P102)^2</f>
        <v>0.24624534869566536</v>
      </c>
      <c r="Z102" s="30"/>
    </row>
    <row r="103" spans="1:26" x14ac:dyDescent="0.3">
      <c r="A103" s="30">
        <v>2</v>
      </c>
      <c r="B103" s="99">
        <v>3.8</v>
      </c>
      <c r="C103" s="30"/>
      <c r="D103" s="30"/>
      <c r="E103" s="90">
        <v>19.54</v>
      </c>
      <c r="F103" s="30"/>
      <c r="G103" s="30"/>
      <c r="H103" s="93">
        <f t="shared" ref="H103:H104" si="29">($C$107)*(E103)+$C$108</f>
        <v>3.8700146350189151</v>
      </c>
      <c r="I103" s="93"/>
      <c r="J103" s="93"/>
      <c r="K103" s="93">
        <f>(H103-B103)^2</f>
        <v>4.9020491168319134E-3</v>
      </c>
      <c r="L103" s="30"/>
      <c r="O103" s="30">
        <v>2</v>
      </c>
      <c r="P103" s="99">
        <v>3.8</v>
      </c>
      <c r="Q103" s="30"/>
      <c r="R103" s="30"/>
      <c r="S103" s="90">
        <v>26.1</v>
      </c>
      <c r="T103" s="30"/>
      <c r="U103" s="30"/>
      <c r="V103" s="93">
        <f t="shared" ref="V103:V104" si="30">($Q$107)*(S103)+$Q$108</f>
        <v>4.7833059459385439</v>
      </c>
      <c r="W103" s="93"/>
      <c r="X103" s="93"/>
      <c r="Y103" s="93">
        <f>(V103-P103)^2</f>
        <v>0.96689058331809485</v>
      </c>
      <c r="Z103" s="30"/>
    </row>
    <row r="104" spans="1:26" x14ac:dyDescent="0.3">
      <c r="A104" s="30" t="s">
        <v>131</v>
      </c>
      <c r="B104" s="99">
        <v>8</v>
      </c>
      <c r="C104" s="30"/>
      <c r="D104" s="30"/>
      <c r="E104" s="90">
        <f>AVERAGE(19.71,15.78,13.15)</f>
        <v>16.213333333333335</v>
      </c>
      <c r="F104" s="30"/>
      <c r="G104" s="30"/>
      <c r="H104" s="93">
        <f t="shared" si="29"/>
        <v>7.9829121933672234</v>
      </c>
      <c r="I104" s="93"/>
      <c r="J104" s="93"/>
      <c r="K104" s="93">
        <f t="shared" ref="K104" si="31">(H104-B104)^2</f>
        <v>2.919931355191656E-4</v>
      </c>
      <c r="L104" s="30"/>
      <c r="O104" s="30" t="s">
        <v>131</v>
      </c>
      <c r="P104" s="99">
        <v>8</v>
      </c>
      <c r="Q104" s="30"/>
      <c r="R104" s="30"/>
      <c r="S104" s="90">
        <f>AVERAGE(20.19,19.91,15.83)</f>
        <v>18.643333333333334</v>
      </c>
      <c r="T104" s="30"/>
      <c r="U104" s="30"/>
      <c r="V104" s="93">
        <f t="shared" si="30"/>
        <v>7.5128708235066064</v>
      </c>
      <c r="W104" s="93"/>
      <c r="X104" s="93"/>
      <c r="Y104" s="93">
        <f t="shared" ref="Y104" si="32">(V104-P104)^2</f>
        <v>0.23729483459113182</v>
      </c>
      <c r="Z104" s="30"/>
    </row>
    <row r="105" spans="1:26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O105" s="30"/>
      <c r="P105" s="30"/>
      <c r="Q105" s="30"/>
      <c r="R105" s="30"/>
      <c r="S105" s="30"/>
      <c r="T105" s="30"/>
      <c r="U105" s="30"/>
      <c r="V105" s="93"/>
      <c r="W105" s="93"/>
      <c r="X105" s="93"/>
      <c r="Y105" s="93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x14ac:dyDescent="0.3">
      <c r="A107" s="91" t="s">
        <v>102</v>
      </c>
      <c r="B107" s="91"/>
      <c r="C107" s="98">
        <v>-1.236341951407308</v>
      </c>
      <c r="D107" s="30"/>
      <c r="E107" s="30"/>
      <c r="F107" s="30"/>
      <c r="G107" s="4" t="s">
        <v>104</v>
      </c>
      <c r="H107" s="5">
        <f>SQRT(SUM(K102:K104)/COUNT(K102:K104))</f>
        <v>5.1605592864716117E-2</v>
      </c>
      <c r="I107" s="6" t="s">
        <v>93</v>
      </c>
      <c r="J107" s="30"/>
      <c r="K107" s="30"/>
      <c r="L107" s="30"/>
      <c r="O107" s="91" t="s">
        <v>102</v>
      </c>
      <c r="P107" s="91"/>
      <c r="Q107" s="98">
        <v>-0.36605697955763006</v>
      </c>
      <c r="R107" s="30"/>
      <c r="S107" s="30"/>
      <c r="T107" s="30"/>
      <c r="U107" s="4" t="s">
        <v>104</v>
      </c>
      <c r="V107" s="5">
        <f>SQRT(SUM(Y102:Y104)/COUNT(Y102:Y104))</f>
        <v>0.69532504787446758</v>
      </c>
      <c r="W107" s="6" t="s">
        <v>93</v>
      </c>
      <c r="X107" s="30"/>
      <c r="Y107" s="30"/>
      <c r="Z107" s="30"/>
    </row>
    <row r="108" spans="1:26" x14ac:dyDescent="0.3">
      <c r="A108" s="91" t="s">
        <v>105</v>
      </c>
      <c r="B108" s="91"/>
      <c r="C108" s="98">
        <v>28.02813636551771</v>
      </c>
      <c r="D108" s="30" t="s">
        <v>106</v>
      </c>
      <c r="E108" s="30"/>
      <c r="F108" s="30"/>
      <c r="G108" s="30"/>
      <c r="H108" s="30"/>
      <c r="I108" s="30"/>
      <c r="J108" s="30"/>
      <c r="K108" s="30"/>
      <c r="L108" s="30"/>
      <c r="O108" s="91" t="s">
        <v>105</v>
      </c>
      <c r="P108" s="91"/>
      <c r="Q108" s="98">
        <v>14.337393112392689</v>
      </c>
      <c r="R108" s="30" t="s">
        <v>106</v>
      </c>
      <c r="S108" s="30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6" x14ac:dyDescent="0.3">
      <c r="A110" s="44" t="s">
        <v>257</v>
      </c>
      <c r="B110" s="44"/>
      <c r="C110" s="44" t="s">
        <v>173</v>
      </c>
      <c r="D110" s="44"/>
      <c r="E110" s="30"/>
      <c r="F110" s="30"/>
      <c r="G110" s="30"/>
      <c r="H110" s="30"/>
      <c r="I110" s="30"/>
      <c r="J110" s="30"/>
      <c r="K110" s="30"/>
      <c r="L110" s="30"/>
      <c r="O110" s="44" t="s">
        <v>257</v>
      </c>
      <c r="P110" s="44"/>
      <c r="Q110" s="44" t="s">
        <v>117</v>
      </c>
      <c r="R110" s="44" t="s">
        <v>136</v>
      </c>
      <c r="S110" s="30"/>
      <c r="T110" s="30"/>
      <c r="U110" s="30"/>
      <c r="V110" s="30"/>
      <c r="W110" s="30"/>
      <c r="X110" s="30"/>
      <c r="Y110" s="30"/>
      <c r="Z110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DB38-D781-4D1C-82B2-44AE5E70B736}">
  <sheetPr>
    <tabColor rgb="FF00B050"/>
  </sheetPr>
  <dimension ref="A1:Z155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174</v>
      </c>
    </row>
    <row r="3" spans="1:12" x14ac:dyDescent="0.3">
      <c r="G3" t="s">
        <v>175</v>
      </c>
    </row>
    <row r="4" spans="1:12" x14ac:dyDescent="0.3">
      <c r="G4" t="s">
        <v>176</v>
      </c>
    </row>
    <row r="5" spans="1:12" x14ac:dyDescent="0.3">
      <c r="G5" t="s">
        <v>177</v>
      </c>
    </row>
    <row r="6" spans="1:12" x14ac:dyDescent="0.3">
      <c r="G6" t="s">
        <v>178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 t="s">
        <v>179</v>
      </c>
      <c r="B14" s="40">
        <v>8.23</v>
      </c>
      <c r="C14" s="38"/>
      <c r="D14" s="38"/>
      <c r="E14" s="40">
        <f>AVERAGE(22.135,20.8378,23.2129)</f>
        <v>22.061900000000005</v>
      </c>
      <c r="F14" s="38"/>
      <c r="G14" s="38"/>
      <c r="H14" s="100">
        <f t="shared" ref="H14:H21" si="0">($C$24)*(E14)+$C$25</f>
        <v>8.2533181248564524</v>
      </c>
      <c r="I14" s="100"/>
      <c r="J14" s="100"/>
      <c r="K14" s="100">
        <f>(H14-B14)^2</f>
        <v>5.4373494682108533E-4</v>
      </c>
      <c r="L14" s="32"/>
    </row>
    <row r="15" spans="1:12" x14ac:dyDescent="0.3">
      <c r="A15" s="38">
        <v>2</v>
      </c>
      <c r="B15" s="40">
        <v>7.52</v>
      </c>
      <c r="C15" s="38"/>
      <c r="D15" s="38"/>
      <c r="E15" s="40">
        <v>22.841899999999999</v>
      </c>
      <c r="F15" s="38"/>
      <c r="G15" s="38"/>
      <c r="H15" s="100">
        <f t="shared" si="0"/>
        <v>7.5183291899228344</v>
      </c>
      <c r="I15" s="100"/>
      <c r="J15" s="100"/>
      <c r="K15" s="100">
        <f t="shared" ref="K15:K22" si="1">(H15-B15)^2</f>
        <v>2.7916063139567339E-6</v>
      </c>
      <c r="L15" s="32"/>
    </row>
    <row r="16" spans="1:12" x14ac:dyDescent="0.3">
      <c r="A16" s="38">
        <v>5</v>
      </c>
      <c r="B16" s="39">
        <v>17</v>
      </c>
      <c r="C16" s="38"/>
      <c r="D16" s="38"/>
      <c r="E16" s="40">
        <v>12.7408</v>
      </c>
      <c r="F16" s="38"/>
      <c r="G16" s="38"/>
      <c r="H16" s="100">
        <f t="shared" si="0"/>
        <v>17.036530126663912</v>
      </c>
      <c r="I16" s="100"/>
      <c r="J16" s="100"/>
      <c r="K16" s="100">
        <f t="shared" si="1"/>
        <v>1.334450154081469E-3</v>
      </c>
      <c r="L16" s="32"/>
    </row>
    <row r="17" spans="1:26" x14ac:dyDescent="0.3">
      <c r="A17" s="38">
        <v>6</v>
      </c>
      <c r="B17" s="40">
        <v>12.41</v>
      </c>
      <c r="C17" s="38"/>
      <c r="D17" s="38"/>
      <c r="E17" s="40">
        <v>17.730599999999999</v>
      </c>
      <c r="F17" s="38"/>
      <c r="G17" s="38"/>
      <c r="H17" s="100">
        <f t="shared" si="0"/>
        <v>12.334673988802628</v>
      </c>
      <c r="I17" s="100"/>
      <c r="J17" s="100"/>
      <c r="K17" s="100">
        <f t="shared" si="1"/>
        <v>5.6740079629066676E-3</v>
      </c>
      <c r="L17" s="32"/>
    </row>
    <row r="18" spans="1:26" x14ac:dyDescent="0.3">
      <c r="A18" s="38">
        <v>7</v>
      </c>
      <c r="B18" s="40">
        <v>2.72</v>
      </c>
      <c r="C18" s="38"/>
      <c r="D18" s="38"/>
      <c r="E18" s="40">
        <v>27.861499999999999</v>
      </c>
      <c r="F18" s="38"/>
      <c r="G18" s="38"/>
      <c r="H18" s="100">
        <f t="shared" si="0"/>
        <v>2.788392705573056</v>
      </c>
      <c r="I18" s="100"/>
      <c r="J18" s="100"/>
      <c r="K18" s="100">
        <f t="shared" si="1"/>
        <v>4.6775621756026935E-3</v>
      </c>
      <c r="L18" s="32"/>
    </row>
    <row r="19" spans="1:26" x14ac:dyDescent="0.3">
      <c r="A19" s="38">
        <v>8</v>
      </c>
      <c r="B19" s="40">
        <v>3.1</v>
      </c>
      <c r="C19" s="38"/>
      <c r="D19" s="38"/>
      <c r="E19" s="40">
        <v>27.528500000000001</v>
      </c>
      <c r="F19" s="38"/>
      <c r="G19" s="38"/>
      <c r="H19" s="100">
        <f t="shared" si="0"/>
        <v>3.1021764431793315</v>
      </c>
      <c r="I19" s="100"/>
      <c r="J19" s="100"/>
      <c r="K19" s="100">
        <f t="shared" si="1"/>
        <v>4.7369049128582201E-6</v>
      </c>
      <c r="L19" s="32"/>
    </row>
    <row r="20" spans="1:26" x14ac:dyDescent="0.3">
      <c r="A20" s="38">
        <v>9</v>
      </c>
      <c r="B20" s="40">
        <v>3.1</v>
      </c>
      <c r="C20" s="38"/>
      <c r="D20" s="38"/>
      <c r="E20" s="40">
        <v>27.764299999999999</v>
      </c>
      <c r="F20" s="38"/>
      <c r="G20" s="38"/>
      <c r="H20" s="100">
        <f t="shared" si="0"/>
        <v>2.8799836343878624</v>
      </c>
      <c r="I20" s="100"/>
      <c r="J20" s="100"/>
      <c r="K20" s="100">
        <f t="shared" si="1"/>
        <v>4.8407201137173832E-2</v>
      </c>
      <c r="L20" s="32"/>
    </row>
    <row r="21" spans="1:26" x14ac:dyDescent="0.3">
      <c r="A21" s="38">
        <v>10</v>
      </c>
      <c r="B21" s="40">
        <v>8.94</v>
      </c>
      <c r="C21" s="38"/>
      <c r="D21" s="38"/>
      <c r="E21" s="40">
        <v>21.4374</v>
      </c>
      <c r="F21" s="38"/>
      <c r="G21" s="38"/>
      <c r="H21" s="100">
        <f t="shared" si="0"/>
        <v>8.8417804195565211</v>
      </c>
      <c r="I21" s="100"/>
      <c r="J21" s="100"/>
      <c r="K21" s="100">
        <f t="shared" si="1"/>
        <v>9.6470859824929339E-3</v>
      </c>
      <c r="L21" s="32"/>
    </row>
    <row r="22" spans="1:26" x14ac:dyDescent="0.3">
      <c r="A22" s="38" t="s">
        <v>180</v>
      </c>
      <c r="B22" s="40">
        <v>5.14</v>
      </c>
      <c r="C22" s="38"/>
      <c r="D22" s="38"/>
      <c r="E22" s="40">
        <f>AVERAGE(25.8793,24.2904)</f>
        <v>25.084850000000003</v>
      </c>
      <c r="F22" s="38"/>
      <c r="G22" s="38"/>
      <c r="H22" s="100">
        <f t="shared" ref="H22" si="2">($C$24)*(E22)+$C$25</f>
        <v>5.4048119699108099</v>
      </c>
      <c r="I22" s="100"/>
      <c r="J22" s="100"/>
      <c r="K22" s="100">
        <f t="shared" si="1"/>
        <v>7.0125379408043864E-2</v>
      </c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97">
        <v>-0.94229350632516085</v>
      </c>
      <c r="D24" s="32"/>
      <c r="E24" s="32"/>
      <c r="F24" s="32"/>
      <c r="G24" s="4" t="s">
        <v>104</v>
      </c>
      <c r="H24" s="5">
        <f>SQRT(SUM(K14:K22)/COUNT(K14:K22))</f>
        <v>0.12490749923147546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7">
        <v>29.042103232051524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ht="15.6" x14ac:dyDescent="0.3">
      <c r="A27" s="42" t="s">
        <v>107</v>
      </c>
      <c r="B27" s="42"/>
      <c r="C27" s="42"/>
      <c r="D27" s="4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 t="s">
        <v>179</v>
      </c>
      <c r="B30" s="26">
        <v>8.23</v>
      </c>
      <c r="C30" s="25"/>
      <c r="D30" s="25"/>
      <c r="E30" s="26">
        <f>AVERAGE(22.25,23.34,20.97)</f>
        <v>22.186666666666667</v>
      </c>
      <c r="F30" s="25"/>
      <c r="G30" s="25"/>
      <c r="H30" s="92">
        <f>($C$40)*(E30)+$C$41</f>
        <v>8.1637748798333334</v>
      </c>
      <c r="I30" s="92"/>
      <c r="J30" s="92"/>
      <c r="K30" s="92">
        <f>(H30-B30)^2</f>
        <v>4.3857665410894893E-3</v>
      </c>
      <c r="L30" s="25"/>
      <c r="O30" s="25" t="s">
        <v>179</v>
      </c>
      <c r="P30" s="26">
        <v>8.23</v>
      </c>
      <c r="Q30" s="25"/>
      <c r="R30" s="25"/>
      <c r="S30" s="26">
        <f>AVERAGE(22.32,20.81,23.33)</f>
        <v>22.153333333333332</v>
      </c>
      <c r="T30" s="25"/>
      <c r="U30" s="25"/>
      <c r="V30" s="92">
        <f>($Q$40)*(S30)+$Q$41</f>
        <v>8.0913981547463116</v>
      </c>
      <c r="W30" s="92"/>
      <c r="X30" s="92"/>
      <c r="Y30" s="92">
        <f>(V30-P30)^2</f>
        <v>1.9210471507727495E-2</v>
      </c>
      <c r="Z30" s="25"/>
    </row>
    <row r="31" spans="1:26" x14ac:dyDescent="0.3">
      <c r="A31" s="25">
        <v>2</v>
      </c>
      <c r="B31" s="26">
        <v>7.52</v>
      </c>
      <c r="C31" s="25"/>
      <c r="D31" s="25"/>
      <c r="E31" s="26">
        <v>22.8</v>
      </c>
      <c r="F31" s="25"/>
      <c r="G31" s="25"/>
      <c r="H31" s="92">
        <f t="shared" ref="H31:H38" si="3">($C$40)*(E31)+$C$41</f>
        <v>7.5896308666312926</v>
      </c>
      <c r="I31" s="92"/>
      <c r="J31" s="92"/>
      <c r="K31" s="92">
        <f t="shared" ref="K31:K38" si="4">(H31-B31)^2</f>
        <v>4.8484575878249177E-3</v>
      </c>
      <c r="L31" s="25"/>
      <c r="O31" s="25">
        <v>2</v>
      </c>
      <c r="P31" s="26">
        <v>7.52</v>
      </c>
      <c r="Q31" s="25"/>
      <c r="R31" s="25"/>
      <c r="S31" s="26">
        <v>22.83</v>
      </c>
      <c r="T31" s="25"/>
      <c r="U31" s="25"/>
      <c r="V31" s="92">
        <f t="shared" ref="V31:V38" si="5">($Q$40)*(S31)+$Q$41</f>
        <v>7.4639496847828326</v>
      </c>
      <c r="W31" s="92"/>
      <c r="X31" s="92"/>
      <c r="Y31" s="92">
        <f t="shared" ref="Y31:Y38" si="6">(V31-P31)^2</f>
        <v>3.1416378359437791E-3</v>
      </c>
      <c r="Z31" s="25"/>
    </row>
    <row r="32" spans="1:26" x14ac:dyDescent="0.3">
      <c r="A32" s="25">
        <v>5</v>
      </c>
      <c r="B32" s="26">
        <v>17</v>
      </c>
      <c r="C32" s="25"/>
      <c r="D32" s="25"/>
      <c r="E32" s="26">
        <v>12.74</v>
      </c>
      <c r="F32" s="25"/>
      <c r="G32" s="25"/>
      <c r="H32" s="92">
        <f t="shared" si="3"/>
        <v>17.006840822303896</v>
      </c>
      <c r="I32" s="92"/>
      <c r="J32" s="92"/>
      <c r="K32" s="92">
        <f t="shared" si="4"/>
        <v>4.6796849793487651E-5</v>
      </c>
      <c r="L32" s="25"/>
      <c r="O32" s="25">
        <v>5</v>
      </c>
      <c r="P32" s="26">
        <v>17</v>
      </c>
      <c r="Q32" s="25"/>
      <c r="R32" s="25"/>
      <c r="S32" s="26">
        <v>12.48</v>
      </c>
      <c r="T32" s="25"/>
      <c r="U32" s="25"/>
      <c r="V32" s="92">
        <f t="shared" si="5"/>
        <v>17.06112948397795</v>
      </c>
      <c r="W32" s="92"/>
      <c r="X32" s="92"/>
      <c r="Y32" s="92">
        <f t="shared" si="6"/>
        <v>3.7368138114104912E-3</v>
      </c>
      <c r="Z32" s="25"/>
    </row>
    <row r="33" spans="1:26" x14ac:dyDescent="0.3">
      <c r="A33" s="25">
        <v>6</v>
      </c>
      <c r="B33" s="26">
        <v>12.41</v>
      </c>
      <c r="C33" s="25"/>
      <c r="D33" s="25"/>
      <c r="E33" s="26">
        <v>17.739999999999998</v>
      </c>
      <c r="F33" s="25"/>
      <c r="G33" s="25"/>
      <c r="H33" s="92">
        <f t="shared" si="3"/>
        <v>12.32631897554813</v>
      </c>
      <c r="I33" s="92"/>
      <c r="J33" s="92"/>
      <c r="K33" s="92">
        <f t="shared" si="4"/>
        <v>7.0025138533144982E-3</v>
      </c>
      <c r="L33" s="25"/>
      <c r="O33" s="25">
        <v>6</v>
      </c>
      <c r="P33" s="26">
        <v>12.41</v>
      </c>
      <c r="Q33" s="25"/>
      <c r="R33" s="25"/>
      <c r="S33" s="26">
        <v>17.54</v>
      </c>
      <c r="T33" s="25"/>
      <c r="U33" s="25"/>
      <c r="V33" s="92">
        <f t="shared" si="5"/>
        <v>12.36917491548256</v>
      </c>
      <c r="W33" s="92"/>
      <c r="X33" s="92"/>
      <c r="Y33" s="92">
        <f t="shared" si="6"/>
        <v>1.666687525856123E-3</v>
      </c>
      <c r="Z33" s="25"/>
    </row>
    <row r="34" spans="1:26" x14ac:dyDescent="0.3">
      <c r="A34" s="25">
        <v>7</v>
      </c>
      <c r="B34" s="26">
        <v>2.72</v>
      </c>
      <c r="C34" s="25"/>
      <c r="D34" s="25"/>
      <c r="E34" s="26">
        <v>27.95</v>
      </c>
      <c r="F34" s="25"/>
      <c r="G34" s="25"/>
      <c r="H34" s="92">
        <f t="shared" si="3"/>
        <v>2.7686933644728562</v>
      </c>
      <c r="I34" s="92"/>
      <c r="J34" s="92"/>
      <c r="K34" s="92">
        <f t="shared" si="4"/>
        <v>2.3710437436863943E-3</v>
      </c>
      <c r="L34" s="25"/>
      <c r="O34" s="25">
        <v>7</v>
      </c>
      <c r="P34" s="26">
        <v>2.72</v>
      </c>
      <c r="Q34" s="25"/>
      <c r="R34" s="25"/>
      <c r="S34" s="26">
        <v>27.76</v>
      </c>
      <c r="T34" s="25"/>
      <c r="U34" s="25"/>
      <c r="V34" s="92">
        <f t="shared" si="5"/>
        <v>2.8925394036203222</v>
      </c>
      <c r="W34" s="92"/>
      <c r="X34" s="92"/>
      <c r="Y34" s="92">
        <f t="shared" si="6"/>
        <v>2.9769845801656401E-2</v>
      </c>
      <c r="Z34" s="25"/>
    </row>
    <row r="35" spans="1:26" x14ac:dyDescent="0.3">
      <c r="A35" s="25">
        <v>8</v>
      </c>
      <c r="B35" s="26">
        <v>3.1</v>
      </c>
      <c r="C35" s="25"/>
      <c r="D35" s="25"/>
      <c r="E35" s="26">
        <v>27.61</v>
      </c>
      <c r="F35" s="25"/>
      <c r="G35" s="25"/>
      <c r="H35" s="92">
        <f t="shared" si="3"/>
        <v>3.0869688500522479</v>
      </c>
      <c r="I35" s="92"/>
      <c r="J35" s="92"/>
      <c r="K35" s="92">
        <f t="shared" si="4"/>
        <v>1.6981086896080295E-4</v>
      </c>
      <c r="L35" s="25"/>
      <c r="O35" s="25">
        <v>8</v>
      </c>
      <c r="P35" s="26">
        <v>3.1</v>
      </c>
      <c r="Q35" s="25"/>
      <c r="R35" s="25"/>
      <c r="S35" s="26">
        <v>27.37</v>
      </c>
      <c r="T35" s="25"/>
      <c r="U35" s="25"/>
      <c r="V35" s="92">
        <f t="shared" si="5"/>
        <v>3.2541722656189798</v>
      </c>
      <c r="W35" s="92"/>
      <c r="X35" s="92"/>
      <c r="Y35" s="92">
        <f t="shared" si="6"/>
        <v>2.3769087486089222E-2</v>
      </c>
      <c r="Z35" s="25"/>
    </row>
    <row r="36" spans="1:26" x14ac:dyDescent="0.3">
      <c r="A36" s="25">
        <v>9</v>
      </c>
      <c r="B36" s="26">
        <v>3.1</v>
      </c>
      <c r="C36" s="25"/>
      <c r="D36" s="25"/>
      <c r="E36" s="26">
        <v>27.88</v>
      </c>
      <c r="F36" s="25"/>
      <c r="G36" s="25"/>
      <c r="H36" s="92">
        <f t="shared" si="3"/>
        <v>2.8342206703274364</v>
      </c>
      <c r="I36" s="92"/>
      <c r="J36" s="92"/>
      <c r="K36" s="92">
        <f t="shared" si="4"/>
        <v>7.0638652081197295E-2</v>
      </c>
      <c r="L36" s="25"/>
      <c r="O36" s="25">
        <v>9</v>
      </c>
      <c r="P36" s="26">
        <v>3.1</v>
      </c>
      <c r="Q36" s="25"/>
      <c r="R36" s="25"/>
      <c r="S36" s="26">
        <v>27.98</v>
      </c>
      <c r="T36" s="25"/>
      <c r="U36" s="25"/>
      <c r="V36" s="92">
        <f t="shared" si="5"/>
        <v>2.6885413789031318</v>
      </c>
      <c r="W36" s="92"/>
      <c r="X36" s="92"/>
      <c r="Y36" s="92">
        <f t="shared" si="6"/>
        <v>0.16929819687493619</v>
      </c>
      <c r="Z36" s="25"/>
    </row>
    <row r="37" spans="1:26" x14ac:dyDescent="0.3">
      <c r="A37" s="25">
        <v>10</v>
      </c>
      <c r="B37" s="26">
        <v>8.94</v>
      </c>
      <c r="C37" s="25"/>
      <c r="D37" s="25"/>
      <c r="E37" s="26">
        <v>21.38</v>
      </c>
      <c r="F37" s="25"/>
      <c r="G37" s="25"/>
      <c r="H37" s="92">
        <f t="shared" si="3"/>
        <v>8.9188990711099336</v>
      </c>
      <c r="I37" s="92"/>
      <c r="J37" s="92"/>
      <c r="K37" s="92">
        <f t="shared" si="4"/>
        <v>4.4524920002361659E-4</v>
      </c>
      <c r="L37" s="25"/>
      <c r="O37" s="25">
        <v>10</v>
      </c>
      <c r="P37" s="26">
        <v>8.94</v>
      </c>
      <c r="Q37" s="25"/>
      <c r="R37" s="25"/>
      <c r="S37" s="26">
        <v>21.34</v>
      </c>
      <c r="T37" s="25"/>
      <c r="U37" s="25"/>
      <c r="V37" s="92">
        <f t="shared" si="5"/>
        <v>8.8455726703674422</v>
      </c>
      <c r="W37" s="92"/>
      <c r="X37" s="92"/>
      <c r="Y37" s="92">
        <f t="shared" si="6"/>
        <v>8.9165205815356311E-3</v>
      </c>
      <c r="Z37" s="25"/>
    </row>
    <row r="38" spans="1:26" x14ac:dyDescent="0.3">
      <c r="A38" s="25" t="s">
        <v>180</v>
      </c>
      <c r="B38" s="26">
        <v>5.14</v>
      </c>
      <c r="C38" s="25"/>
      <c r="D38" s="25"/>
      <c r="E38" s="26">
        <f>AVERAGE(25.88,24.26)</f>
        <v>25.07</v>
      </c>
      <c r="F38" s="25"/>
      <c r="G38" s="25"/>
      <c r="H38" s="92">
        <f t="shared" si="3"/>
        <v>5.464673948204176</v>
      </c>
      <c r="I38" s="92"/>
      <c r="J38" s="92"/>
      <c r="K38" s="92">
        <f t="shared" si="4"/>
        <v>0.10541317264248815</v>
      </c>
      <c r="L38" s="25"/>
      <c r="O38" s="25" t="s">
        <v>180</v>
      </c>
      <c r="P38" s="26">
        <v>5.14</v>
      </c>
      <c r="Q38" s="25"/>
      <c r="R38" s="25"/>
      <c r="S38" s="26">
        <f>AVERAGE(25.68,24.23)</f>
        <v>24.954999999999998</v>
      </c>
      <c r="T38" s="25"/>
      <c r="U38" s="25"/>
      <c r="V38" s="92">
        <f t="shared" si="5"/>
        <v>5.4935142187645098</v>
      </c>
      <c r="W38" s="92"/>
      <c r="X38" s="92"/>
      <c r="Y38" s="92">
        <f t="shared" si="6"/>
        <v>0.12497230286868195</v>
      </c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6"/>
      <c r="T39" s="25"/>
      <c r="U39" s="25"/>
      <c r="V39" s="25"/>
      <c r="W39" s="25"/>
      <c r="X39" s="25"/>
      <c r="Y39" s="25"/>
      <c r="Z39" s="25"/>
    </row>
    <row r="40" spans="1:26" x14ac:dyDescent="0.3">
      <c r="A40" s="25" t="s">
        <v>102</v>
      </c>
      <c r="B40" s="25"/>
      <c r="C40" s="96">
        <v>-0.93610436935115326</v>
      </c>
      <c r="D40" s="25"/>
      <c r="E40" s="25"/>
      <c r="F40" s="25"/>
      <c r="G40" s="4" t="s">
        <v>104</v>
      </c>
      <c r="H40" s="5">
        <f>SQRT(SUM(K30:K38)/COUNT(K30:K38))</f>
        <v>0.14731729300631591</v>
      </c>
      <c r="I40" s="6" t="s">
        <v>93</v>
      </c>
      <c r="J40" s="25"/>
      <c r="K40" s="25"/>
      <c r="L40" s="25"/>
      <c r="O40" s="25" t="s">
        <v>102</v>
      </c>
      <c r="P40" s="25"/>
      <c r="Q40" s="96">
        <v>-0.92726374871450457</v>
      </c>
      <c r="R40" s="25"/>
      <c r="S40" s="25"/>
      <c r="T40" s="25"/>
      <c r="U40" s="4" t="s">
        <v>104</v>
      </c>
      <c r="V40" s="5">
        <f>SQRT(SUM(Y30:Y38)/COUNT(Y30:Y38))</f>
        <v>0.20668859138913875</v>
      </c>
      <c r="W40" s="6" t="s">
        <v>93</v>
      </c>
      <c r="X40" s="25"/>
      <c r="Y40" s="25"/>
      <c r="Z40" s="25"/>
    </row>
    <row r="41" spans="1:26" x14ac:dyDescent="0.3">
      <c r="A41" s="25" t="s">
        <v>105</v>
      </c>
      <c r="B41" s="25"/>
      <c r="C41" s="96">
        <v>28.932810487837589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5" t="s">
        <v>105</v>
      </c>
      <c r="P41" s="25"/>
      <c r="Q41" s="96">
        <v>28.63338106793497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3" t="s">
        <v>112</v>
      </c>
      <c r="B43" s="43"/>
      <c r="C43" s="43" t="s">
        <v>181</v>
      </c>
      <c r="D43" s="43"/>
      <c r="E43" s="25"/>
      <c r="F43" s="25"/>
      <c r="G43" s="25"/>
      <c r="H43" s="25"/>
      <c r="I43" s="25"/>
      <c r="J43" s="25"/>
      <c r="K43" s="25"/>
      <c r="L43" s="25"/>
      <c r="O43" s="43" t="s">
        <v>112</v>
      </c>
      <c r="P43" s="43"/>
      <c r="Q43" s="43" t="s">
        <v>117</v>
      </c>
      <c r="R43" s="43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1" t="s">
        <v>96</v>
      </c>
      <c r="B45" s="91" t="s">
        <v>97</v>
      </c>
      <c r="C45" s="91"/>
      <c r="D45" s="91"/>
      <c r="E45" s="91" t="s">
        <v>98</v>
      </c>
      <c r="F45" s="91"/>
      <c r="G45" s="91"/>
      <c r="H45" s="91" t="s">
        <v>99</v>
      </c>
      <c r="I45" s="91"/>
      <c r="J45" s="91"/>
      <c r="K45" s="91" t="s">
        <v>100</v>
      </c>
      <c r="L45" s="91"/>
      <c r="O45" s="91" t="s">
        <v>96</v>
      </c>
      <c r="P45" s="91" t="s">
        <v>97</v>
      </c>
      <c r="Q45" s="91"/>
      <c r="R45" s="91"/>
      <c r="S45" s="91" t="s">
        <v>98</v>
      </c>
      <c r="T45" s="91"/>
      <c r="U45" s="91"/>
      <c r="V45" s="91" t="s">
        <v>99</v>
      </c>
      <c r="W45" s="91"/>
      <c r="X45" s="91"/>
      <c r="Y45" s="91" t="s">
        <v>100</v>
      </c>
      <c r="Z45" s="91"/>
    </row>
    <row r="46" spans="1:26" x14ac:dyDescent="0.3">
      <c r="A46" s="30" t="s">
        <v>179</v>
      </c>
      <c r="B46" s="90">
        <v>8.23</v>
      </c>
      <c r="C46" s="30"/>
      <c r="D46" s="30"/>
      <c r="E46" s="90">
        <f>AVERAGE(22.24,20.95,23.31)</f>
        <v>22.166666666666668</v>
      </c>
      <c r="F46" s="30"/>
      <c r="G46" s="30"/>
      <c r="H46" s="93">
        <f>($C$56)*(E46)+$C$57</f>
        <v>8.1594743352525434</v>
      </c>
      <c r="I46" s="93"/>
      <c r="J46" s="93"/>
      <c r="K46" s="93">
        <f>(H46-B46)^2</f>
        <v>4.9738693880707029E-3</v>
      </c>
      <c r="L46" s="30"/>
      <c r="O46" s="30" t="s">
        <v>179</v>
      </c>
      <c r="P46" s="90">
        <v>8.23</v>
      </c>
      <c r="Q46" s="30"/>
      <c r="R46" s="30"/>
      <c r="S46" s="90">
        <f>AVERAGE(22.31,20.8,23.32)</f>
        <v>22.143333333333334</v>
      </c>
      <c r="T46" s="30"/>
      <c r="U46" s="30"/>
      <c r="V46" s="93">
        <f>($Q$56)*(S46)+$Q$57</f>
        <v>8.0845925282058673</v>
      </c>
      <c r="W46" s="93"/>
      <c r="X46" s="93"/>
      <c r="Y46" s="93">
        <f>(V46-P46)^2</f>
        <v>2.1143332853561628E-2</v>
      </c>
      <c r="Z46" s="30"/>
    </row>
    <row r="47" spans="1:26" x14ac:dyDescent="0.3">
      <c r="A47" s="30">
        <v>2</v>
      </c>
      <c r="B47" s="90">
        <v>7.52</v>
      </c>
      <c r="C47" s="30"/>
      <c r="D47" s="30"/>
      <c r="E47" s="90">
        <v>22.77</v>
      </c>
      <c r="F47" s="30"/>
      <c r="G47" s="30"/>
      <c r="H47" s="93">
        <f t="shared" ref="H47:H54" si="7">($C$56)*(E47)+$C$57</f>
        <v>7.5938208652408825</v>
      </c>
      <c r="I47" s="93"/>
      <c r="J47" s="93"/>
      <c r="K47" s="93">
        <f t="shared" ref="K47:K52" si="8">(H47-B47)^2</f>
        <v>5.4495201449125986E-3</v>
      </c>
      <c r="L47" s="30"/>
      <c r="O47" s="30">
        <v>2</v>
      </c>
      <c r="P47" s="90">
        <v>7.52</v>
      </c>
      <c r="Q47" s="30"/>
      <c r="R47" s="30"/>
      <c r="S47" s="90">
        <v>22.8</v>
      </c>
      <c r="T47" s="30"/>
      <c r="U47" s="30"/>
      <c r="V47" s="93">
        <f t="shared" ref="V47:V54" si="9">($Q$56)*(S47)+$Q$57</f>
        <v>7.4745894653116025</v>
      </c>
      <c r="W47" s="93"/>
      <c r="X47" s="93"/>
      <c r="Y47" s="93">
        <f t="shared" ref="Y47:Y52" si="10">(V47-P47)^2</f>
        <v>2.0621166606861131E-3</v>
      </c>
      <c r="Z47" s="30"/>
    </row>
    <row r="48" spans="1:26" x14ac:dyDescent="0.3">
      <c r="A48" s="30">
        <v>5</v>
      </c>
      <c r="B48" s="90">
        <v>17</v>
      </c>
      <c r="C48" s="30"/>
      <c r="D48" s="30"/>
      <c r="E48" s="90">
        <v>12.73</v>
      </c>
      <c r="F48" s="30"/>
      <c r="G48" s="30"/>
      <c r="H48" s="93">
        <f t="shared" si="7"/>
        <v>17.006794631401831</v>
      </c>
      <c r="I48" s="93"/>
      <c r="J48" s="93"/>
      <c r="K48" s="93">
        <f t="shared" si="8"/>
        <v>4.616701588675405E-5</v>
      </c>
      <c r="L48" s="30"/>
      <c r="O48" s="30">
        <v>5</v>
      </c>
      <c r="P48" s="90">
        <v>17</v>
      </c>
      <c r="Q48" s="30"/>
      <c r="R48" s="30"/>
      <c r="S48" s="90">
        <v>12.48</v>
      </c>
      <c r="T48" s="30"/>
      <c r="U48" s="30"/>
      <c r="V48" s="93">
        <f t="shared" si="9"/>
        <v>17.061236585721016</v>
      </c>
      <c r="W48" s="93"/>
      <c r="X48" s="93"/>
      <c r="Y48" s="93">
        <f t="shared" si="10"/>
        <v>3.7499194307673107E-3</v>
      </c>
      <c r="Z48" s="30"/>
    </row>
    <row r="49" spans="1:26" x14ac:dyDescent="0.3">
      <c r="A49" s="30">
        <v>6</v>
      </c>
      <c r="B49" s="90">
        <v>12.41</v>
      </c>
      <c r="C49" s="30"/>
      <c r="D49" s="30"/>
      <c r="E49" s="90">
        <v>17.72</v>
      </c>
      <c r="F49" s="30"/>
      <c r="G49" s="30"/>
      <c r="H49" s="93">
        <f t="shared" si="7"/>
        <v>12.328434163957297</v>
      </c>
      <c r="I49" s="93"/>
      <c r="J49" s="93"/>
      <c r="K49" s="93">
        <f t="shared" si="8"/>
        <v>6.6529856093451006E-3</v>
      </c>
      <c r="L49" s="30"/>
      <c r="O49" s="30">
        <v>6</v>
      </c>
      <c r="P49" s="90">
        <v>12.41</v>
      </c>
      <c r="Q49" s="30"/>
      <c r="R49" s="30"/>
      <c r="S49" s="90">
        <v>17.53</v>
      </c>
      <c r="T49" s="30"/>
      <c r="U49" s="30"/>
      <c r="V49" s="93">
        <f t="shared" si="9"/>
        <v>12.370096279706718</v>
      </c>
      <c r="W49" s="93"/>
      <c r="X49" s="93"/>
      <c r="Y49" s="93">
        <f t="shared" si="10"/>
        <v>1.5923068932444625E-3</v>
      </c>
      <c r="Z49" s="30"/>
    </row>
    <row r="50" spans="1:26" x14ac:dyDescent="0.3">
      <c r="A50" s="30">
        <v>7</v>
      </c>
      <c r="B50" s="90">
        <v>2.72</v>
      </c>
      <c r="C50" s="30"/>
      <c r="D50" s="30"/>
      <c r="E50" s="90">
        <v>27.91</v>
      </c>
      <c r="F50" s="30"/>
      <c r="G50" s="30"/>
      <c r="H50" s="93">
        <f t="shared" si="7"/>
        <v>2.774828319616649</v>
      </c>
      <c r="I50" s="93"/>
      <c r="J50" s="93"/>
      <c r="K50" s="93">
        <f t="shared" si="8"/>
        <v>3.006144631985396E-3</v>
      </c>
      <c r="L50" s="30"/>
      <c r="O50" s="30">
        <v>7</v>
      </c>
      <c r="P50" s="90">
        <v>2.72</v>
      </c>
      <c r="Q50" s="30"/>
      <c r="R50" s="30"/>
      <c r="S50" s="90">
        <v>27.73</v>
      </c>
      <c r="T50" s="30"/>
      <c r="U50" s="30"/>
      <c r="V50" s="93">
        <f t="shared" si="9"/>
        <v>2.8949218002322965</v>
      </c>
      <c r="W50" s="93"/>
      <c r="X50" s="93"/>
      <c r="Y50" s="93">
        <f t="shared" si="10"/>
        <v>3.0597636196507377E-2</v>
      </c>
      <c r="Z50" s="30"/>
    </row>
    <row r="51" spans="1:26" x14ac:dyDescent="0.3">
      <c r="A51" s="30">
        <v>8</v>
      </c>
      <c r="B51" s="90">
        <v>3.1</v>
      </c>
      <c r="C51" s="30"/>
      <c r="D51" s="30"/>
      <c r="E51" s="90">
        <v>27.58</v>
      </c>
      <c r="F51" s="30"/>
      <c r="G51" s="30"/>
      <c r="H51" s="93">
        <f t="shared" si="7"/>
        <v>3.0842188916119824</v>
      </c>
      <c r="I51" s="93"/>
      <c r="J51" s="93"/>
      <c r="K51" s="93">
        <f t="shared" si="8"/>
        <v>2.4904338195436316E-4</v>
      </c>
      <c r="L51" s="30"/>
      <c r="O51" s="30">
        <v>8</v>
      </c>
      <c r="P51" s="90">
        <v>3.1</v>
      </c>
      <c r="Q51" s="30"/>
      <c r="R51" s="30"/>
      <c r="S51" s="90">
        <v>27.34</v>
      </c>
      <c r="T51" s="30"/>
      <c r="U51" s="30"/>
      <c r="V51" s="93">
        <f t="shared" si="9"/>
        <v>3.2572078832710254</v>
      </c>
      <c r="W51" s="93"/>
      <c r="X51" s="93"/>
      <c r="Y51" s="93">
        <f t="shared" si="10"/>
        <v>2.471431856255632E-2</v>
      </c>
      <c r="Z51" s="30"/>
    </row>
    <row r="52" spans="1:26" x14ac:dyDescent="0.3">
      <c r="A52" s="30">
        <v>9</v>
      </c>
      <c r="B52" s="90">
        <v>3.1</v>
      </c>
      <c r="C52" s="30"/>
      <c r="D52" s="30"/>
      <c r="E52" s="90">
        <v>27.84</v>
      </c>
      <c r="F52" s="30"/>
      <c r="G52" s="30"/>
      <c r="H52" s="93">
        <f t="shared" si="7"/>
        <v>2.8404566227671744</v>
      </c>
      <c r="I52" s="93"/>
      <c r="J52" s="93"/>
      <c r="K52" s="93">
        <f t="shared" si="8"/>
        <v>6.7362764665420877E-2</v>
      </c>
      <c r="L52" s="30"/>
      <c r="O52" s="30">
        <v>9</v>
      </c>
      <c r="P52" s="90">
        <v>3.1</v>
      </c>
      <c r="Q52" s="30"/>
      <c r="R52" s="30"/>
      <c r="S52" s="90">
        <v>27.95</v>
      </c>
      <c r="T52" s="30"/>
      <c r="U52" s="30"/>
      <c r="V52" s="93">
        <f t="shared" si="9"/>
        <v>2.6905552918514779</v>
      </c>
      <c r="W52" s="93"/>
      <c r="X52" s="93"/>
      <c r="Y52" s="93">
        <f t="shared" si="10"/>
        <v>0.16764496903082851</v>
      </c>
      <c r="Z52" s="30"/>
    </row>
    <row r="53" spans="1:26" x14ac:dyDescent="0.3">
      <c r="A53" s="30">
        <v>10</v>
      </c>
      <c r="B53" s="90">
        <v>8.94</v>
      </c>
      <c r="C53" s="30"/>
      <c r="D53" s="30"/>
      <c r="E53" s="90">
        <v>21.35</v>
      </c>
      <c r="F53" s="30"/>
      <c r="G53" s="30"/>
      <c r="H53" s="93">
        <f t="shared" si="7"/>
        <v>8.9251378720086656</v>
      </c>
      <c r="I53" s="93"/>
      <c r="J53" s="93"/>
      <c r="K53" s="93">
        <f t="shared" ref="K53" si="11">(H53-B53)^2</f>
        <v>2.2088284843079081E-4</v>
      </c>
      <c r="L53" s="30"/>
      <c r="O53" s="30">
        <v>10</v>
      </c>
      <c r="P53" s="90">
        <v>8.94</v>
      </c>
      <c r="Q53" s="30"/>
      <c r="R53" s="30"/>
      <c r="S53" s="90">
        <v>21.32</v>
      </c>
      <c r="T53" s="30"/>
      <c r="U53" s="30"/>
      <c r="V53" s="93">
        <f t="shared" si="9"/>
        <v>8.8494187035098513</v>
      </c>
      <c r="W53" s="93"/>
      <c r="X53" s="93"/>
      <c r="Y53" s="93">
        <f t="shared" ref="Y53" si="12">(V53-P53)^2</f>
        <v>8.2049712738361414E-3</v>
      </c>
      <c r="Z53" s="30"/>
    </row>
    <row r="54" spans="1:26" x14ac:dyDescent="0.3">
      <c r="A54" s="30" t="s">
        <v>180</v>
      </c>
      <c r="B54" s="90">
        <v>5.14</v>
      </c>
      <c r="C54" s="30"/>
      <c r="D54" s="30"/>
      <c r="E54" s="90">
        <f>AVERAGE(25.87,24.25)</f>
        <v>25.060000000000002</v>
      </c>
      <c r="F54" s="30"/>
      <c r="G54" s="30"/>
      <c r="H54" s="93">
        <f t="shared" si="7"/>
        <v>5.4468378050308601</v>
      </c>
      <c r="I54" s="93"/>
      <c r="J54" s="93"/>
      <c r="K54" s="93">
        <f t="shared" ref="K54" si="13">(H54-B54)^2</f>
        <v>9.4149438596156321E-2</v>
      </c>
      <c r="L54" s="30"/>
      <c r="O54" s="30" t="s">
        <v>180</v>
      </c>
      <c r="P54" s="90">
        <v>5.14</v>
      </c>
      <c r="Q54" s="30"/>
      <c r="R54" s="30"/>
      <c r="S54" s="90">
        <f>AVERAGE(25.67,24.23)</f>
        <v>24.950000000000003</v>
      </c>
      <c r="T54" s="30"/>
      <c r="U54" s="30"/>
      <c r="V54" s="93">
        <f t="shared" si="9"/>
        <v>5.4773713152263035</v>
      </c>
      <c r="W54" s="93"/>
      <c r="X54" s="93"/>
      <c r="Y54" s="93">
        <f t="shared" ref="Y54" si="14">(V54-P54)^2</f>
        <v>0.11381940433752606</v>
      </c>
      <c r="Z54" s="30"/>
    </row>
    <row r="55" spans="1:26" x14ac:dyDescent="0.3">
      <c r="A55" s="30"/>
      <c r="B55" s="30"/>
      <c r="C55" s="30"/>
      <c r="D55" s="30"/>
      <c r="E55" s="9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30" t="s">
        <v>102</v>
      </c>
      <c r="B56" s="30"/>
      <c r="C56" s="98">
        <v>-0.93754718786463664</v>
      </c>
      <c r="D56" s="30"/>
      <c r="E56" s="30"/>
      <c r="F56" s="30"/>
      <c r="G56" s="4" t="s">
        <v>104</v>
      </c>
      <c r="H56" s="5">
        <f>SQRT(SUM(K46:K54)/COUNT(K46:K54))</f>
        <v>0.14224814635861707</v>
      </c>
      <c r="I56" s="6" t="s">
        <v>93</v>
      </c>
      <c r="J56" s="30"/>
      <c r="K56" s="30"/>
      <c r="L56" s="30"/>
      <c r="O56" s="30" t="s">
        <v>102</v>
      </c>
      <c r="P56" s="30"/>
      <c r="Q56" s="98">
        <v>-0.9289386744582766</v>
      </c>
      <c r="R56" s="30"/>
      <c r="S56" s="30"/>
      <c r="T56" s="30"/>
      <c r="U56" s="4" t="s">
        <v>104</v>
      </c>
      <c r="V56" s="5">
        <f>SQRT(SUM(Y46:Y54)/COUNT(Y46:Y54))</f>
        <v>0.20372338960231617</v>
      </c>
      <c r="W56" s="6" t="s">
        <v>93</v>
      </c>
      <c r="X56" s="30"/>
      <c r="Y56" s="30"/>
      <c r="Z56" s="30"/>
    </row>
    <row r="57" spans="1:26" x14ac:dyDescent="0.3">
      <c r="A57" s="30" t="s">
        <v>105</v>
      </c>
      <c r="B57" s="30"/>
      <c r="C57" s="98">
        <v>28.941770332918658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30" t="s">
        <v>105</v>
      </c>
      <c r="P57" s="30"/>
      <c r="Q57" s="98">
        <v>28.654391242960308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4" t="s">
        <v>116</v>
      </c>
      <c r="B59" s="44"/>
      <c r="C59" s="44" t="s">
        <v>181</v>
      </c>
      <c r="D59" s="44"/>
      <c r="E59" s="30"/>
      <c r="F59" s="30"/>
      <c r="G59" s="30"/>
      <c r="H59" s="30"/>
      <c r="I59" s="30"/>
      <c r="J59" s="30"/>
      <c r="K59" s="30"/>
      <c r="L59" s="30"/>
      <c r="O59" s="44" t="s">
        <v>116</v>
      </c>
      <c r="P59" s="44"/>
      <c r="Q59" s="44" t="s">
        <v>117</v>
      </c>
      <c r="R59" s="44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8" t="s">
        <v>179</v>
      </c>
      <c r="B62" s="40">
        <v>8.23</v>
      </c>
      <c r="C62" s="40"/>
      <c r="D62" s="40"/>
      <c r="E62" s="40">
        <f>AVERAGE(22.18,23.26,20.89)</f>
        <v>22.11</v>
      </c>
      <c r="F62" s="38"/>
      <c r="G62" s="38"/>
      <c r="H62" s="100">
        <f>($C$72)*(E62)+$C$73</f>
        <v>8.1533624932370934</v>
      </c>
      <c r="I62" s="100"/>
      <c r="J62" s="100"/>
      <c r="K62" s="100">
        <f>(H62-B62)^2</f>
        <v>5.8733074428346218E-3</v>
      </c>
      <c r="L62" s="32"/>
      <c r="O62" s="38" t="s">
        <v>179</v>
      </c>
      <c r="P62" s="40">
        <v>8.23</v>
      </c>
      <c r="Q62" s="40"/>
      <c r="R62" s="40"/>
      <c r="S62" s="40">
        <f>AVERAGE(22.25,20.74,23.26)</f>
        <v>22.083333333333332</v>
      </c>
      <c r="T62" s="38"/>
      <c r="U62" s="38"/>
      <c r="V62" s="100">
        <f>($Q$72)*(S62)+$Q$73</f>
        <v>8.0815335417524459</v>
      </c>
      <c r="W62" s="100"/>
      <c r="X62" s="100"/>
      <c r="Y62" s="100">
        <f>(V62-P62)^2</f>
        <v>2.204228922457286E-2</v>
      </c>
      <c r="Z62" s="32"/>
    </row>
    <row r="63" spans="1:26" x14ac:dyDescent="0.3">
      <c r="A63" s="38">
        <v>2</v>
      </c>
      <c r="B63" s="40">
        <v>7.52</v>
      </c>
      <c r="C63" s="40"/>
      <c r="D63" s="40"/>
      <c r="E63" s="40">
        <v>22.7</v>
      </c>
      <c r="F63" s="38"/>
      <c r="G63" s="38"/>
      <c r="H63" s="100">
        <f t="shared" ref="H63:H70" si="15">($C$72)*(E63)+$C$73</f>
        <v>7.5994130992853712</v>
      </c>
      <c r="I63" s="100"/>
      <c r="J63" s="100"/>
      <c r="K63" s="100">
        <f t="shared" ref="K63:K70" si="16">(H63-B63)^2</f>
        <v>6.3064403381082965E-3</v>
      </c>
      <c r="L63" s="32"/>
      <c r="O63" s="38">
        <v>2</v>
      </c>
      <c r="P63" s="40">
        <v>7.52</v>
      </c>
      <c r="Q63" s="40"/>
      <c r="R63" s="40"/>
      <c r="S63" s="40">
        <v>22.73</v>
      </c>
      <c r="T63" s="38"/>
      <c r="U63" s="38"/>
      <c r="V63" s="100">
        <f t="shared" ref="V63:V70" si="17">($Q$72)*(S63)+$Q$73</f>
        <v>7.4801645482077319</v>
      </c>
      <c r="W63" s="100"/>
      <c r="X63" s="100"/>
      <c r="Y63" s="100">
        <f t="shared" ref="Y63:Y70" si="18">(V63-P63)^2</f>
        <v>1.5868632194940809E-3</v>
      </c>
      <c r="Z63" s="32"/>
    </row>
    <row r="64" spans="1:26" x14ac:dyDescent="0.3">
      <c r="A64" s="38">
        <v>5</v>
      </c>
      <c r="B64" s="40">
        <v>17</v>
      </c>
      <c r="C64" s="40"/>
      <c r="D64" s="40"/>
      <c r="E64" s="40">
        <v>12.68</v>
      </c>
      <c r="F64" s="38"/>
      <c r="G64" s="38"/>
      <c r="H64" s="100">
        <f t="shared" si="15"/>
        <v>17.007163823685804</v>
      </c>
      <c r="I64" s="100"/>
      <c r="J64" s="100"/>
      <c r="K64" s="100">
        <f t="shared" si="16"/>
        <v>5.1320369801290138E-5</v>
      </c>
      <c r="L64" s="32"/>
      <c r="O64" s="38">
        <v>5</v>
      </c>
      <c r="P64" s="40">
        <v>17</v>
      </c>
      <c r="Q64" s="40"/>
      <c r="R64" s="40"/>
      <c r="S64" s="40">
        <v>12.43</v>
      </c>
      <c r="T64" s="38"/>
      <c r="U64" s="38"/>
      <c r="V64" s="100">
        <f t="shared" si="17"/>
        <v>17.058670682502367</v>
      </c>
      <c r="W64" s="100"/>
      <c r="X64" s="100"/>
      <c r="Y64" s="100">
        <f t="shared" si="18"/>
        <v>3.4422489852935349E-3</v>
      </c>
      <c r="Z64" s="32"/>
    </row>
    <row r="65" spans="1:26" x14ac:dyDescent="0.3">
      <c r="A65" s="38">
        <v>6</v>
      </c>
      <c r="B65" s="40">
        <v>12.41</v>
      </c>
      <c r="C65" s="40"/>
      <c r="D65" s="40"/>
      <c r="E65" s="40">
        <v>17.66</v>
      </c>
      <c r="F65" s="38"/>
      <c r="G65" s="38"/>
      <c r="H65" s="100">
        <f t="shared" si="15"/>
        <v>12.331455379822117</v>
      </c>
      <c r="I65" s="100"/>
      <c r="J65" s="100"/>
      <c r="K65" s="100">
        <f t="shared" si="16"/>
        <v>6.1692573588879394E-3</v>
      </c>
      <c r="L65" s="32"/>
      <c r="O65" s="38">
        <v>6</v>
      </c>
      <c r="P65" s="40">
        <v>12.41</v>
      </c>
      <c r="Q65" s="40"/>
      <c r="R65" s="40"/>
      <c r="S65" s="40">
        <v>17.47</v>
      </c>
      <c r="T65" s="38"/>
      <c r="U65" s="38"/>
      <c r="V65" s="100">
        <f t="shared" si="17"/>
        <v>12.371712341061112</v>
      </c>
      <c r="W65" s="100"/>
      <c r="X65" s="100"/>
      <c r="Y65" s="100">
        <f t="shared" si="18"/>
        <v>1.4659448270205994E-3</v>
      </c>
      <c r="Z65" s="32"/>
    </row>
    <row r="66" spans="1:26" x14ac:dyDescent="0.3">
      <c r="A66" s="38">
        <v>7</v>
      </c>
      <c r="B66" s="40">
        <v>2.72</v>
      </c>
      <c r="C66" s="40"/>
      <c r="D66" s="40"/>
      <c r="E66" s="40">
        <v>27.84</v>
      </c>
      <c r="F66" s="38"/>
      <c r="G66" s="38"/>
      <c r="H66" s="100">
        <f t="shared" si="15"/>
        <v>2.7734810909601961</v>
      </c>
      <c r="I66" s="100"/>
      <c r="J66" s="100"/>
      <c r="K66" s="100">
        <f t="shared" si="16"/>
        <v>2.860227090292751E-3</v>
      </c>
      <c r="L66" s="32"/>
      <c r="O66" s="38">
        <v>7</v>
      </c>
      <c r="P66" s="40">
        <v>2.72</v>
      </c>
      <c r="Q66" s="40"/>
      <c r="R66" s="40"/>
      <c r="S66" s="40">
        <v>27.66</v>
      </c>
      <c r="T66" s="38"/>
      <c r="U66" s="38"/>
      <c r="V66" s="100">
        <f t="shared" si="17"/>
        <v>2.8955009324725332</v>
      </c>
      <c r="W66" s="100"/>
      <c r="X66" s="100"/>
      <c r="Y66" s="100">
        <f t="shared" si="18"/>
        <v>3.0800577298728572E-2</v>
      </c>
      <c r="Z66" s="32"/>
    </row>
    <row r="67" spans="1:26" x14ac:dyDescent="0.3">
      <c r="A67" s="38">
        <v>8</v>
      </c>
      <c r="B67" s="40">
        <v>3.1</v>
      </c>
      <c r="C67" s="40"/>
      <c r="D67" s="40"/>
      <c r="E67" s="40">
        <v>27.5</v>
      </c>
      <c r="F67" s="38"/>
      <c r="G67" s="38"/>
      <c r="H67" s="100">
        <f t="shared" si="15"/>
        <v>3.0927061654408519</v>
      </c>
      <c r="I67" s="100"/>
      <c r="J67" s="100"/>
      <c r="K67" s="100">
        <f t="shared" si="16"/>
        <v>5.3200022576225007E-5</v>
      </c>
      <c r="L67" s="32"/>
      <c r="O67" s="38">
        <v>8</v>
      </c>
      <c r="P67" s="40">
        <v>3.1</v>
      </c>
      <c r="Q67" s="40"/>
      <c r="R67" s="40"/>
      <c r="S67" s="40">
        <v>27.27</v>
      </c>
      <c r="T67" s="38"/>
      <c r="U67" s="38"/>
      <c r="V67" s="100">
        <f t="shared" si="17"/>
        <v>3.2581822327031063</v>
      </c>
      <c r="W67" s="100"/>
      <c r="X67" s="100"/>
      <c r="Y67" s="100">
        <f t="shared" si="18"/>
        <v>2.5021618742939629E-2</v>
      </c>
      <c r="Z67" s="32"/>
    </row>
    <row r="68" spans="1:26" x14ac:dyDescent="0.3">
      <c r="A68" s="38">
        <v>9</v>
      </c>
      <c r="B68" s="40">
        <v>3.1</v>
      </c>
      <c r="C68" s="40"/>
      <c r="D68" s="40"/>
      <c r="E68" s="40">
        <v>27.77</v>
      </c>
      <c r="F68" s="38"/>
      <c r="G68" s="38"/>
      <c r="H68" s="100">
        <f t="shared" si="15"/>
        <v>2.8392039004120981</v>
      </c>
      <c r="I68" s="100"/>
      <c r="J68" s="100"/>
      <c r="K68" s="100">
        <f t="shared" si="16"/>
        <v>6.801460556026287E-2</v>
      </c>
      <c r="L68" s="32"/>
      <c r="O68" s="38">
        <v>9</v>
      </c>
      <c r="P68" s="40">
        <v>3.1</v>
      </c>
      <c r="Q68" s="40"/>
      <c r="R68" s="40"/>
      <c r="S68" s="40">
        <v>27.88</v>
      </c>
      <c r="T68" s="38"/>
      <c r="U68" s="38"/>
      <c r="V68" s="100">
        <f t="shared" si="17"/>
        <v>2.690911481060418</v>
      </c>
      <c r="W68" s="100"/>
      <c r="X68" s="100"/>
      <c r="Y68" s="100">
        <f t="shared" si="18"/>
        <v>0.16735341632818082</v>
      </c>
      <c r="Z68" s="32"/>
    </row>
    <row r="69" spans="1:26" x14ac:dyDescent="0.3">
      <c r="A69" s="38">
        <v>10</v>
      </c>
      <c r="B69" s="40">
        <v>8.94</v>
      </c>
      <c r="C69" s="40"/>
      <c r="D69" s="40"/>
      <c r="E69" s="40">
        <v>21.29</v>
      </c>
      <c r="F69" s="38"/>
      <c r="G69" s="38"/>
      <c r="H69" s="100">
        <f t="shared" si="15"/>
        <v>8.9232582611021982</v>
      </c>
      <c r="I69" s="100"/>
      <c r="J69" s="100"/>
      <c r="K69" s="100">
        <f t="shared" si="16"/>
        <v>2.8028582132215256E-4</v>
      </c>
      <c r="L69" s="32"/>
      <c r="O69" s="38">
        <v>10</v>
      </c>
      <c r="P69" s="40">
        <v>8.94</v>
      </c>
      <c r="Q69" s="40"/>
      <c r="R69" s="40"/>
      <c r="S69" s="40">
        <v>21.25</v>
      </c>
      <c r="T69" s="38"/>
      <c r="U69" s="38"/>
      <c r="V69" s="100">
        <f t="shared" si="17"/>
        <v>8.8564935849801678</v>
      </c>
      <c r="W69" s="100"/>
      <c r="X69" s="100"/>
      <c r="Y69" s="100">
        <f t="shared" si="18"/>
        <v>6.9733213494643717E-3</v>
      </c>
      <c r="Z69" s="32"/>
    </row>
    <row r="70" spans="1:26" x14ac:dyDescent="0.3">
      <c r="A70" s="38" t="s">
        <v>180</v>
      </c>
      <c r="B70" s="40">
        <v>5.14</v>
      </c>
      <c r="C70" s="40"/>
      <c r="D70" s="40"/>
      <c r="E70" s="40">
        <f>AVERAGE(25.81,24.19)</f>
        <v>25</v>
      </c>
      <c r="F70" s="38"/>
      <c r="G70" s="38"/>
      <c r="H70" s="100">
        <f t="shared" si="15"/>
        <v>5.4399493601515374</v>
      </c>
      <c r="I70" s="100"/>
      <c r="J70" s="100"/>
      <c r="K70" s="100">
        <f t="shared" si="16"/>
        <v>8.9969618655316885E-2</v>
      </c>
      <c r="L70" s="32"/>
      <c r="O70" s="38" t="s">
        <v>180</v>
      </c>
      <c r="P70" s="40">
        <v>5.14</v>
      </c>
      <c r="Q70" s="40"/>
      <c r="R70" s="40"/>
      <c r="S70" s="40">
        <f>AVERAGE(25.62,24.17)</f>
        <v>24.895000000000003</v>
      </c>
      <c r="T70" s="38"/>
      <c r="U70" s="38"/>
      <c r="V70" s="100">
        <f t="shared" si="17"/>
        <v>5.4668183559021095</v>
      </c>
      <c r="W70" s="100"/>
      <c r="X70" s="100"/>
      <c r="Y70" s="100">
        <f t="shared" si="18"/>
        <v>0.10681023775455813</v>
      </c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97">
        <v>-0.93889727788427491</v>
      </c>
      <c r="D72" s="32"/>
      <c r="E72" s="32"/>
      <c r="F72" s="32"/>
      <c r="G72" s="4" t="s">
        <v>104</v>
      </c>
      <c r="H72" s="5">
        <f>SQRT(SUM(K62:K70)/COUNT(K62:K70))</f>
        <v>0.14125558500636082</v>
      </c>
      <c r="I72" s="6" t="s">
        <v>93</v>
      </c>
      <c r="J72" s="32"/>
      <c r="K72" s="32"/>
      <c r="L72" s="32"/>
      <c r="O72" s="31" t="s">
        <v>102</v>
      </c>
      <c r="P72" s="32"/>
      <c r="Q72" s="97">
        <v>-0.92995205187326557</v>
      </c>
      <c r="R72" s="32"/>
      <c r="S72" s="32"/>
      <c r="T72" s="32"/>
      <c r="U72" s="4" t="s">
        <v>104</v>
      </c>
      <c r="V72" s="5">
        <f>SQRT(SUM(Y62:Y70)/COUNT(Y62:Y70))</f>
        <v>0.20152102667525859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7">
        <v>28.912381307258411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7">
        <v>28.61797468728706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2" t="s">
        <v>252</v>
      </c>
      <c r="B75" s="42"/>
      <c r="C75" s="42" t="s">
        <v>181</v>
      </c>
      <c r="D75" s="42"/>
      <c r="E75" s="32"/>
      <c r="F75" s="32"/>
      <c r="G75" s="32"/>
      <c r="H75" s="32"/>
      <c r="I75" s="32"/>
      <c r="J75" s="32"/>
      <c r="K75" s="32"/>
      <c r="L75" s="32"/>
      <c r="O75" s="42" t="s">
        <v>252</v>
      </c>
      <c r="P75" s="42"/>
      <c r="Q75" s="42" t="s">
        <v>117</v>
      </c>
      <c r="R75" s="42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269</v>
      </c>
      <c r="C77" s="24"/>
      <c r="D77" s="24"/>
      <c r="E77" s="24" t="s">
        <v>268</v>
      </c>
      <c r="F77" s="24"/>
      <c r="G77" s="24"/>
      <c r="H77" s="24" t="s">
        <v>270</v>
      </c>
      <c r="I77" s="24"/>
      <c r="J77" s="24"/>
      <c r="K77" s="24" t="s">
        <v>100</v>
      </c>
      <c r="L77" s="24"/>
      <c r="M77" s="1"/>
      <c r="N77" s="1"/>
      <c r="O77" s="24" t="s">
        <v>96</v>
      </c>
      <c r="P77" s="24" t="s">
        <v>269</v>
      </c>
      <c r="Q77" s="24"/>
      <c r="R77" s="24"/>
      <c r="S77" s="24" t="s">
        <v>268</v>
      </c>
      <c r="T77" s="24"/>
      <c r="U77" s="24"/>
      <c r="V77" s="24" t="s">
        <v>270</v>
      </c>
      <c r="W77" s="24"/>
      <c r="X77" s="24"/>
      <c r="Y77" s="24" t="s">
        <v>271</v>
      </c>
      <c r="Z77" s="24"/>
    </row>
    <row r="78" spans="1:26" x14ac:dyDescent="0.3">
      <c r="A78" s="25" t="s">
        <v>179</v>
      </c>
      <c r="B78" s="26">
        <v>8.23</v>
      </c>
      <c r="C78" s="26"/>
      <c r="D78" s="26"/>
      <c r="E78" s="26">
        <f>AVERAGE(22.03,23.1,20.68)</f>
        <v>21.936666666666667</v>
      </c>
      <c r="F78" s="25"/>
      <c r="G78" s="25"/>
      <c r="H78" s="92">
        <f>($C$88)*(E78)+$C$89</f>
        <v>8.1492682275772701</v>
      </c>
      <c r="I78" s="92"/>
      <c r="J78" s="92"/>
      <c r="K78" s="92">
        <f>(H78-B78)^2</f>
        <v>6.517619078515521E-3</v>
      </c>
      <c r="L78" s="25"/>
      <c r="O78" s="25" t="s">
        <v>179</v>
      </c>
      <c r="P78" s="26">
        <v>8.23</v>
      </c>
      <c r="Q78" s="26"/>
      <c r="R78" s="26"/>
      <c r="S78" s="26">
        <f>AVERAGE(22.1,23.1,20.52)</f>
        <v>21.906666666666666</v>
      </c>
      <c r="T78" s="25"/>
      <c r="U78" s="25"/>
      <c r="V78" s="92">
        <f>($Q$88)*(S78)+$Q$89</f>
        <v>8.0783471654914472</v>
      </c>
      <c r="W78" s="92"/>
      <c r="X78" s="92"/>
      <c r="Y78" s="92">
        <f>(V78-P78)^2</f>
        <v>2.2998582214478647E-2</v>
      </c>
      <c r="Z78" s="25"/>
    </row>
    <row r="79" spans="1:26" x14ac:dyDescent="0.3">
      <c r="A79" s="25">
        <v>2</v>
      </c>
      <c r="B79" s="26">
        <v>7.52</v>
      </c>
      <c r="C79" s="26"/>
      <c r="D79" s="26"/>
      <c r="E79" s="26">
        <v>22.53</v>
      </c>
      <c r="F79" s="25"/>
      <c r="G79" s="25"/>
      <c r="H79" s="92">
        <f t="shared" ref="H79:H86" si="19">($C$88)*(E79)+$C$89</f>
        <v>7.5902396537169743</v>
      </c>
      <c r="I79" s="92"/>
      <c r="J79" s="92"/>
      <c r="K79" s="92">
        <f t="shared" ref="K79:K86" si="20">(H79-B79)^2</f>
        <v>4.93360895428052E-3</v>
      </c>
      <c r="L79" s="25"/>
      <c r="O79" s="25">
        <v>2</v>
      </c>
      <c r="P79" s="26">
        <v>7.52</v>
      </c>
      <c r="Q79" s="26"/>
      <c r="R79" s="26"/>
      <c r="S79" s="26">
        <v>22.56</v>
      </c>
      <c r="T79" s="25"/>
      <c r="U79" s="25"/>
      <c r="V79" s="92">
        <f t="shared" ref="V79:V86" si="21">($Q$88)*(S79)+$Q$89</f>
        <v>7.4687844809226647</v>
      </c>
      <c r="W79" s="92"/>
      <c r="X79" s="92"/>
      <c r="Y79" s="92">
        <f t="shared" ref="Y79:Y86" si="22">(V79-P79)^2</f>
        <v>2.6230293943608554E-3</v>
      </c>
      <c r="Z79" s="25"/>
    </row>
    <row r="80" spans="1:26" x14ac:dyDescent="0.3">
      <c r="A80" s="25">
        <v>5</v>
      </c>
      <c r="B80" s="26">
        <v>17</v>
      </c>
      <c r="C80" s="26"/>
      <c r="D80" s="26"/>
      <c r="E80" s="26">
        <v>12.55</v>
      </c>
      <c r="F80" s="25"/>
      <c r="G80" s="25"/>
      <c r="H80" s="92">
        <f t="shared" si="19"/>
        <v>16.993225890445736</v>
      </c>
      <c r="I80" s="92"/>
      <c r="J80" s="92"/>
      <c r="K80" s="92">
        <f t="shared" si="20"/>
        <v>4.5888560253176024E-5</v>
      </c>
      <c r="L80" s="25"/>
      <c r="O80" s="25">
        <v>5</v>
      </c>
      <c r="P80" s="26">
        <v>17</v>
      </c>
      <c r="Q80" s="26"/>
      <c r="R80" s="26"/>
      <c r="S80" s="26">
        <v>12.29</v>
      </c>
      <c r="T80" s="25"/>
      <c r="U80" s="25"/>
      <c r="V80" s="92">
        <f t="shared" si="21"/>
        <v>17.050736680700297</v>
      </c>
      <c r="W80" s="92"/>
      <c r="X80" s="92"/>
      <c r="Y80" s="92">
        <f t="shared" si="22"/>
        <v>2.5742107684838585E-3</v>
      </c>
      <c r="Z80" s="25"/>
    </row>
    <row r="81" spans="1:26" x14ac:dyDescent="0.3">
      <c r="A81" s="25">
        <v>6</v>
      </c>
      <c r="B81" s="26">
        <v>12.41</v>
      </c>
      <c r="C81" s="26"/>
      <c r="D81" s="26"/>
      <c r="E81" s="26">
        <v>17.5</v>
      </c>
      <c r="F81" s="25"/>
      <c r="G81" s="25"/>
      <c r="H81" s="92">
        <f t="shared" si="19"/>
        <v>12.329420091667444</v>
      </c>
      <c r="I81" s="92"/>
      <c r="J81" s="92"/>
      <c r="K81" s="92">
        <f t="shared" si="20"/>
        <v>6.4931216268831306E-3</v>
      </c>
      <c r="L81" s="25"/>
      <c r="O81" s="25">
        <v>6</v>
      </c>
      <c r="P81" s="26">
        <v>12.41</v>
      </c>
      <c r="Q81" s="26"/>
      <c r="R81" s="26"/>
      <c r="S81" s="26">
        <v>17.309999999999999</v>
      </c>
      <c r="T81" s="25"/>
      <c r="U81" s="25"/>
      <c r="V81" s="92">
        <f t="shared" si="21"/>
        <v>12.367056053350375</v>
      </c>
      <c r="W81" s="92"/>
      <c r="X81" s="92"/>
      <c r="Y81" s="92">
        <f t="shared" si="22"/>
        <v>1.8441825538458839E-3</v>
      </c>
      <c r="Z81" s="25"/>
    </row>
    <row r="82" spans="1:26" x14ac:dyDescent="0.3">
      <c r="A82" s="25">
        <v>7</v>
      </c>
      <c r="B82" s="26">
        <v>2.72</v>
      </c>
      <c r="C82" s="26"/>
      <c r="D82" s="26"/>
      <c r="E82" s="26">
        <v>27.67</v>
      </c>
      <c r="F82" s="25"/>
      <c r="G82" s="25"/>
      <c r="H82" s="92">
        <f t="shared" si="19"/>
        <v>2.7474190869047668</v>
      </c>
      <c r="I82" s="92"/>
      <c r="J82" s="92"/>
      <c r="K82" s="92">
        <f t="shared" si="20"/>
        <v>7.5180632669114196E-4</v>
      </c>
      <c r="L82" s="25"/>
      <c r="O82" s="25">
        <v>7</v>
      </c>
      <c r="P82" s="26">
        <v>2.72</v>
      </c>
      <c r="Q82" s="26"/>
      <c r="R82" s="26"/>
      <c r="S82" s="26">
        <v>27.49</v>
      </c>
      <c r="T82" s="25"/>
      <c r="U82" s="25"/>
      <c r="V82" s="92">
        <f t="shared" si="21"/>
        <v>2.8690742233857911</v>
      </c>
      <c r="W82" s="92"/>
      <c r="X82" s="92"/>
      <c r="Y82" s="92">
        <f t="shared" si="22"/>
        <v>2.2223124078076688E-2</v>
      </c>
      <c r="Z82" s="25"/>
    </row>
    <row r="83" spans="1:26" x14ac:dyDescent="0.3">
      <c r="A83" s="25">
        <v>8</v>
      </c>
      <c r="B83" s="26">
        <v>3.1</v>
      </c>
      <c r="C83" s="26"/>
      <c r="D83" s="26"/>
      <c r="E83" s="26">
        <v>27.33</v>
      </c>
      <c r="F83" s="25"/>
      <c r="G83" s="25"/>
      <c r="H83" s="92">
        <f t="shared" si="19"/>
        <v>3.0677613033865114</v>
      </c>
      <c r="I83" s="92"/>
      <c r="J83" s="92"/>
      <c r="K83" s="92">
        <f t="shared" si="20"/>
        <v>1.0393335593365653E-3</v>
      </c>
      <c r="L83" s="25"/>
      <c r="O83" s="25">
        <v>8</v>
      </c>
      <c r="P83" s="26">
        <v>3.1</v>
      </c>
      <c r="Q83" s="26"/>
      <c r="R83" s="26"/>
      <c r="S83" s="26">
        <v>27.09</v>
      </c>
      <c r="T83" s="25"/>
      <c r="U83" s="25"/>
      <c r="V83" s="92">
        <f t="shared" si="21"/>
        <v>3.2422758669993286</v>
      </c>
      <c r="W83" s="92"/>
      <c r="X83" s="92"/>
      <c r="Y83" s="92">
        <f t="shared" si="22"/>
        <v>2.0242422330410608E-2</v>
      </c>
      <c r="Z83" s="25"/>
    </row>
    <row r="84" spans="1:26" x14ac:dyDescent="0.3">
      <c r="A84" s="25">
        <v>9</v>
      </c>
      <c r="B84" s="26">
        <v>3.1</v>
      </c>
      <c r="C84" s="26"/>
      <c r="D84" s="26"/>
      <c r="E84" s="26">
        <v>27.6</v>
      </c>
      <c r="F84" s="25"/>
      <c r="G84" s="25"/>
      <c r="H84" s="92">
        <f t="shared" si="19"/>
        <v>2.8133718961804206</v>
      </c>
      <c r="I84" s="92"/>
      <c r="J84" s="92"/>
      <c r="K84" s="92">
        <f t="shared" si="20"/>
        <v>8.215566989920764E-2</v>
      </c>
      <c r="L84" s="25"/>
      <c r="O84" s="25">
        <v>9</v>
      </c>
      <c r="P84" s="26">
        <v>3.1</v>
      </c>
      <c r="Q84" s="26"/>
      <c r="R84" s="26"/>
      <c r="S84" s="26">
        <v>27.71</v>
      </c>
      <c r="T84" s="25"/>
      <c r="U84" s="25"/>
      <c r="V84" s="92">
        <f t="shared" si="21"/>
        <v>2.66381331939834</v>
      </c>
      <c r="W84" s="92"/>
      <c r="X84" s="92"/>
      <c r="Y84" s="92">
        <f t="shared" si="22"/>
        <v>0.19025882033429464</v>
      </c>
      <c r="Z84" s="25"/>
    </row>
    <row r="85" spans="1:26" x14ac:dyDescent="0.3">
      <c r="A85" s="25">
        <v>10</v>
      </c>
      <c r="B85" s="26">
        <v>8.94</v>
      </c>
      <c r="C85" s="26"/>
      <c r="D85" s="26"/>
      <c r="E85" s="26">
        <v>21.13</v>
      </c>
      <c r="F85" s="25"/>
      <c r="G85" s="25"/>
      <c r="H85" s="92">
        <f t="shared" si="19"/>
        <v>8.9092958392300297</v>
      </c>
      <c r="I85" s="92"/>
      <c r="J85" s="92"/>
      <c r="K85" s="92">
        <f t="shared" si="20"/>
        <v>9.4274548858815533E-4</v>
      </c>
      <c r="L85" s="25"/>
      <c r="O85" s="25">
        <v>10</v>
      </c>
      <c r="P85" s="26">
        <v>8.94</v>
      </c>
      <c r="Q85" s="26"/>
      <c r="R85" s="26"/>
      <c r="S85" s="26">
        <v>21.1</v>
      </c>
      <c r="T85" s="25"/>
      <c r="U85" s="25"/>
      <c r="V85" s="92">
        <f t="shared" si="21"/>
        <v>8.8309704801120823</v>
      </c>
      <c r="W85" s="92"/>
      <c r="X85" s="92"/>
      <c r="Y85" s="92">
        <f t="shared" si="22"/>
        <v>1.1887436206989732E-2</v>
      </c>
      <c r="Z85" s="25"/>
    </row>
    <row r="86" spans="1:26" x14ac:dyDescent="0.3">
      <c r="A86" s="25" t="s">
        <v>180</v>
      </c>
      <c r="B86" s="26">
        <v>5.14</v>
      </c>
      <c r="C86" s="26"/>
      <c r="D86" s="26"/>
      <c r="E86" s="26">
        <f>AVERAGE(25.51,23.86)</f>
        <v>24.685000000000002</v>
      </c>
      <c r="F86" s="25"/>
      <c r="G86" s="25"/>
      <c r="H86" s="92">
        <f t="shared" si="19"/>
        <v>5.5598353110165242</v>
      </c>
      <c r="I86" s="92"/>
      <c r="J86" s="92"/>
      <c r="K86" s="92">
        <f t="shared" si="20"/>
        <v>0.17626168837634185</v>
      </c>
      <c r="L86" s="25"/>
      <c r="O86" s="25" t="s">
        <v>180</v>
      </c>
      <c r="P86" s="26">
        <v>5.14</v>
      </c>
      <c r="Q86" s="26"/>
      <c r="R86" s="26"/>
      <c r="S86" s="26">
        <f>AVERAGE(25.31,23.84)</f>
        <v>24.574999999999999</v>
      </c>
      <c r="T86" s="25"/>
      <c r="U86" s="25"/>
      <c r="V86" s="92">
        <f t="shared" si="21"/>
        <v>5.588781201219458</v>
      </c>
      <c r="W86" s="92"/>
      <c r="X86" s="92"/>
      <c r="Y86" s="92">
        <f t="shared" si="22"/>
        <v>0.20140456656797992</v>
      </c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96">
        <v>-0.94218298965218039</v>
      </c>
      <c r="D88" s="25"/>
      <c r="E88" s="25"/>
      <c r="F88" s="25"/>
      <c r="G88" s="4" t="s">
        <v>104</v>
      </c>
      <c r="H88" s="5">
        <f>SQRT(SUM(K78:K86)/COUNT(K78:K86))</f>
        <v>0.17611280534869869</v>
      </c>
      <c r="I88" s="6" t="s">
        <v>93</v>
      </c>
      <c r="J88" s="25"/>
      <c r="K88" s="25"/>
      <c r="L88" s="25"/>
      <c r="O88" s="24" t="s">
        <v>102</v>
      </c>
      <c r="P88" s="24"/>
      <c r="Q88" s="29">
        <v>-0.93300410903384912</v>
      </c>
      <c r="R88" s="25"/>
      <c r="S88" s="25"/>
      <c r="T88" s="25"/>
      <c r="U88" s="4" t="s">
        <v>104</v>
      </c>
      <c r="V88" s="5">
        <f>SQRT(SUM(Y78:Y86)/COUNT(Y78:Y86))</f>
        <v>0.22998946218587224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6">
        <v>28.817622410580601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6">
        <v>28.5173571807263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3" t="s">
        <v>253</v>
      </c>
      <c r="B91" s="43"/>
      <c r="C91" s="43" t="s">
        <v>181</v>
      </c>
      <c r="D91" s="43"/>
      <c r="E91" s="25"/>
      <c r="F91" s="25"/>
      <c r="G91" s="25"/>
      <c r="H91" s="25"/>
      <c r="I91" s="25"/>
      <c r="J91" s="25"/>
      <c r="K91" s="25"/>
      <c r="L91" s="25"/>
      <c r="O91" s="43" t="s">
        <v>253</v>
      </c>
      <c r="P91" s="43"/>
      <c r="Q91" s="43" t="s">
        <v>117</v>
      </c>
      <c r="R91" s="43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1" t="s">
        <v>96</v>
      </c>
      <c r="B93" s="91" t="s">
        <v>269</v>
      </c>
      <c r="C93" s="91"/>
      <c r="D93" s="91"/>
      <c r="E93" s="91" t="s">
        <v>268</v>
      </c>
      <c r="F93" s="91"/>
      <c r="G93" s="91"/>
      <c r="H93" s="91" t="s">
        <v>270</v>
      </c>
      <c r="I93" s="91"/>
      <c r="J93" s="91"/>
      <c r="K93" s="91" t="s">
        <v>100</v>
      </c>
      <c r="L93" s="91"/>
      <c r="M93" s="1"/>
      <c r="N93" s="1"/>
      <c r="O93" s="91" t="s">
        <v>96</v>
      </c>
      <c r="P93" s="91" t="s">
        <v>269</v>
      </c>
      <c r="Q93" s="91"/>
      <c r="R93" s="91"/>
      <c r="S93" s="91" t="s">
        <v>268</v>
      </c>
      <c r="T93" s="91"/>
      <c r="U93" s="91"/>
      <c r="V93" s="91" t="s">
        <v>270</v>
      </c>
      <c r="W93" s="91"/>
      <c r="X93" s="91"/>
      <c r="Y93" s="91" t="s">
        <v>100</v>
      </c>
      <c r="Z93" s="91"/>
    </row>
    <row r="94" spans="1:26" x14ac:dyDescent="0.3">
      <c r="A94" s="30" t="s">
        <v>179</v>
      </c>
      <c r="B94" s="90">
        <v>8.23</v>
      </c>
      <c r="C94" s="90"/>
      <c r="D94" s="90"/>
      <c r="E94" s="90">
        <f>AVERAGE(21.13,19.84,22.18)</f>
        <v>21.05</v>
      </c>
      <c r="F94" s="30"/>
      <c r="G94" s="30"/>
      <c r="H94" s="93">
        <f>($C$104)*(E94)+$C$105</f>
        <v>8.202095559649166</v>
      </c>
      <c r="I94" s="93"/>
      <c r="J94" s="93"/>
      <c r="K94" s="93">
        <f>(H94-B94)^2</f>
        <v>7.7865779129327459E-4</v>
      </c>
      <c r="L94" s="30"/>
      <c r="O94" s="30" t="s">
        <v>179</v>
      </c>
      <c r="P94" s="90">
        <v>8.23</v>
      </c>
      <c r="Q94" s="90"/>
      <c r="R94" s="90"/>
      <c r="S94" s="90">
        <f>AVERAGE(21.22,19.61,22.13)</f>
        <v>20.986666666666665</v>
      </c>
      <c r="T94" s="30"/>
      <c r="U94" s="30"/>
      <c r="V94" s="93">
        <f>($Q$104)*(S94)+$Q$105</f>
        <v>8.1232741928413645</v>
      </c>
      <c r="W94" s="93"/>
      <c r="X94" s="93"/>
      <c r="Y94" s="93">
        <f>(V94-P94)^2</f>
        <v>1.1390397913662335E-2</v>
      </c>
      <c r="Z94" s="30"/>
    </row>
    <row r="95" spans="1:26" x14ac:dyDescent="0.3">
      <c r="A95" s="30">
        <v>2</v>
      </c>
      <c r="B95" s="90">
        <v>7.52</v>
      </c>
      <c r="C95" s="90"/>
      <c r="D95" s="90"/>
      <c r="E95" s="90">
        <v>21.98</v>
      </c>
      <c r="F95" s="30"/>
      <c r="G95" s="30"/>
      <c r="H95" s="93">
        <f t="shared" ref="H95:H102" si="23">($C$104)*(E95)+$C$105</f>
        <v>7.3183334087221112</v>
      </c>
      <c r="I95" s="93"/>
      <c r="J95" s="93"/>
      <c r="K95" s="93">
        <f t="shared" ref="K95:K102" si="24">(H95-B95)^2</f>
        <v>4.0669414037642862E-2</v>
      </c>
      <c r="L95" s="30"/>
      <c r="O95" s="30">
        <v>2</v>
      </c>
      <c r="P95" s="90">
        <v>7.52</v>
      </c>
      <c r="Q95" s="90"/>
      <c r="R95" s="90"/>
      <c r="S95" s="90">
        <v>21.97</v>
      </c>
      <c r="T95" s="30"/>
      <c r="U95" s="30"/>
      <c r="V95" s="93">
        <f t="shared" ref="V95:V102" si="25">($Q$104)*(S95)+$Q$105</f>
        <v>7.2026695462988322</v>
      </c>
      <c r="W95" s="93"/>
      <c r="X95" s="93"/>
      <c r="Y95" s="93">
        <f t="shared" ref="Y95:Y102" si="26">(V95-P95)^2</f>
        <v>0.10069861684618876</v>
      </c>
      <c r="Z95" s="30"/>
    </row>
    <row r="96" spans="1:26" x14ac:dyDescent="0.3">
      <c r="A96" s="30">
        <v>5</v>
      </c>
      <c r="B96" s="90">
        <v>17</v>
      </c>
      <c r="C96" s="90"/>
      <c r="D96" s="90"/>
      <c r="E96" s="90">
        <v>12.05</v>
      </c>
      <c r="F96" s="30"/>
      <c r="G96" s="30"/>
      <c r="H96" s="93">
        <f t="shared" si="23"/>
        <v>16.754632504104535</v>
      </c>
      <c r="I96" s="93"/>
      <c r="J96" s="93"/>
      <c r="K96" s="93">
        <f t="shared" si="24"/>
        <v>6.0205208042011044E-2</v>
      </c>
      <c r="L96" s="30"/>
      <c r="O96" s="30">
        <v>5</v>
      </c>
      <c r="P96" s="90">
        <v>17</v>
      </c>
      <c r="Q96" s="90"/>
      <c r="R96" s="90"/>
      <c r="S96" s="90">
        <v>11.69</v>
      </c>
      <c r="T96" s="30"/>
      <c r="U96" s="30"/>
      <c r="V96" s="93">
        <f t="shared" si="25"/>
        <v>16.82688896981465</v>
      </c>
      <c r="W96" s="93"/>
      <c r="X96" s="93"/>
      <c r="Y96" s="93">
        <f t="shared" si="26"/>
        <v>2.9967428771833088E-2</v>
      </c>
      <c r="Z96" s="30"/>
    </row>
    <row r="97" spans="1:26" x14ac:dyDescent="0.3">
      <c r="A97" s="30">
        <v>6</v>
      </c>
      <c r="B97" s="90">
        <v>12.41</v>
      </c>
      <c r="C97" s="90"/>
      <c r="D97" s="90"/>
      <c r="E97" s="90">
        <v>16.600000000000001</v>
      </c>
      <c r="F97" s="30"/>
      <c r="G97" s="30"/>
      <c r="H97" s="93">
        <f t="shared" si="23"/>
        <v>12.430849937740987</v>
      </c>
      <c r="I97" s="93"/>
      <c r="J97" s="93"/>
      <c r="K97" s="93">
        <f t="shared" si="24"/>
        <v>4.3471990380304247E-4</v>
      </c>
      <c r="L97" s="30"/>
      <c r="O97" s="30">
        <v>6</v>
      </c>
      <c r="P97" s="90">
        <v>12.41</v>
      </c>
      <c r="Q97" s="90"/>
      <c r="R97" s="90"/>
      <c r="S97" s="90">
        <v>16.34</v>
      </c>
      <c r="T97" s="30"/>
      <c r="U97" s="30"/>
      <c r="V97" s="93">
        <f t="shared" si="25"/>
        <v>12.473521234469459</v>
      </c>
      <c r="W97" s="93"/>
      <c r="X97" s="93"/>
      <c r="Y97" s="93">
        <f t="shared" si="26"/>
        <v>4.0349472285239451E-3</v>
      </c>
      <c r="Z97" s="30"/>
    </row>
    <row r="98" spans="1:26" x14ac:dyDescent="0.3">
      <c r="A98" s="30">
        <v>7</v>
      </c>
      <c r="B98" s="90">
        <v>2.72</v>
      </c>
      <c r="C98" s="90"/>
      <c r="D98" s="90"/>
      <c r="E98" s="90">
        <v>27.03</v>
      </c>
      <c r="F98" s="30"/>
      <c r="G98" s="30"/>
      <c r="H98" s="93">
        <f t="shared" si="23"/>
        <v>2.5194099009999285</v>
      </c>
      <c r="I98" s="93"/>
      <c r="J98" s="93"/>
      <c r="K98" s="93">
        <f t="shared" si="24"/>
        <v>4.0236387816858579E-2</v>
      </c>
      <c r="L98" s="30"/>
      <c r="O98" s="30">
        <v>7</v>
      </c>
      <c r="P98" s="90">
        <v>2.72</v>
      </c>
      <c r="Q98" s="90"/>
      <c r="R98" s="90"/>
      <c r="S98" s="90">
        <v>26.8</v>
      </c>
      <c r="T98" s="30"/>
      <c r="U98" s="30"/>
      <c r="V98" s="93">
        <f>($Q$104)*(S98)+$Q$105</f>
        <v>2.6807843502305992</v>
      </c>
      <c r="W98" s="93"/>
      <c r="X98" s="93"/>
      <c r="Y98" s="93">
        <f t="shared" si="26"/>
        <v>1.5378671868363169E-3</v>
      </c>
      <c r="Z98" s="30"/>
    </row>
    <row r="99" spans="1:26" x14ac:dyDescent="0.3">
      <c r="A99" s="30">
        <v>8</v>
      </c>
      <c r="B99" s="90">
        <v>3.1</v>
      </c>
      <c r="C99" s="90"/>
      <c r="D99" s="90"/>
      <c r="E99" s="90">
        <v>26.59</v>
      </c>
      <c r="F99" s="30"/>
      <c r="G99" s="30"/>
      <c r="H99" s="93">
        <f t="shared" si="23"/>
        <v>2.9375339293955278</v>
      </c>
      <c r="I99" s="93"/>
      <c r="J99" s="93"/>
      <c r="K99" s="93">
        <f t="shared" si="24"/>
        <v>2.6395224097657367E-2</v>
      </c>
      <c r="L99" s="30"/>
      <c r="O99" s="30">
        <v>8</v>
      </c>
      <c r="P99" s="90">
        <v>3.1</v>
      </c>
      <c r="Q99" s="90"/>
      <c r="R99" s="90"/>
      <c r="S99" s="90">
        <v>26.3</v>
      </c>
      <c r="T99" s="30"/>
      <c r="U99" s="30"/>
      <c r="V99" s="93">
        <f t="shared" si="25"/>
        <v>3.1488884077945976</v>
      </c>
      <c r="W99" s="93"/>
      <c r="X99" s="93"/>
      <c r="Y99" s="93">
        <f t="shared" si="26"/>
        <v>2.3900764166908581E-3</v>
      </c>
      <c r="Z99" s="30"/>
    </row>
    <row r="100" spans="1:26" x14ac:dyDescent="0.3">
      <c r="A100" s="30">
        <v>9</v>
      </c>
      <c r="B100" s="90">
        <v>3.1</v>
      </c>
      <c r="C100" s="90"/>
      <c r="D100" s="90"/>
      <c r="E100" s="90">
        <v>26.86</v>
      </c>
      <c r="F100" s="30"/>
      <c r="G100" s="30"/>
      <c r="H100" s="93">
        <f t="shared" si="23"/>
        <v>2.6809578210618668</v>
      </c>
      <c r="I100" s="93"/>
      <c r="J100" s="93"/>
      <c r="K100" s="93">
        <f t="shared" si="24"/>
        <v>0.17559634772921856</v>
      </c>
      <c r="L100" s="30"/>
      <c r="O100" s="30">
        <v>9</v>
      </c>
      <c r="P100" s="90">
        <v>3.1</v>
      </c>
      <c r="Q100" s="90"/>
      <c r="R100" s="90"/>
      <c r="S100" s="90">
        <v>26.99</v>
      </c>
      <c r="T100" s="30"/>
      <c r="U100" s="30"/>
      <c r="V100" s="93">
        <f t="shared" si="25"/>
        <v>2.5029048083562806</v>
      </c>
      <c r="W100" s="93"/>
      <c r="X100" s="93"/>
      <c r="Y100" s="93">
        <f t="shared" si="26"/>
        <v>0.35652266788405013</v>
      </c>
      <c r="Z100" s="30"/>
    </row>
    <row r="101" spans="1:26" x14ac:dyDescent="0.3">
      <c r="A101" s="30">
        <v>10</v>
      </c>
      <c r="B101" s="90">
        <v>8.94</v>
      </c>
      <c r="C101" s="90"/>
      <c r="D101" s="90"/>
      <c r="E101" s="90">
        <v>20.6</v>
      </c>
      <c r="F101" s="30"/>
      <c r="G101" s="30"/>
      <c r="H101" s="93">
        <f t="shared" si="23"/>
        <v>8.6297224068719345</v>
      </c>
      <c r="I101" s="93"/>
      <c r="J101" s="93"/>
      <c r="K101" s="93">
        <f t="shared" si="24"/>
        <v>9.6272184797345062E-2</v>
      </c>
      <c r="L101" s="30"/>
      <c r="O101" s="30">
        <v>10</v>
      </c>
      <c r="P101" s="90">
        <v>8.94</v>
      </c>
      <c r="Q101" s="90"/>
      <c r="R101" s="90"/>
      <c r="S101" s="90">
        <v>20.57</v>
      </c>
      <c r="T101" s="30"/>
      <c r="U101" s="30"/>
      <c r="V101" s="93">
        <f t="shared" si="25"/>
        <v>8.5133609074780274</v>
      </c>
      <c r="W101" s="93"/>
      <c r="X101" s="93"/>
      <c r="Y101" s="93">
        <f t="shared" si="26"/>
        <v>0.18202091526797184</v>
      </c>
      <c r="Z101" s="30"/>
    </row>
    <row r="102" spans="1:26" x14ac:dyDescent="0.3">
      <c r="A102" s="30" t="s">
        <v>180</v>
      </c>
      <c r="B102" s="90">
        <v>5.14</v>
      </c>
      <c r="C102" s="90"/>
      <c r="D102" s="90"/>
      <c r="E102" s="90">
        <f>AVERAGE(23.35,21.94)</f>
        <v>22.645000000000003</v>
      </c>
      <c r="F102" s="30"/>
      <c r="G102" s="30"/>
      <c r="H102" s="93">
        <f t="shared" si="23"/>
        <v>6.6863959567151277</v>
      </c>
      <c r="I102" s="93"/>
      <c r="J102" s="93"/>
      <c r="K102" s="93">
        <f t="shared" si="24"/>
        <v>2.391340454944896</v>
      </c>
      <c r="L102" s="30"/>
      <c r="O102" s="30" t="s">
        <v>180</v>
      </c>
      <c r="P102" s="90">
        <v>5.14</v>
      </c>
      <c r="Q102" s="90"/>
      <c r="R102" s="90"/>
      <c r="S102" s="90">
        <f>AVERAGE(23.08,21.96)</f>
        <v>22.52</v>
      </c>
      <c r="T102" s="30"/>
      <c r="U102" s="30"/>
      <c r="V102" s="93">
        <f t="shared" si="25"/>
        <v>6.6877550829784305</v>
      </c>
      <c r="W102" s="93"/>
      <c r="X102" s="93"/>
      <c r="Y102" s="93">
        <f t="shared" si="26"/>
        <v>2.3955457968855693</v>
      </c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1" t="s">
        <v>102</v>
      </c>
      <c r="B104" s="91"/>
      <c r="C104" s="98">
        <v>-0.95028188271726355</v>
      </c>
      <c r="D104" s="30"/>
      <c r="E104" s="30"/>
      <c r="F104" s="30"/>
      <c r="G104" s="4" t="s">
        <v>104</v>
      </c>
      <c r="H104" s="5">
        <f>SQRT(SUM(K94:K102)/COUNT(K94:K102))</f>
        <v>0.56094450103381943</v>
      </c>
      <c r="I104" s="6" t="s">
        <v>93</v>
      </c>
      <c r="J104" s="30"/>
      <c r="K104" s="30"/>
      <c r="L104" s="30"/>
      <c r="O104" s="91" t="s">
        <v>102</v>
      </c>
      <c r="P104" s="91"/>
      <c r="Q104" s="98">
        <v>-0.93620811512799806</v>
      </c>
      <c r="R104" s="30"/>
      <c r="S104" s="30"/>
      <c r="T104" s="30"/>
      <c r="U104" s="4" t="s">
        <v>104</v>
      </c>
      <c r="V104" s="5">
        <f>SQRT(SUM(Y94:Y102)/COUNT(Y94:Y102))</f>
        <v>0.58538768866845148</v>
      </c>
      <c r="W104" s="6" t="s">
        <v>93</v>
      </c>
      <c r="X104" s="30"/>
      <c r="Y104" s="30"/>
      <c r="Z104" s="30"/>
    </row>
    <row r="105" spans="1:26" x14ac:dyDescent="0.3">
      <c r="A105" s="91" t="s">
        <v>105</v>
      </c>
      <c r="B105" s="91"/>
      <c r="C105" s="98">
        <v>28.205529190847564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1" t="s">
        <v>105</v>
      </c>
      <c r="P105" s="91"/>
      <c r="Q105" s="98">
        <v>27.771161835660948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4" t="s">
        <v>254</v>
      </c>
      <c r="B107" s="44"/>
      <c r="C107" s="44" t="s">
        <v>181</v>
      </c>
      <c r="D107" s="44"/>
      <c r="E107" s="30"/>
      <c r="F107" s="30"/>
      <c r="G107" s="30"/>
      <c r="H107" s="30"/>
      <c r="I107" s="30"/>
      <c r="J107" s="30"/>
      <c r="K107" s="30"/>
      <c r="L107" s="30"/>
      <c r="O107" s="44" t="s">
        <v>254</v>
      </c>
      <c r="P107" s="44"/>
      <c r="Q107" s="44" t="s">
        <v>117</v>
      </c>
      <c r="R107" s="44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269</v>
      </c>
      <c r="C109" s="31"/>
      <c r="D109" s="31"/>
      <c r="E109" s="31" t="s">
        <v>109</v>
      </c>
      <c r="F109" s="31"/>
      <c r="G109" s="31"/>
      <c r="H109" s="31" t="s">
        <v>270</v>
      </c>
      <c r="I109" s="31"/>
      <c r="J109" s="31"/>
      <c r="K109" s="31" t="s">
        <v>100</v>
      </c>
      <c r="L109" s="31"/>
      <c r="M109" s="1"/>
      <c r="N109" s="1"/>
      <c r="O109" s="31" t="s">
        <v>96</v>
      </c>
      <c r="P109" s="31" t="s">
        <v>269</v>
      </c>
      <c r="Q109" s="31"/>
      <c r="R109" s="31"/>
      <c r="S109" s="31" t="s">
        <v>268</v>
      </c>
      <c r="T109" s="31"/>
      <c r="U109" s="31"/>
      <c r="V109" s="31" t="s">
        <v>270</v>
      </c>
      <c r="W109" s="31"/>
      <c r="X109" s="31"/>
      <c r="Y109" s="31" t="s">
        <v>100</v>
      </c>
      <c r="Z109" s="31"/>
    </row>
    <row r="110" spans="1:26" x14ac:dyDescent="0.3">
      <c r="A110" s="32" t="s">
        <v>179</v>
      </c>
      <c r="B110" s="33">
        <v>8.23</v>
      </c>
      <c r="C110" s="33"/>
      <c r="D110" s="33"/>
      <c r="E110" s="33">
        <f>AVERAGE(20.41,13.82,21.78)</f>
        <v>18.670000000000002</v>
      </c>
      <c r="F110" s="32"/>
      <c r="G110" s="32"/>
      <c r="H110" s="94">
        <f>($C$120)*(E110)+$C$121</f>
        <v>8.3545333560126736</v>
      </c>
      <c r="I110" s="94"/>
      <c r="J110" s="94"/>
      <c r="K110" s="94">
        <f>(H110-B110)^2</f>
        <v>1.5508556759779189E-2</v>
      </c>
      <c r="L110" s="32"/>
      <c r="O110" s="32" t="s">
        <v>179</v>
      </c>
      <c r="P110" s="33">
        <v>8.23</v>
      </c>
      <c r="Q110" s="33"/>
      <c r="R110" s="33"/>
      <c r="S110" s="33">
        <f>AVERAGE(20.49,13.65,21.3)</f>
        <v>18.48</v>
      </c>
      <c r="T110" s="32"/>
      <c r="U110" s="32"/>
      <c r="V110" s="94">
        <f>($Q$120)*(S110)+$Q$121</f>
        <v>8.1988887076262049</v>
      </c>
      <c r="W110" s="94"/>
      <c r="X110" s="94"/>
      <c r="Y110" s="94">
        <f>(V110-P110)^2</f>
        <v>9.679125131677865E-4</v>
      </c>
      <c r="Z110" s="32"/>
    </row>
    <row r="111" spans="1:26" x14ac:dyDescent="0.3">
      <c r="A111" s="32">
        <v>2</v>
      </c>
      <c r="B111" s="33">
        <v>7.52</v>
      </c>
      <c r="C111" s="33"/>
      <c r="D111" s="33"/>
      <c r="E111" s="33">
        <v>20.309999999999999</v>
      </c>
      <c r="F111" s="32"/>
      <c r="G111" s="32"/>
      <c r="H111" s="94">
        <f t="shared" ref="H111:H118" si="27">($C$120)*(E111)+$C$121</f>
        <v>6.8912820473768761</v>
      </c>
      <c r="I111" s="94"/>
      <c r="J111" s="94"/>
      <c r="K111" s="94">
        <f t="shared" ref="K111:K118" si="28">(H111-B111)^2</f>
        <v>0.39528626395061212</v>
      </c>
      <c r="L111" s="32"/>
      <c r="O111" s="32">
        <v>2</v>
      </c>
      <c r="P111" s="33">
        <v>7.52</v>
      </c>
      <c r="Q111" s="33"/>
      <c r="R111" s="33"/>
      <c r="S111" s="33">
        <v>20.38</v>
      </c>
      <c r="T111" s="32"/>
      <c r="U111" s="32"/>
      <c r="V111" s="94">
        <f t="shared" ref="V111:V118" si="29">($Q$120)*(S111)+$Q$121</f>
        <v>6.5817751288042707</v>
      </c>
      <c r="W111" s="94"/>
      <c r="X111" s="94"/>
      <c r="Y111" s="94">
        <f t="shared" ref="Y111:Y118" si="30">(V111-P111)^2</f>
        <v>0.88026590893024192</v>
      </c>
      <c r="Z111" s="32"/>
    </row>
    <row r="112" spans="1:26" x14ac:dyDescent="0.3">
      <c r="A112" s="32">
        <v>5</v>
      </c>
      <c r="B112" s="33">
        <v>17</v>
      </c>
      <c r="C112" s="33"/>
      <c r="D112" s="33"/>
      <c r="E112" s="33">
        <v>9.16</v>
      </c>
      <c r="F112" s="32"/>
      <c r="G112" s="32"/>
      <c r="H112" s="94">
        <f t="shared" si="27"/>
        <v>16.839606493284911</v>
      </c>
      <c r="I112" s="94"/>
      <c r="J112" s="94"/>
      <c r="K112" s="94">
        <f t="shared" si="28"/>
        <v>2.5726076996363159E-2</v>
      </c>
      <c r="L112" s="32"/>
      <c r="O112" s="32">
        <v>5</v>
      </c>
      <c r="P112" s="33">
        <v>17</v>
      </c>
      <c r="Q112" s="33"/>
      <c r="R112" s="33"/>
      <c r="S112" s="33">
        <v>8.23</v>
      </c>
      <c r="T112" s="32"/>
      <c r="U112" s="32"/>
      <c r="V112" s="94">
        <f t="shared" si="29"/>
        <v>16.922790909165592</v>
      </c>
      <c r="W112" s="94"/>
      <c r="X112" s="94"/>
      <c r="Y112" s="94">
        <f t="shared" si="30"/>
        <v>5.9612437074759118E-3</v>
      </c>
      <c r="Z112" s="32"/>
    </row>
    <row r="113" spans="1:26" x14ac:dyDescent="0.3">
      <c r="A113" s="32">
        <v>6</v>
      </c>
      <c r="B113" s="33">
        <v>12.41</v>
      </c>
      <c r="C113" s="33"/>
      <c r="D113" s="33"/>
      <c r="E113" s="33">
        <v>15.14</v>
      </c>
      <c r="F113" s="32"/>
      <c r="G113" s="32"/>
      <c r="H113" s="94">
        <f t="shared" si="27"/>
        <v>11.504092575210466</v>
      </c>
      <c r="I113" s="94"/>
      <c r="J113" s="94"/>
      <c r="K113" s="94">
        <f t="shared" si="28"/>
        <v>0.82066826228880563</v>
      </c>
      <c r="L113" s="32"/>
      <c r="O113" s="32">
        <v>6</v>
      </c>
      <c r="P113" s="33">
        <v>12.41</v>
      </c>
      <c r="Q113" s="33"/>
      <c r="R113" s="33"/>
      <c r="S113" s="33">
        <v>14.39</v>
      </c>
      <c r="T113" s="32"/>
      <c r="U113" s="32"/>
      <c r="V113" s="94">
        <f>($Q$120)*(S113)+$Q$121</f>
        <v>11.679938464142896</v>
      </c>
      <c r="W113" s="94"/>
      <c r="X113" s="94"/>
      <c r="Y113" s="94">
        <f t="shared" si="30"/>
        <v>0.53298984613803302</v>
      </c>
      <c r="Z113" s="32"/>
    </row>
    <row r="114" spans="1:26" x14ac:dyDescent="0.3">
      <c r="A114" s="32">
        <v>7</v>
      </c>
      <c r="B114" s="33">
        <v>2.72</v>
      </c>
      <c r="C114" s="33"/>
      <c r="D114" s="33"/>
      <c r="E114" s="33">
        <v>25.28</v>
      </c>
      <c r="F114" s="32"/>
      <c r="G114" s="32"/>
      <c r="H114" s="94">
        <f t="shared" si="27"/>
        <v>2.4569168010842297</v>
      </c>
      <c r="I114" s="94"/>
      <c r="J114" s="94"/>
      <c r="K114" s="94">
        <f t="shared" si="28"/>
        <v>6.9212769551754857E-2</v>
      </c>
      <c r="L114" s="32"/>
      <c r="O114" s="32">
        <v>7</v>
      </c>
      <c r="P114" s="33">
        <v>2.72</v>
      </c>
      <c r="Q114" s="33"/>
      <c r="R114" s="33"/>
      <c r="S114" s="33">
        <v>24.9</v>
      </c>
      <c r="T114" s="32"/>
      <c r="U114" s="32"/>
      <c r="V114" s="94">
        <f t="shared" si="29"/>
        <v>2.7347470360278763</v>
      </c>
      <c r="W114" s="94"/>
      <c r="X114" s="94"/>
      <c r="Y114" s="94">
        <f t="shared" si="30"/>
        <v>2.1747507160747514E-4</v>
      </c>
      <c r="Z114" s="32"/>
    </row>
    <row r="115" spans="1:26" x14ac:dyDescent="0.3">
      <c r="A115" s="32">
        <v>8</v>
      </c>
      <c r="B115" s="33">
        <v>3.1</v>
      </c>
      <c r="C115" s="33"/>
      <c r="D115" s="33"/>
      <c r="E115" s="33">
        <v>24.74</v>
      </c>
      <c r="F115" s="32"/>
      <c r="G115" s="32"/>
      <c r="H115" s="94">
        <f t="shared" si="27"/>
        <v>2.9387190612448038</v>
      </c>
      <c r="I115" s="94"/>
      <c r="J115" s="94"/>
      <c r="K115" s="94">
        <f t="shared" si="28"/>
        <v>2.6011541205757389E-2</v>
      </c>
      <c r="L115" s="32"/>
      <c r="O115" s="32">
        <v>8</v>
      </c>
      <c r="P115" s="33">
        <v>3.1</v>
      </c>
      <c r="Q115" s="33"/>
      <c r="R115" s="33"/>
      <c r="S115" s="33">
        <v>24.19</v>
      </c>
      <c r="T115" s="32"/>
      <c r="U115" s="32"/>
      <c r="V115" s="94">
        <f t="shared" si="29"/>
        <v>3.3390368470613332</v>
      </c>
      <c r="W115" s="94"/>
      <c r="X115" s="94"/>
      <c r="Y115" s="94">
        <f t="shared" si="30"/>
        <v>5.7138614253023148E-2</v>
      </c>
      <c r="Z115" s="32"/>
    </row>
    <row r="116" spans="1:26" x14ac:dyDescent="0.3">
      <c r="A116" s="32">
        <v>9</v>
      </c>
      <c r="B116" s="33">
        <v>3.1</v>
      </c>
      <c r="C116" s="33"/>
      <c r="D116" s="33"/>
      <c r="E116" s="33">
        <v>24.59</v>
      </c>
      <c r="F116" s="32"/>
      <c r="G116" s="32"/>
      <c r="H116" s="94">
        <f t="shared" si="27"/>
        <v>3.0725530224005162</v>
      </c>
      <c r="I116" s="94"/>
      <c r="J116" s="94"/>
      <c r="K116" s="94">
        <f t="shared" si="28"/>
        <v>7.5333657934657046E-4</v>
      </c>
      <c r="L116" s="32"/>
      <c r="O116" s="32">
        <v>9</v>
      </c>
      <c r="P116" s="33">
        <v>3.1</v>
      </c>
      <c r="Q116" s="33"/>
      <c r="R116" s="33"/>
      <c r="S116" s="33">
        <v>24.85</v>
      </c>
      <c r="T116" s="32"/>
      <c r="U116" s="32"/>
      <c r="V116" s="94">
        <f t="shared" si="29"/>
        <v>2.7773026565231902</v>
      </c>
      <c r="W116" s="94"/>
      <c r="X116" s="94"/>
      <c r="Y116" s="94">
        <f t="shared" si="30"/>
        <v>0.10413357548699022</v>
      </c>
      <c r="Z116" s="32"/>
    </row>
    <row r="117" spans="1:26" x14ac:dyDescent="0.3">
      <c r="A117" s="32">
        <v>10</v>
      </c>
      <c r="B117" s="33">
        <v>8.94</v>
      </c>
      <c r="C117" s="33"/>
      <c r="D117" s="33"/>
      <c r="E117" s="33">
        <v>19.350000000000001</v>
      </c>
      <c r="F117" s="32"/>
      <c r="G117" s="32"/>
      <c r="H117" s="94">
        <f t="shared" si="27"/>
        <v>7.7478193987734407</v>
      </c>
      <c r="I117" s="94"/>
      <c r="J117" s="94"/>
      <c r="K117" s="94">
        <f t="shared" si="28"/>
        <v>1.4212945859409192</v>
      </c>
      <c r="L117" s="32"/>
      <c r="O117" s="32">
        <v>10</v>
      </c>
      <c r="P117" s="33">
        <v>8.94</v>
      </c>
      <c r="Q117" s="33"/>
      <c r="R117" s="33"/>
      <c r="S117" s="33">
        <v>19.18</v>
      </c>
      <c r="T117" s="32"/>
      <c r="U117" s="32"/>
      <c r="V117" s="94">
        <f t="shared" si="29"/>
        <v>7.6031100206918083</v>
      </c>
      <c r="W117" s="94"/>
      <c r="X117" s="94"/>
      <c r="Y117" s="94">
        <f t="shared" si="30"/>
        <v>1.7872748167746559</v>
      </c>
      <c r="Z117" s="32"/>
    </row>
    <row r="118" spans="1:26" x14ac:dyDescent="0.3">
      <c r="A118" s="32" t="s">
        <v>180</v>
      </c>
      <c r="B118" s="33">
        <v>5.14</v>
      </c>
      <c r="C118" s="33"/>
      <c r="D118" s="33"/>
      <c r="E118" s="33">
        <f>AVERAGE(19.07,18.27)</f>
        <v>18.670000000000002</v>
      </c>
      <c r="F118" s="32"/>
      <c r="G118" s="32"/>
      <c r="H118" s="94">
        <f t="shared" si="27"/>
        <v>8.3545333560126736</v>
      </c>
      <c r="I118" s="94"/>
      <c r="J118" s="94"/>
      <c r="K118" s="94">
        <f t="shared" si="28"/>
        <v>10.333224696918103</v>
      </c>
      <c r="L118" s="32"/>
      <c r="O118" s="32" t="s">
        <v>180</v>
      </c>
      <c r="P118" s="33">
        <v>5.14</v>
      </c>
      <c r="Q118" s="33"/>
      <c r="R118" s="33"/>
      <c r="S118" s="33">
        <f>AVERAGE(18.72,17.95)</f>
        <v>18.335000000000001</v>
      </c>
      <c r="T118" s="32"/>
      <c r="U118" s="32"/>
      <c r="V118" s="94">
        <f t="shared" si="29"/>
        <v>8.3223000070626156</v>
      </c>
      <c r="W118" s="94"/>
      <c r="X118" s="94"/>
      <c r="Y118" s="94">
        <f t="shared" si="30"/>
        <v>10.127033334950726</v>
      </c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1"/>
      <c r="C120" s="97">
        <v>-0.89222640770475681</v>
      </c>
      <c r="D120" s="32"/>
      <c r="E120" s="32"/>
      <c r="F120" s="32"/>
      <c r="G120" s="4" t="s">
        <v>104</v>
      </c>
      <c r="H120" s="5">
        <f>SQRT(SUM(K110:K118)/COUNT(K110:K118))</f>
        <v>1.2068179504700893</v>
      </c>
      <c r="I120" s="6" t="s">
        <v>93</v>
      </c>
      <c r="J120" s="32"/>
      <c r="K120" s="32"/>
      <c r="L120" s="32"/>
      <c r="O120" s="31" t="s">
        <v>102</v>
      </c>
      <c r="P120" s="31"/>
      <c r="Q120" s="97">
        <v>-0.85111240990628179</v>
      </c>
      <c r="R120" s="32"/>
      <c r="S120" s="32"/>
      <c r="T120" s="32"/>
      <c r="U120" s="4" t="s">
        <v>104</v>
      </c>
      <c r="V120" s="5">
        <f>SQRT(SUM(Y110:Y118)/COUNT(Y110:Y118))</f>
        <v>1.2245626306665995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1"/>
      <c r="C121" s="97">
        <v>25.012400387860485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1"/>
      <c r="Q121" s="97">
        <v>23.927446042694292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255</v>
      </c>
      <c r="B123" s="42"/>
      <c r="C123" s="42" t="s">
        <v>181</v>
      </c>
      <c r="D123" s="42"/>
      <c r="E123" s="105"/>
      <c r="F123" s="105"/>
      <c r="G123" s="105"/>
      <c r="H123" s="105"/>
      <c r="I123" s="105"/>
      <c r="J123" s="105"/>
      <c r="K123" s="105"/>
      <c r="L123" s="105"/>
      <c r="M123" s="124"/>
      <c r="N123" s="124"/>
      <c r="O123" s="42" t="s">
        <v>255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269</v>
      </c>
      <c r="C125" s="24"/>
      <c r="D125" s="24"/>
      <c r="E125" s="24" t="s">
        <v>268</v>
      </c>
      <c r="F125" s="24"/>
      <c r="G125" s="24"/>
      <c r="H125" s="24" t="s">
        <v>270</v>
      </c>
      <c r="I125" s="24"/>
      <c r="J125" s="24"/>
      <c r="K125" s="24" t="s">
        <v>100</v>
      </c>
      <c r="L125" s="24"/>
      <c r="M125" s="1"/>
      <c r="N125" s="1"/>
      <c r="O125" s="24" t="s">
        <v>96</v>
      </c>
      <c r="P125" s="24" t="s">
        <v>269</v>
      </c>
      <c r="Q125" s="24"/>
      <c r="R125" s="24"/>
      <c r="S125" s="24" t="s">
        <v>268</v>
      </c>
      <c r="T125" s="24"/>
      <c r="U125" s="24"/>
      <c r="V125" s="24" t="s">
        <v>270</v>
      </c>
      <c r="W125" s="24"/>
      <c r="X125" s="24"/>
      <c r="Y125" s="24" t="s">
        <v>100</v>
      </c>
      <c r="Z125" s="24"/>
    </row>
    <row r="126" spans="1:26" x14ac:dyDescent="0.3">
      <c r="A126" s="25" t="s">
        <v>179</v>
      </c>
      <c r="B126" s="26">
        <v>8.23</v>
      </c>
      <c r="C126" s="26"/>
      <c r="D126" s="26"/>
      <c r="E126" s="26">
        <f>AVERAGE(19.74,15.92,21.61)</f>
        <v>19.09</v>
      </c>
      <c r="F126" s="25"/>
      <c r="G126" s="25"/>
      <c r="H126" s="92">
        <f>($C$136)*(E126)+$C$137</f>
        <v>7.5337557612193145</v>
      </c>
      <c r="I126" s="92"/>
      <c r="J126" s="92"/>
      <c r="K126" s="92">
        <f>(H126-B126)^2</f>
        <v>0.48475604003529688</v>
      </c>
      <c r="L126" s="25"/>
      <c r="O126" s="25" t="s">
        <v>179</v>
      </c>
      <c r="P126" s="26">
        <v>8.23</v>
      </c>
      <c r="Q126" s="26"/>
      <c r="R126" s="26"/>
      <c r="S126" s="26">
        <f>AVERAGE(19.39,14.68,21.28)</f>
        <v>18.45</v>
      </c>
      <c r="T126" s="25"/>
      <c r="U126" s="25"/>
      <c r="V126" s="92">
        <f>($Q$136)*(S126)+$Q$137</f>
        <v>7.2592815295157216</v>
      </c>
      <c r="W126" s="92"/>
      <c r="X126" s="92"/>
      <c r="Y126" s="92">
        <f>(V126-P126)^2</f>
        <v>0.94229434893933772</v>
      </c>
      <c r="Z126" s="25"/>
    </row>
    <row r="127" spans="1:26" x14ac:dyDescent="0.3">
      <c r="A127" s="25">
        <v>2</v>
      </c>
      <c r="B127" s="26">
        <v>7.52</v>
      </c>
      <c r="C127" s="26"/>
      <c r="D127" s="26"/>
      <c r="E127" s="26">
        <v>18.79</v>
      </c>
      <c r="F127" s="25"/>
      <c r="G127" s="25"/>
      <c r="H127" s="92">
        <f t="shared" ref="H127:H134" si="31">($C$136)*(E127)+$C$137</f>
        <v>7.8113078124882378</v>
      </c>
      <c r="I127" s="92"/>
      <c r="J127" s="92"/>
      <c r="K127" s="92">
        <f t="shared" ref="K127:K134" si="32">(H127-B127)^2</f>
        <v>8.4860241616682569E-2</v>
      </c>
      <c r="L127" s="25"/>
      <c r="O127" s="25">
        <v>2</v>
      </c>
      <c r="P127" s="26">
        <v>7.52</v>
      </c>
      <c r="Q127" s="26"/>
      <c r="R127" s="26"/>
      <c r="S127" s="26">
        <v>18.72</v>
      </c>
      <c r="T127" s="25"/>
      <c r="U127" s="25"/>
      <c r="V127" s="92">
        <f t="shared" ref="V127:V134" si="33">($Q$136)*(S127)+$Q$137</f>
        <v>7.0219064466708474</v>
      </c>
      <c r="W127" s="92"/>
      <c r="X127" s="92"/>
      <c r="Y127" s="92">
        <f t="shared" ref="Y127:Y134" si="34">(V127-P127)^2</f>
        <v>0.24809718786806095</v>
      </c>
      <c r="Z127" s="25"/>
    </row>
    <row r="128" spans="1:26" x14ac:dyDescent="0.3">
      <c r="A128" s="25">
        <v>5</v>
      </c>
      <c r="B128" s="26">
        <v>17</v>
      </c>
      <c r="C128" s="26"/>
      <c r="D128" s="26"/>
      <c r="E128" s="26">
        <v>8.82</v>
      </c>
      <c r="F128" s="25"/>
      <c r="G128" s="25"/>
      <c r="H128" s="92">
        <f t="shared" si="31"/>
        <v>17.035287649658756</v>
      </c>
      <c r="I128" s="92"/>
      <c r="J128" s="92"/>
      <c r="K128" s="92">
        <f t="shared" si="32"/>
        <v>1.2452182184390691E-3</v>
      </c>
      <c r="L128" s="25"/>
      <c r="O128" s="25">
        <v>5</v>
      </c>
      <c r="P128" s="26">
        <v>17</v>
      </c>
      <c r="Q128" s="26"/>
      <c r="R128" s="26"/>
      <c r="S128" s="26">
        <v>6.96</v>
      </c>
      <c r="T128" s="25"/>
      <c r="U128" s="25"/>
      <c r="V128" s="92">
        <f t="shared" si="33"/>
        <v>17.360910055025407</v>
      </c>
      <c r="W128" s="92"/>
      <c r="X128" s="92"/>
      <c r="Y128" s="92">
        <f t="shared" si="34"/>
        <v>0.13025606781844229</v>
      </c>
      <c r="Z128" s="25"/>
    </row>
    <row r="129" spans="1:26" x14ac:dyDescent="0.3">
      <c r="A129" s="25">
        <v>6</v>
      </c>
      <c r="B129" s="26">
        <v>12.41</v>
      </c>
      <c r="C129" s="26"/>
      <c r="D129" s="26"/>
      <c r="E129" s="26">
        <v>13.59</v>
      </c>
      <c r="F129" s="25"/>
      <c r="G129" s="25"/>
      <c r="H129" s="92">
        <f t="shared" si="31"/>
        <v>12.62221003448289</v>
      </c>
      <c r="I129" s="92"/>
      <c r="J129" s="92"/>
      <c r="K129" s="92">
        <f t="shared" si="32"/>
        <v>4.5033098735229406E-2</v>
      </c>
      <c r="L129" s="25"/>
      <c r="O129" s="25">
        <v>6</v>
      </c>
      <c r="P129" s="26">
        <v>12.41</v>
      </c>
      <c r="Q129" s="26"/>
      <c r="R129" s="26"/>
      <c r="S129" s="26">
        <v>12.24</v>
      </c>
      <c r="T129" s="25"/>
      <c r="U129" s="25"/>
      <c r="V129" s="92">
        <f t="shared" si="33"/>
        <v>12.718908434947849</v>
      </c>
      <c r="W129" s="92"/>
      <c r="X129" s="92"/>
      <c r="Y129" s="92">
        <f t="shared" si="34"/>
        <v>9.5424421181929481E-2</v>
      </c>
      <c r="Z129" s="25"/>
    </row>
    <row r="130" spans="1:26" x14ac:dyDescent="0.3">
      <c r="A130" s="25">
        <v>7</v>
      </c>
      <c r="B130" s="26">
        <v>2.72</v>
      </c>
      <c r="C130" s="26"/>
      <c r="D130" s="26"/>
      <c r="E130" s="26">
        <v>24.27</v>
      </c>
      <c r="F130" s="25"/>
      <c r="G130" s="25"/>
      <c r="H130" s="92">
        <f t="shared" si="31"/>
        <v>2.7413570093092581</v>
      </c>
      <c r="I130" s="92"/>
      <c r="J130" s="92"/>
      <c r="K130" s="92">
        <f t="shared" si="32"/>
        <v>4.561218466357277E-4</v>
      </c>
      <c r="L130" s="25"/>
      <c r="O130" s="25">
        <v>7</v>
      </c>
      <c r="P130" s="26">
        <v>2.72</v>
      </c>
      <c r="Q130" s="26"/>
      <c r="R130" s="26"/>
      <c r="S130" s="26">
        <v>23.08</v>
      </c>
      <c r="T130" s="25"/>
      <c r="U130" s="25"/>
      <c r="V130" s="92">
        <f t="shared" si="33"/>
        <v>3.1887384422128626</v>
      </c>
      <c r="W130" s="92"/>
      <c r="X130" s="92"/>
      <c r="Y130" s="92">
        <f t="shared" si="34"/>
        <v>0.21971572720814098</v>
      </c>
      <c r="Z130" s="25"/>
    </row>
    <row r="131" spans="1:26" x14ac:dyDescent="0.3">
      <c r="A131" s="25">
        <v>8</v>
      </c>
      <c r="B131" s="26">
        <v>3.1</v>
      </c>
      <c r="C131" s="26"/>
      <c r="D131" s="26"/>
      <c r="E131" s="26">
        <v>23.82</v>
      </c>
      <c r="F131" s="25"/>
      <c r="G131" s="25"/>
      <c r="H131" s="92">
        <f t="shared" si="31"/>
        <v>3.1576850862126378</v>
      </c>
      <c r="I131" s="92"/>
      <c r="J131" s="92"/>
      <c r="K131" s="92">
        <f t="shared" si="32"/>
        <v>3.3275691713594421E-3</v>
      </c>
      <c r="L131" s="25"/>
      <c r="O131" s="25">
        <v>8</v>
      </c>
      <c r="P131" s="26">
        <v>3.1</v>
      </c>
      <c r="Q131" s="26"/>
      <c r="R131" s="26"/>
      <c r="S131" s="26">
        <v>22.69</v>
      </c>
      <c r="T131" s="25"/>
      <c r="U131" s="25"/>
      <c r="V131" s="92">
        <f t="shared" si="33"/>
        <v>3.5316135618776805</v>
      </c>
      <c r="W131" s="92"/>
      <c r="X131" s="92"/>
      <c r="Y131" s="92">
        <f t="shared" si="34"/>
        <v>0.18629026679673824</v>
      </c>
      <c r="Z131" s="25"/>
    </row>
    <row r="132" spans="1:26" x14ac:dyDescent="0.3">
      <c r="A132" s="25">
        <v>9</v>
      </c>
      <c r="B132" s="26">
        <v>3.1</v>
      </c>
      <c r="C132" s="26"/>
      <c r="D132" s="26"/>
      <c r="E132" s="26">
        <v>23.44</v>
      </c>
      <c r="F132" s="25"/>
      <c r="G132" s="25"/>
      <c r="H132" s="92">
        <f t="shared" si="31"/>
        <v>3.5092510178199419</v>
      </c>
      <c r="I132" s="92"/>
      <c r="J132" s="92"/>
      <c r="K132" s="92">
        <f t="shared" si="32"/>
        <v>0.16748639558665829</v>
      </c>
      <c r="L132" s="25"/>
      <c r="O132" s="25">
        <v>9</v>
      </c>
      <c r="P132" s="26">
        <v>3.1</v>
      </c>
      <c r="Q132" s="26"/>
      <c r="R132" s="26"/>
      <c r="S132" s="26">
        <v>22.93</v>
      </c>
      <c r="T132" s="25"/>
      <c r="U132" s="25"/>
      <c r="V132" s="92">
        <f t="shared" si="33"/>
        <v>3.3206134882377931</v>
      </c>
      <c r="W132" s="92"/>
      <c r="X132" s="92"/>
      <c r="Y132" s="92">
        <f t="shared" si="34"/>
        <v>4.8670311192446844E-2</v>
      </c>
      <c r="Z132" s="25"/>
    </row>
    <row r="133" spans="1:26" x14ac:dyDescent="0.3">
      <c r="A133" s="25">
        <v>10</v>
      </c>
      <c r="B133" s="26">
        <v>8.94</v>
      </c>
      <c r="C133" s="26"/>
      <c r="D133" s="26"/>
      <c r="E133" s="26">
        <v>17.670000000000002</v>
      </c>
      <c r="F133" s="25"/>
      <c r="G133" s="25"/>
      <c r="H133" s="92">
        <f t="shared" si="31"/>
        <v>8.8475021372255469</v>
      </c>
      <c r="I133" s="92"/>
      <c r="J133" s="92"/>
      <c r="K133" s="92">
        <f t="shared" si="32"/>
        <v>8.5558546178414636E-3</v>
      </c>
      <c r="L133" s="25"/>
      <c r="O133" s="25">
        <v>10</v>
      </c>
      <c r="P133" s="26">
        <v>8.94</v>
      </c>
      <c r="Q133" s="26"/>
      <c r="R133" s="26"/>
      <c r="S133" s="26">
        <v>17.170000000000002</v>
      </c>
      <c r="T133" s="25"/>
      <c r="U133" s="25"/>
      <c r="V133" s="92">
        <f t="shared" si="33"/>
        <v>8.3846152555951274</v>
      </c>
      <c r="W133" s="92"/>
      <c r="X133" s="92"/>
      <c r="Y133" s="92">
        <f t="shared" si="34"/>
        <v>0.30845221431766506</v>
      </c>
      <c r="Z133" s="25"/>
    </row>
    <row r="134" spans="1:26" x14ac:dyDescent="0.3">
      <c r="A134" s="25" t="s">
        <v>180</v>
      </c>
      <c r="B134" s="26">
        <v>5.14</v>
      </c>
      <c r="C134" s="26"/>
      <c r="D134" s="26"/>
      <c r="E134" s="26">
        <f>AVERAGE(20.81,23.06)</f>
        <v>21.934999999999999</v>
      </c>
      <c r="F134" s="25"/>
      <c r="G134" s="25"/>
      <c r="H134" s="92">
        <f t="shared" si="31"/>
        <v>4.9016371416857041</v>
      </c>
      <c r="I134" s="92"/>
      <c r="J134" s="92"/>
      <c r="K134" s="92">
        <f t="shared" si="32"/>
        <v>5.6816852223760962E-2</v>
      </c>
      <c r="L134" s="25"/>
      <c r="O134" s="25" t="s">
        <v>180</v>
      </c>
      <c r="P134" s="26">
        <v>5.14</v>
      </c>
      <c r="Q134" s="26"/>
      <c r="R134" s="26"/>
      <c r="S134" s="26">
        <f>AVERAGE(20.06,21.13)</f>
        <v>20.594999999999999</v>
      </c>
      <c r="T134" s="25"/>
      <c r="U134" s="25"/>
      <c r="V134" s="92">
        <f t="shared" si="33"/>
        <v>5.3734683713592126</v>
      </c>
      <c r="W134" s="92"/>
      <c r="X134" s="92"/>
      <c r="Y134" s="92">
        <f t="shared" si="34"/>
        <v>5.4507480425123364E-2</v>
      </c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96">
        <v>-0.92517350422974098</v>
      </c>
      <c r="D136" s="25"/>
      <c r="E136" s="25"/>
      <c r="F136" s="25"/>
      <c r="G136" s="4" t="s">
        <v>104</v>
      </c>
      <c r="H136" s="5">
        <f>SQRT(SUM(K126:K134)/COUNT(K126:K134))</f>
        <v>0.30777650478010171</v>
      </c>
      <c r="I136" s="6" t="s">
        <v>93</v>
      </c>
      <c r="J136" s="25"/>
      <c r="K136" s="25"/>
      <c r="L136" s="25"/>
      <c r="O136" s="24" t="s">
        <v>102</v>
      </c>
      <c r="P136" s="24"/>
      <c r="Q136" s="96">
        <v>-0.87916697349953765</v>
      </c>
      <c r="R136" s="25"/>
      <c r="S136" s="25"/>
      <c r="T136" s="25"/>
      <c r="U136" s="4" t="s">
        <v>104</v>
      </c>
      <c r="V136" s="5">
        <f>SQRT(SUM(Y126:Y134)/COUNT(Y126:Y134))</f>
        <v>0.4981864918267595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6">
        <v>25.19531795696507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6">
        <v>23.479912190582191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3" t="s">
        <v>256</v>
      </c>
      <c r="B139" s="43"/>
      <c r="C139" s="43" t="s">
        <v>181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4"/>
      <c r="N139" s="124"/>
      <c r="O139" s="43" t="s">
        <v>256</v>
      </c>
      <c r="P139" s="43"/>
      <c r="Q139" s="43" t="s">
        <v>117</v>
      </c>
      <c r="R139" s="43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1" t="s">
        <v>96</v>
      </c>
      <c r="B141" s="91" t="s">
        <v>269</v>
      </c>
      <c r="C141" s="91"/>
      <c r="D141" s="91"/>
      <c r="E141" s="91" t="s">
        <v>268</v>
      </c>
      <c r="F141" s="91"/>
      <c r="G141" s="91"/>
      <c r="H141" s="91" t="s">
        <v>270</v>
      </c>
      <c r="I141" s="91"/>
      <c r="J141" s="91"/>
      <c r="K141" s="91" t="s">
        <v>100</v>
      </c>
      <c r="L141" s="91"/>
      <c r="M141" s="1"/>
      <c r="N141" s="1"/>
      <c r="O141" s="91" t="s">
        <v>96</v>
      </c>
      <c r="P141" s="91" t="s">
        <v>269</v>
      </c>
      <c r="Q141" s="91"/>
      <c r="R141" s="91"/>
      <c r="S141" s="91" t="s">
        <v>268</v>
      </c>
      <c r="T141" s="91"/>
      <c r="U141" s="91"/>
      <c r="V141" s="91" t="s">
        <v>270</v>
      </c>
      <c r="W141" s="91"/>
      <c r="X141" s="91"/>
      <c r="Y141" s="91" t="s">
        <v>100</v>
      </c>
      <c r="Z141" s="91"/>
    </row>
    <row r="142" spans="1:26" x14ac:dyDescent="0.3">
      <c r="A142" s="30" t="s">
        <v>179</v>
      </c>
      <c r="B142" s="90">
        <v>8.23</v>
      </c>
      <c r="C142" s="90"/>
      <c r="D142" s="90"/>
      <c r="E142" s="90">
        <f>AVERAGE(18.47,7.94,11.76)</f>
        <v>12.723333333333334</v>
      </c>
      <c r="F142" s="30"/>
      <c r="G142" s="30"/>
      <c r="H142" s="93">
        <f>($C$152)*(E142)+$C$153</f>
        <v>9.6617498145712357</v>
      </c>
      <c r="I142" s="93"/>
      <c r="J142" s="93"/>
      <c r="K142" s="93">
        <f>(H142-B142)^2</f>
        <v>2.0499075315247666</v>
      </c>
      <c r="L142" s="30"/>
      <c r="O142" s="30" t="s">
        <v>179</v>
      </c>
      <c r="P142" s="90">
        <v>8.23</v>
      </c>
      <c r="Q142" s="90"/>
      <c r="R142" s="90"/>
      <c r="S142" s="90">
        <f>AVERAGE(18.46,9.36,14.7)</f>
        <v>14.173333333333332</v>
      </c>
      <c r="T142" s="30"/>
      <c r="U142" s="30"/>
      <c r="V142" s="93">
        <f>($Q$152)*(S142)+$Q$153</f>
        <v>7.8738990014895727</v>
      </c>
      <c r="W142" s="93"/>
      <c r="X142" s="93"/>
      <c r="Y142" s="93">
        <f>(V142-P142)^2</f>
        <v>0.12680792114012368</v>
      </c>
      <c r="Z142" s="30"/>
    </row>
    <row r="143" spans="1:26" x14ac:dyDescent="0.3">
      <c r="A143" s="30">
        <v>2</v>
      </c>
      <c r="B143" s="90">
        <v>7.52</v>
      </c>
      <c r="C143" s="90"/>
      <c r="D143" s="90"/>
      <c r="E143" s="90">
        <v>13.69</v>
      </c>
      <c r="F143" s="30"/>
      <c r="G143" s="30"/>
      <c r="H143" s="93">
        <f t="shared" ref="H143:H150" si="35">($C$152)*(E143)+$C$153</f>
        <v>8.690567652075563</v>
      </c>
      <c r="I143" s="93"/>
      <c r="J143" s="93"/>
      <c r="K143" s="93">
        <f t="shared" ref="K143:K150" si="36">(H143-B143)^2</f>
        <v>1.3702286280856975</v>
      </c>
      <c r="L143" s="30"/>
      <c r="O143" s="30">
        <v>2</v>
      </c>
      <c r="P143" s="90">
        <v>7.52</v>
      </c>
      <c r="Q143" s="90"/>
      <c r="R143" s="90"/>
      <c r="S143" s="90">
        <v>14.31</v>
      </c>
      <c r="T143" s="30"/>
      <c r="U143" s="30"/>
      <c r="V143" s="93">
        <f t="shared" ref="V143:V150" si="37">($Q$152)*(S143)+$Q$153</f>
        <v>7.7268004572352904</v>
      </c>
      <c r="W143" s="93"/>
      <c r="X143" s="93"/>
      <c r="Y143" s="93">
        <f t="shared" ref="Y143:Y150" si="38">(V143-P143)^2</f>
        <v>4.2766429112725352E-2</v>
      </c>
      <c r="Z143" s="30"/>
    </row>
    <row r="144" spans="1:26" x14ac:dyDescent="0.3">
      <c r="A144" s="30">
        <v>5</v>
      </c>
      <c r="B144" s="90">
        <v>17</v>
      </c>
      <c r="C144" s="90"/>
      <c r="D144" s="90"/>
      <c r="E144" s="90">
        <v>6.14</v>
      </c>
      <c r="F144" s="30"/>
      <c r="G144" s="30"/>
      <c r="H144" s="93">
        <f t="shared" si="35"/>
        <v>16.275835231567633</v>
      </c>
      <c r="I144" s="93"/>
      <c r="J144" s="93"/>
      <c r="K144" s="93">
        <f t="shared" si="36"/>
        <v>0.52441461183870319</v>
      </c>
      <c r="L144" s="30"/>
      <c r="O144" s="30">
        <v>5</v>
      </c>
      <c r="P144" s="90">
        <v>17</v>
      </c>
      <c r="Q144" s="90"/>
      <c r="R144" s="90"/>
      <c r="S144" s="90">
        <v>5.68</v>
      </c>
      <c r="T144" s="30"/>
      <c r="U144" s="30"/>
      <c r="V144" s="93">
        <f t="shared" si="37"/>
        <v>17.015535361487245</v>
      </c>
      <c r="W144" s="93"/>
      <c r="X144" s="93"/>
      <c r="Y144" s="93">
        <f t="shared" si="38"/>
        <v>2.4134745653938528E-4</v>
      </c>
      <c r="Z144" s="30"/>
    </row>
    <row r="145" spans="1:26" x14ac:dyDescent="0.3">
      <c r="A145" s="30">
        <v>6</v>
      </c>
      <c r="B145" s="90">
        <v>12.41</v>
      </c>
      <c r="C145" s="90"/>
      <c r="D145" s="90"/>
      <c r="E145" s="90">
        <v>11.52</v>
      </c>
      <c r="F145" s="30"/>
      <c r="G145" s="30"/>
      <c r="H145" s="93">
        <f t="shared" si="35"/>
        <v>10.870704161677919</v>
      </c>
      <c r="I145" s="93"/>
      <c r="J145" s="93"/>
      <c r="K145" s="93">
        <f t="shared" si="36"/>
        <v>2.3694316778756788</v>
      </c>
      <c r="L145" s="30"/>
      <c r="O145" s="30">
        <v>6</v>
      </c>
      <c r="P145" s="90">
        <v>12.41</v>
      </c>
      <c r="Q145" s="90"/>
      <c r="R145" s="90"/>
      <c r="S145" s="90">
        <v>10.18</v>
      </c>
      <c r="T145" s="30"/>
      <c r="U145" s="30"/>
      <c r="V145" s="93">
        <f t="shared" si="37"/>
        <v>12.172046709212182</v>
      </c>
      <c r="W145" s="93"/>
      <c r="X145" s="93"/>
      <c r="Y145" s="93">
        <f t="shared" si="38"/>
        <v>5.6621768596751824E-2</v>
      </c>
      <c r="Z145" s="30"/>
    </row>
    <row r="146" spans="1:26" x14ac:dyDescent="0.3">
      <c r="A146" s="30">
        <v>7</v>
      </c>
      <c r="B146" s="90">
        <v>2.72</v>
      </c>
      <c r="C146" s="90"/>
      <c r="D146" s="90"/>
      <c r="E146" s="90">
        <v>19.850000000000001</v>
      </c>
      <c r="F146" s="30"/>
      <c r="G146" s="30"/>
      <c r="H146" s="93">
        <f t="shared" si="35"/>
        <v>2.5017930441720999</v>
      </c>
      <c r="I146" s="93"/>
      <c r="J146" s="93"/>
      <c r="K146" s="93">
        <f t="shared" si="36"/>
        <v>4.7614275571679222E-2</v>
      </c>
      <c r="L146" s="30"/>
      <c r="O146" s="30">
        <v>7</v>
      </c>
      <c r="P146" s="90">
        <v>2.72</v>
      </c>
      <c r="Q146" s="90"/>
      <c r="R146" s="90"/>
      <c r="S146" s="90">
        <v>19.510000000000002</v>
      </c>
      <c r="T146" s="30"/>
      <c r="U146" s="30"/>
      <c r="V146" s="93">
        <f t="shared" si="37"/>
        <v>2.1298802368285514</v>
      </c>
      <c r="W146" s="93"/>
      <c r="X146" s="93"/>
      <c r="Y146" s="93">
        <f t="shared" si="38"/>
        <v>0.34824133488552678</v>
      </c>
      <c r="Z146" s="30"/>
    </row>
    <row r="147" spans="1:26" x14ac:dyDescent="0.3">
      <c r="A147" s="30">
        <v>8</v>
      </c>
      <c r="B147" s="90">
        <v>3.1</v>
      </c>
      <c r="C147" s="90"/>
      <c r="D147" s="90"/>
      <c r="E147" s="90">
        <v>19.329999999999998</v>
      </c>
      <c r="F147" s="30"/>
      <c r="G147" s="30"/>
      <c r="H147" s="93">
        <f t="shared" si="35"/>
        <v>3.0242220695146003</v>
      </c>
      <c r="I147" s="93"/>
      <c r="J147" s="93"/>
      <c r="K147" s="93">
        <f t="shared" si="36"/>
        <v>5.7422947486500883E-3</v>
      </c>
      <c r="L147" s="30"/>
      <c r="O147" s="30">
        <v>8</v>
      </c>
      <c r="P147" s="90">
        <v>3.1</v>
      </c>
      <c r="Q147" s="90"/>
      <c r="R147" s="90"/>
      <c r="S147" s="90">
        <v>19.04</v>
      </c>
      <c r="T147" s="30"/>
      <c r="U147" s="30"/>
      <c r="V147" s="93">
        <f t="shared" si="37"/>
        <v>2.6357557182883937</v>
      </c>
      <c r="W147" s="93"/>
      <c r="X147" s="93"/>
      <c r="Y147" s="93">
        <f t="shared" si="38"/>
        <v>0.21552275310192534</v>
      </c>
      <c r="Z147" s="30"/>
    </row>
    <row r="148" spans="1:26" x14ac:dyDescent="0.3">
      <c r="A148" s="30">
        <v>9</v>
      </c>
      <c r="B148" s="90">
        <v>3.1</v>
      </c>
      <c r="C148" s="90"/>
      <c r="D148" s="90"/>
      <c r="E148" s="90">
        <v>18.059999999999999</v>
      </c>
      <c r="F148" s="30"/>
      <c r="G148" s="30"/>
      <c r="H148" s="93">
        <f t="shared" si="35"/>
        <v>4.3001544967934002</v>
      </c>
      <c r="I148" s="93"/>
      <c r="J148" s="93"/>
      <c r="K148" s="93">
        <f t="shared" si="36"/>
        <v>1.4403708161734194</v>
      </c>
      <c r="L148" s="30"/>
      <c r="O148" s="30">
        <v>9</v>
      </c>
      <c r="P148" s="90">
        <v>3.1</v>
      </c>
      <c r="Q148" s="90"/>
      <c r="R148" s="90"/>
      <c r="S148" s="90">
        <v>17.920000000000002</v>
      </c>
      <c r="T148" s="30"/>
      <c r="U148" s="30"/>
      <c r="V148" s="93">
        <f t="shared" si="37"/>
        <v>3.8412462272990737</v>
      </c>
      <c r="W148" s="93"/>
      <c r="X148" s="93"/>
      <c r="Y148" s="93">
        <f t="shared" si="38"/>
        <v>0.54944596948510993</v>
      </c>
      <c r="Z148" s="30"/>
    </row>
    <row r="149" spans="1:26" x14ac:dyDescent="0.3">
      <c r="A149" s="30">
        <v>10</v>
      </c>
      <c r="B149" s="90">
        <v>8.94</v>
      </c>
      <c r="C149" s="90"/>
      <c r="D149" s="90"/>
      <c r="E149" s="90">
        <v>12.79</v>
      </c>
      <c r="F149" s="30"/>
      <c r="G149" s="30"/>
      <c r="H149" s="93">
        <f t="shared" si="35"/>
        <v>9.5947717343991208</v>
      </c>
      <c r="I149" s="93"/>
      <c r="J149" s="93"/>
      <c r="K149" s="93">
        <f t="shared" si="36"/>
        <v>0.4287260241680334</v>
      </c>
      <c r="L149" s="30"/>
      <c r="O149" s="30">
        <v>10</v>
      </c>
      <c r="P149" s="90">
        <v>8.94</v>
      </c>
      <c r="Q149" s="90"/>
      <c r="R149" s="90"/>
      <c r="S149" s="90">
        <v>13.44</v>
      </c>
      <c r="T149" s="30"/>
      <c r="U149" s="30"/>
      <c r="V149" s="93">
        <f t="shared" si="37"/>
        <v>8.6632082633418026</v>
      </c>
      <c r="W149" s="93"/>
      <c r="X149" s="93"/>
      <c r="Y149" s="93">
        <f t="shared" si="38"/>
        <v>7.6613665482260618E-2</v>
      </c>
      <c r="Z149" s="30"/>
    </row>
    <row r="150" spans="1:26" x14ac:dyDescent="0.3">
      <c r="A150" s="30" t="s">
        <v>180</v>
      </c>
      <c r="B150" s="90">
        <v>5.14</v>
      </c>
      <c r="C150" s="90"/>
      <c r="D150" s="90"/>
      <c r="E150" s="90">
        <f>AVERAGE(20.49,17.74)</f>
        <v>19.114999999999998</v>
      </c>
      <c r="F150" s="30"/>
      <c r="G150" s="30"/>
      <c r="H150" s="93">
        <f t="shared" si="35"/>
        <v>3.240226378069675</v>
      </c>
      <c r="I150" s="93"/>
      <c r="J150" s="93"/>
      <c r="K150" s="93">
        <f t="shared" si="36"/>
        <v>3.6091398145822642</v>
      </c>
      <c r="L150" s="30"/>
      <c r="O150" s="30" t="s">
        <v>180</v>
      </c>
      <c r="P150" s="90">
        <v>5.14</v>
      </c>
      <c r="Q150" s="90"/>
      <c r="R150" s="90"/>
      <c r="S150" s="90">
        <f>AVERAGE(13.88,17.76)</f>
        <v>15.82</v>
      </c>
      <c r="T150" s="30"/>
      <c r="U150" s="30"/>
      <c r="V150" s="93">
        <f t="shared" si="37"/>
        <v>6.1015409316941032</v>
      </c>
      <c r="W150" s="93"/>
      <c r="X150" s="93"/>
      <c r="Y150" s="93">
        <f t="shared" si="38"/>
        <v>0.92456096332316462</v>
      </c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1" t="s">
        <v>102</v>
      </c>
      <c r="B152" s="91"/>
      <c r="C152" s="98">
        <v>-1.004671202581731</v>
      </c>
      <c r="D152" s="30"/>
      <c r="E152" s="30"/>
      <c r="F152" s="30"/>
      <c r="G152" s="4" t="s">
        <v>104</v>
      </c>
      <c r="H152" s="5">
        <f>SQRT(SUM(K142:K150)/COUNT(K142:K150))</f>
        <v>1.1472467367363042</v>
      </c>
      <c r="I152" s="6" t="s">
        <v>93</v>
      </c>
      <c r="J152" s="30"/>
      <c r="K152" s="30"/>
      <c r="L152" s="30"/>
      <c r="O152" s="91" t="s">
        <v>102</v>
      </c>
      <c r="P152" s="91"/>
      <c r="Q152" s="98">
        <v>-1.0763308116166805</v>
      </c>
      <c r="R152" s="30"/>
      <c r="S152" s="30"/>
      <c r="T152" s="30"/>
      <c r="U152" s="4" t="s">
        <v>104</v>
      </c>
      <c r="V152" s="5">
        <f>SQRT(SUM(Y142:Y150)/COUNT(Y142:Y150))</f>
        <v>0.50999151981883517</v>
      </c>
      <c r="W152" s="6" t="s">
        <v>93</v>
      </c>
      <c r="X152" s="30"/>
      <c r="Y152" s="30"/>
      <c r="Z152" s="30"/>
    </row>
    <row r="153" spans="1:26" x14ac:dyDescent="0.3">
      <c r="A153" s="91" t="s">
        <v>105</v>
      </c>
      <c r="B153" s="91"/>
      <c r="C153" s="98">
        <v>22.444516415419461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1" t="s">
        <v>105</v>
      </c>
      <c r="P153" s="91"/>
      <c r="Q153" s="98">
        <v>23.129094371469989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257</v>
      </c>
      <c r="B155" s="44"/>
      <c r="C155" s="44" t="s">
        <v>181</v>
      </c>
      <c r="D155" s="44"/>
      <c r="E155" s="125"/>
      <c r="F155" s="125"/>
      <c r="G155" s="125"/>
      <c r="H155" s="125"/>
      <c r="I155" s="125"/>
      <c r="J155" s="125"/>
      <c r="K155" s="125"/>
      <c r="L155" s="125"/>
      <c r="M155" s="124"/>
      <c r="N155" s="124"/>
      <c r="O155" s="44" t="s">
        <v>257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E7A2-83A1-4E89-9261-AAD142DF5C8A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174</v>
      </c>
    </row>
    <row r="3" spans="1:12" x14ac:dyDescent="0.3">
      <c r="G3" t="s">
        <v>175</v>
      </c>
    </row>
    <row r="4" spans="1:12" x14ac:dyDescent="0.3">
      <c r="G4" t="s">
        <v>176</v>
      </c>
    </row>
    <row r="5" spans="1:12" x14ac:dyDescent="0.3">
      <c r="G5" t="s">
        <v>177</v>
      </c>
    </row>
    <row r="6" spans="1:12" x14ac:dyDescent="0.3">
      <c r="G6" t="s">
        <v>178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 t="s">
        <v>179</v>
      </c>
      <c r="B14" s="40">
        <v>8.23</v>
      </c>
      <c r="C14" s="38"/>
      <c r="D14" s="38"/>
      <c r="E14" s="40">
        <f>AVERAGE(22.135,20.8378,23.2129)</f>
        <v>22.061900000000005</v>
      </c>
      <c r="F14" s="38"/>
      <c r="G14" s="38"/>
      <c r="H14" s="100">
        <f t="shared" ref="H14:H21" si="0">($C$24)*(E14)+$C$25</f>
        <v>8.2400995882463342</v>
      </c>
      <c r="I14" s="100"/>
      <c r="J14" s="100"/>
      <c r="K14" s="100">
        <f>(H14-B14)^2</f>
        <v>1.020016827454823E-4</v>
      </c>
      <c r="L14" s="32"/>
    </row>
    <row r="15" spans="1:12" x14ac:dyDescent="0.3">
      <c r="A15" s="38">
        <v>2</v>
      </c>
      <c r="B15" s="40">
        <v>7.52</v>
      </c>
      <c r="C15" s="38"/>
      <c r="D15" s="38"/>
      <c r="E15" s="40">
        <v>22.841899999999999</v>
      </c>
      <c r="F15" s="38"/>
      <c r="G15" s="38"/>
      <c r="H15" s="100">
        <f t="shared" si="0"/>
        <v>7.5024222614819429</v>
      </c>
      <c r="I15" s="100"/>
      <c r="J15" s="100"/>
      <c r="K15" s="100">
        <f t="shared" ref="K15:K21" si="1">(H15-B15)^2</f>
        <v>3.0897689140917285E-4</v>
      </c>
      <c r="L15" s="32"/>
    </row>
    <row r="16" spans="1:12" x14ac:dyDescent="0.3">
      <c r="A16" s="38">
        <v>5</v>
      </c>
      <c r="B16" s="39">
        <v>17</v>
      </c>
      <c r="C16" s="38"/>
      <c r="D16" s="38"/>
      <c r="E16" s="40">
        <v>12.7408</v>
      </c>
      <c r="F16" s="38"/>
      <c r="G16" s="38"/>
      <c r="H16" s="100">
        <f t="shared" si="0"/>
        <v>17.055438217097134</v>
      </c>
      <c r="I16" s="100"/>
      <c r="J16" s="100"/>
      <c r="K16" s="100">
        <f t="shared" si="1"/>
        <v>3.0733959149089273E-3</v>
      </c>
      <c r="L16" s="32"/>
    </row>
    <row r="17" spans="1:26" x14ac:dyDescent="0.3">
      <c r="A17" s="38">
        <v>6</v>
      </c>
      <c r="B17" s="40">
        <v>12.41</v>
      </c>
      <c r="C17" s="38"/>
      <c r="D17" s="38"/>
      <c r="E17" s="40">
        <v>17.730599999999999</v>
      </c>
      <c r="F17" s="38"/>
      <c r="G17" s="38"/>
      <c r="H17" s="100">
        <f t="shared" si="0"/>
        <v>12.336383954162535</v>
      </c>
      <c r="I17" s="100"/>
      <c r="J17" s="100"/>
      <c r="K17" s="100">
        <f t="shared" si="1"/>
        <v>5.4193222047437244E-3</v>
      </c>
      <c r="L17" s="32"/>
    </row>
    <row r="18" spans="1:26" x14ac:dyDescent="0.3">
      <c r="A18" s="38">
        <v>7</v>
      </c>
      <c r="B18" s="40">
        <v>2.72</v>
      </c>
      <c r="C18" s="38"/>
      <c r="D18" s="38"/>
      <c r="E18" s="40">
        <v>27.861499999999999</v>
      </c>
      <c r="F18" s="38"/>
      <c r="G18" s="38"/>
      <c r="H18" s="100">
        <f t="shared" si="0"/>
        <v>2.7551849417042895</v>
      </c>
      <c r="I18" s="100"/>
      <c r="J18" s="100"/>
      <c r="K18" s="100">
        <f t="shared" si="1"/>
        <v>1.2379801227342378E-3</v>
      </c>
      <c r="L18" s="32"/>
    </row>
    <row r="19" spans="1:26" x14ac:dyDescent="0.3">
      <c r="A19" s="38" t="s">
        <v>138</v>
      </c>
      <c r="B19" s="40">
        <v>3.1</v>
      </c>
      <c r="C19" s="38"/>
      <c r="D19" s="38"/>
      <c r="E19" s="40">
        <f>AVERAGE(27.5285,27.7643)</f>
        <v>27.6464</v>
      </c>
      <c r="F19" s="38"/>
      <c r="G19" s="38"/>
      <c r="H19" s="100">
        <f t="shared" si="0"/>
        <v>2.9586136506620093</v>
      </c>
      <c r="I19" s="100"/>
      <c r="J19" s="100"/>
      <c r="K19" s="100">
        <f t="shared" si="1"/>
        <v>1.9990099779124363E-2</v>
      </c>
      <c r="L19" s="32"/>
    </row>
    <row r="20" spans="1:26" x14ac:dyDescent="0.3">
      <c r="A20" s="38">
        <v>10</v>
      </c>
      <c r="B20" s="40">
        <v>8.94</v>
      </c>
      <c r="C20" s="38"/>
      <c r="D20" s="38"/>
      <c r="E20" s="40">
        <v>21.4374</v>
      </c>
      <c r="F20" s="38"/>
      <c r="G20" s="38"/>
      <c r="H20" s="100">
        <f t="shared" si="0"/>
        <v>8.8307143197391156</v>
      </c>
      <c r="I20" s="100"/>
      <c r="J20" s="100"/>
      <c r="K20" s="100">
        <f t="shared" si="1"/>
        <v>1.1943359910084154E-2</v>
      </c>
      <c r="L20" s="32"/>
    </row>
    <row r="21" spans="1:26" x14ac:dyDescent="0.3">
      <c r="A21" s="38" t="s">
        <v>180</v>
      </c>
      <c r="B21" s="40">
        <v>5.14</v>
      </c>
      <c r="C21" s="38"/>
      <c r="D21" s="38"/>
      <c r="E21" s="40">
        <f>AVERAGE(25.8793,24.2904)</f>
        <v>25.084850000000003</v>
      </c>
      <c r="F21" s="38"/>
      <c r="G21" s="38"/>
      <c r="H21" s="100">
        <f t="shared" si="0"/>
        <v>5.3811743639611613</v>
      </c>
      <c r="I21" s="100"/>
      <c r="J21" s="100"/>
      <c r="K21" s="100">
        <f t="shared" si="1"/>
        <v>5.8165073832070868E-2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97">
        <v>-0.94574016251845783</v>
      </c>
      <c r="D24" s="32"/>
      <c r="E24" s="32"/>
      <c r="F24" s="32"/>
      <c r="G24" s="4" t="s">
        <v>104</v>
      </c>
      <c r="H24" s="5">
        <f>SQRT(SUM(K14:K21)/COUNT(K14:K21))</f>
        <v>0.1119375999931552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7">
        <v>29.104924479712302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ht="15.6" x14ac:dyDescent="0.3">
      <c r="A27" s="42" t="s">
        <v>107</v>
      </c>
      <c r="B27" s="42"/>
      <c r="C27" s="42"/>
      <c r="D27" s="4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 t="s">
        <v>179</v>
      </c>
      <c r="B30" s="25">
        <v>8.23</v>
      </c>
      <c r="C30" s="25"/>
      <c r="D30" s="25"/>
      <c r="E30" s="26">
        <f>AVERAGE(22.25,23.34,20.97)</f>
        <v>22.186666666666667</v>
      </c>
      <c r="F30" s="25"/>
      <c r="G30" s="25"/>
      <c r="H30" s="92">
        <f>($C$40)*(E30)+$C$41</f>
        <v>8.1464179367625107</v>
      </c>
      <c r="I30" s="92"/>
      <c r="J30" s="92"/>
      <c r="K30" s="92">
        <f>(H30-B30)^2</f>
        <v>6.9859612950357326E-3</v>
      </c>
      <c r="L30" s="25"/>
      <c r="O30" s="25" t="s">
        <v>179</v>
      </c>
      <c r="P30" s="25">
        <v>8.23</v>
      </c>
      <c r="Q30" s="25"/>
      <c r="R30" s="25"/>
      <c r="S30" s="26">
        <f>AVERAGE(22.32,20.81,23.33)</f>
        <v>22.153333333333332</v>
      </c>
      <c r="T30" s="25"/>
      <c r="U30" s="25"/>
      <c r="V30" s="92">
        <f>($Q$40)*(S30)+$Q$41</f>
        <v>8.0750223068538958</v>
      </c>
      <c r="W30" s="92"/>
      <c r="X30" s="92"/>
      <c r="Y30" s="92">
        <f>(V30-P30)^2</f>
        <v>2.4018085372888173E-2</v>
      </c>
      <c r="Z30" s="25"/>
    </row>
    <row r="31" spans="1:26" x14ac:dyDescent="0.3">
      <c r="A31" s="25">
        <v>2</v>
      </c>
      <c r="B31" s="25">
        <v>7.52</v>
      </c>
      <c r="C31" s="25"/>
      <c r="D31" s="25"/>
      <c r="E31" s="26">
        <v>22.8</v>
      </c>
      <c r="F31" s="25"/>
      <c r="G31" s="25"/>
      <c r="H31" s="92">
        <f t="shared" ref="H31:H37" si="2">($C$40)*(E31)+$C$41</f>
        <v>7.5695622721847329</v>
      </c>
      <c r="I31" s="92"/>
      <c r="J31" s="92"/>
      <c r="K31" s="92">
        <f t="shared" ref="K31:K37" si="3">(H31-B31)^2</f>
        <v>2.4564188241135883E-3</v>
      </c>
      <c r="L31" s="25"/>
      <c r="O31" s="25">
        <v>2</v>
      </c>
      <c r="P31" s="25">
        <v>7.52</v>
      </c>
      <c r="Q31" s="25"/>
      <c r="R31" s="25"/>
      <c r="S31" s="26">
        <v>22.83</v>
      </c>
      <c r="T31" s="25"/>
      <c r="U31" s="25"/>
      <c r="V31" s="92">
        <f t="shared" ref="V31:V37" si="4">($Q$40)*(S31)+$Q$41</f>
        <v>7.4443275965873852</v>
      </c>
      <c r="W31" s="92"/>
      <c r="X31" s="92"/>
      <c r="Y31" s="92">
        <f t="shared" ref="Y31:Y37" si="5">(V31-P31)^2</f>
        <v>5.7263126382414535E-3</v>
      </c>
      <c r="Z31" s="25"/>
    </row>
    <row r="32" spans="1:26" x14ac:dyDescent="0.3">
      <c r="A32" s="25">
        <v>5</v>
      </c>
      <c r="B32" s="28">
        <v>17</v>
      </c>
      <c r="C32" s="25"/>
      <c r="D32" s="25"/>
      <c r="E32" s="26">
        <v>12.74</v>
      </c>
      <c r="F32" s="25"/>
      <c r="G32" s="25"/>
      <c r="H32" s="92">
        <f t="shared" si="2"/>
        <v>17.031249205313692</v>
      </c>
      <c r="I32" s="92"/>
      <c r="J32" s="92"/>
      <c r="K32" s="92">
        <f t="shared" si="3"/>
        <v>9.7651283273728442E-4</v>
      </c>
      <c r="L32" s="25"/>
      <c r="O32" s="25">
        <v>5</v>
      </c>
      <c r="P32" s="28">
        <v>17</v>
      </c>
      <c r="Q32" s="25"/>
      <c r="R32" s="25"/>
      <c r="S32" s="26">
        <v>12.48</v>
      </c>
      <c r="T32" s="25"/>
      <c r="U32" s="25"/>
      <c r="V32" s="92">
        <f t="shared" si="4"/>
        <v>17.091160480220466</v>
      </c>
      <c r="W32" s="92"/>
      <c r="X32" s="92"/>
      <c r="Y32" s="92">
        <f t="shared" si="5"/>
        <v>8.3102331540260473E-3</v>
      </c>
      <c r="Z32" s="25"/>
    </row>
    <row r="33" spans="1:26" x14ac:dyDescent="0.3">
      <c r="A33" s="25">
        <v>6</v>
      </c>
      <c r="B33" s="25">
        <v>12.41</v>
      </c>
      <c r="C33" s="25"/>
      <c r="D33" s="25"/>
      <c r="E33" s="26">
        <v>17.739999999999998</v>
      </c>
      <c r="F33" s="25"/>
      <c r="G33" s="25"/>
      <c r="H33" s="92">
        <f t="shared" si="2"/>
        <v>12.328621504951389</v>
      </c>
      <c r="I33" s="92"/>
      <c r="J33" s="92"/>
      <c r="K33" s="92">
        <f t="shared" si="3"/>
        <v>6.6224594563767955E-3</v>
      </c>
      <c r="L33" s="25"/>
      <c r="O33" s="25">
        <v>6</v>
      </c>
      <c r="P33" s="25">
        <v>12.41</v>
      </c>
      <c r="Q33" s="25"/>
      <c r="R33" s="25"/>
      <c r="S33" s="26">
        <v>17.54</v>
      </c>
      <c r="T33" s="25"/>
      <c r="U33" s="25"/>
      <c r="V33" s="92">
        <f t="shared" si="4"/>
        <v>12.374931070444294</v>
      </c>
      <c r="W33" s="92"/>
      <c r="X33" s="92"/>
      <c r="Y33" s="92">
        <f t="shared" si="5"/>
        <v>1.2298298201830742E-3</v>
      </c>
      <c r="Z33" s="25"/>
    </row>
    <row r="34" spans="1:26" x14ac:dyDescent="0.3">
      <c r="A34" s="25">
        <v>7</v>
      </c>
      <c r="B34" s="25">
        <v>2.72</v>
      </c>
      <c r="C34" s="25"/>
      <c r="D34" s="25"/>
      <c r="E34" s="26">
        <v>27.95</v>
      </c>
      <c r="F34" s="25"/>
      <c r="G34" s="25"/>
      <c r="H34" s="92">
        <f t="shared" si="2"/>
        <v>2.7258557408115607</v>
      </c>
      <c r="I34" s="92"/>
      <c r="J34" s="92"/>
      <c r="K34" s="92">
        <f t="shared" si="3"/>
        <v>3.4289700452175032E-5</v>
      </c>
      <c r="L34" s="25"/>
      <c r="O34" s="25">
        <v>7</v>
      </c>
      <c r="P34" s="25">
        <v>2.72</v>
      </c>
      <c r="Q34" s="25"/>
      <c r="R34" s="25"/>
      <c r="S34" s="26">
        <v>27.76</v>
      </c>
      <c r="T34" s="25"/>
      <c r="U34" s="25"/>
      <c r="V34" s="92">
        <f t="shared" si="4"/>
        <v>2.8492661360742346</v>
      </c>
      <c r="W34" s="92"/>
      <c r="X34" s="92"/>
      <c r="Y34" s="92">
        <f t="shared" si="5"/>
        <v>1.6709733935562493E-2</v>
      </c>
      <c r="Z34" s="25"/>
    </row>
    <row r="35" spans="1:26" x14ac:dyDescent="0.3">
      <c r="A35" s="25" t="s">
        <v>138</v>
      </c>
      <c r="B35" s="28">
        <v>3.1</v>
      </c>
      <c r="C35" s="25"/>
      <c r="D35" s="25"/>
      <c r="E35" s="26">
        <f>AVERAGE(27.61,27.88)</f>
        <v>27.744999999999997</v>
      </c>
      <c r="F35" s="25"/>
      <c r="G35" s="25"/>
      <c r="H35" s="92">
        <f t="shared" si="2"/>
        <v>2.9186634765264152</v>
      </c>
      <c r="I35" s="92"/>
      <c r="J35" s="92"/>
      <c r="K35" s="92">
        <f t="shared" si="3"/>
        <v>3.2882934745485995E-2</v>
      </c>
      <c r="L35" s="25"/>
      <c r="O35" s="25" t="s">
        <v>138</v>
      </c>
      <c r="P35" s="28">
        <v>3.1</v>
      </c>
      <c r="Q35" s="25"/>
      <c r="R35" s="25"/>
      <c r="S35" s="26">
        <f>AVERAGE(27.37,27.98)</f>
        <v>27.675000000000001</v>
      </c>
      <c r="T35" s="25"/>
      <c r="U35" s="25"/>
      <c r="V35" s="92">
        <f t="shared" si="4"/>
        <v>2.9284913336692888</v>
      </c>
      <c r="W35" s="92"/>
      <c r="X35" s="92"/>
      <c r="Y35" s="92">
        <f t="shared" si="5"/>
        <v>2.9415222626539252E-2</v>
      </c>
      <c r="Z35" s="25"/>
    </row>
    <row r="36" spans="1:26" x14ac:dyDescent="0.3">
      <c r="A36" s="25">
        <v>10</v>
      </c>
      <c r="B36" s="25">
        <v>8.94</v>
      </c>
      <c r="C36" s="25"/>
      <c r="D36" s="25"/>
      <c r="E36" s="26">
        <v>21.38</v>
      </c>
      <c r="F36" s="25"/>
      <c r="G36" s="25"/>
      <c r="H36" s="92">
        <f t="shared" si="2"/>
        <v>8.9051085390876317</v>
      </c>
      <c r="I36" s="92"/>
      <c r="J36" s="92"/>
      <c r="K36" s="92">
        <f t="shared" si="3"/>
        <v>1.2174140445992924E-3</v>
      </c>
      <c r="L36" s="25"/>
      <c r="O36" s="25">
        <v>10</v>
      </c>
      <c r="P36" s="25">
        <v>8.94</v>
      </c>
      <c r="Q36" s="25"/>
      <c r="R36" s="25"/>
      <c r="S36" s="26">
        <v>21.34</v>
      </c>
      <c r="T36" s="25"/>
      <c r="U36" s="25"/>
      <c r="V36" s="92">
        <f t="shared" si="4"/>
        <v>8.8330987073712777</v>
      </c>
      <c r="W36" s="92"/>
      <c r="X36" s="92"/>
      <c r="Y36" s="92">
        <f t="shared" si="5"/>
        <v>1.1427886365691618E-2</v>
      </c>
      <c r="Z36" s="25"/>
    </row>
    <row r="37" spans="1:26" x14ac:dyDescent="0.3">
      <c r="A37" s="25" t="s">
        <v>180</v>
      </c>
      <c r="B37" s="25">
        <v>5.14</v>
      </c>
      <c r="C37" s="25"/>
      <c r="D37" s="25"/>
      <c r="E37" s="26">
        <f>AVERAGE(25.88,24.26)</f>
        <v>25.07</v>
      </c>
      <c r="F37" s="25"/>
      <c r="G37" s="25"/>
      <c r="H37" s="92">
        <f t="shared" si="2"/>
        <v>5.4345692962202463</v>
      </c>
      <c r="I37" s="92"/>
      <c r="J37" s="92"/>
      <c r="K37" s="92">
        <f t="shared" si="3"/>
        <v>8.6771070275691406E-2</v>
      </c>
      <c r="L37" s="25"/>
      <c r="O37" s="25" t="s">
        <v>180</v>
      </c>
      <c r="P37" s="25">
        <v>5.14</v>
      </c>
      <c r="Q37" s="25"/>
      <c r="R37" s="25"/>
      <c r="S37" s="26">
        <f>AVERAGE(25.68,24.23)</f>
        <v>24.954999999999998</v>
      </c>
      <c r="T37" s="25"/>
      <c r="U37" s="25"/>
      <c r="V37" s="92">
        <f t="shared" si="4"/>
        <v>5.4636976567110302</v>
      </c>
      <c r="W37" s="92"/>
      <c r="X37" s="92"/>
      <c r="Y37" s="92">
        <f t="shared" si="5"/>
        <v>0.10478017296021219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6"/>
      <c r="T38" s="25"/>
      <c r="U38" s="25"/>
      <c r="V38" s="25"/>
      <c r="W38" s="25"/>
      <c r="X38" s="25"/>
      <c r="Y38" s="25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96">
        <v>-0.94052554007246125</v>
      </c>
      <c r="D40" s="25"/>
      <c r="E40" s="25"/>
      <c r="F40" s="25"/>
      <c r="G40" s="4" t="s">
        <v>104</v>
      </c>
      <c r="H40" s="5">
        <f>SQRT(SUM(K30:K37)/COUNT(K30:K37))</f>
        <v>0.13131406111613309</v>
      </c>
      <c r="I40" s="6" t="s">
        <v>93</v>
      </c>
      <c r="J40" s="25"/>
      <c r="K40" s="25"/>
      <c r="L40" s="25"/>
      <c r="O40" s="24" t="s">
        <v>102</v>
      </c>
      <c r="P40" s="24"/>
      <c r="Q40" s="96">
        <v>-0.93206114817710917</v>
      </c>
      <c r="R40" s="25"/>
      <c r="S40" s="25"/>
      <c r="T40" s="25"/>
      <c r="U40" s="4" t="s">
        <v>104</v>
      </c>
      <c r="V40" s="5">
        <f>SQRT(SUM(Y30:Y37)/COUNT(Y30:Y37))</f>
        <v>0.15875195938686248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6">
        <v>29.013544585836851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6">
        <v>28.723283609470787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3" t="s">
        <v>112</v>
      </c>
      <c r="B43" s="43"/>
      <c r="C43" s="43" t="s">
        <v>181</v>
      </c>
      <c r="D43" s="43"/>
      <c r="E43" s="25"/>
      <c r="F43" s="25"/>
      <c r="G43" s="25"/>
      <c r="H43" s="25"/>
      <c r="I43" s="25"/>
      <c r="J43" s="25"/>
      <c r="K43" s="25"/>
      <c r="L43" s="25"/>
      <c r="O43" s="43" t="s">
        <v>112</v>
      </c>
      <c r="P43" s="43"/>
      <c r="Q43" s="43" t="s">
        <v>117</v>
      </c>
      <c r="R43" s="43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1" t="s">
        <v>96</v>
      </c>
      <c r="B45" s="91" t="s">
        <v>97</v>
      </c>
      <c r="C45" s="91"/>
      <c r="D45" s="91"/>
      <c r="E45" s="91" t="s">
        <v>98</v>
      </c>
      <c r="F45" s="91"/>
      <c r="G45" s="91"/>
      <c r="H45" s="91" t="s">
        <v>99</v>
      </c>
      <c r="I45" s="91"/>
      <c r="J45" s="91"/>
      <c r="K45" s="91" t="s">
        <v>100</v>
      </c>
      <c r="L45" s="91"/>
      <c r="O45" s="91" t="s">
        <v>96</v>
      </c>
      <c r="P45" s="91" t="s">
        <v>97</v>
      </c>
      <c r="Q45" s="91"/>
      <c r="R45" s="91"/>
      <c r="S45" s="91" t="s">
        <v>98</v>
      </c>
      <c r="T45" s="91"/>
      <c r="U45" s="91"/>
      <c r="V45" s="91" t="s">
        <v>99</v>
      </c>
      <c r="W45" s="91"/>
      <c r="X45" s="91"/>
      <c r="Y45" s="91" t="s">
        <v>100</v>
      </c>
      <c r="Z45" s="91"/>
    </row>
    <row r="46" spans="1:26" x14ac:dyDescent="0.3">
      <c r="A46" s="30" t="s">
        <v>179</v>
      </c>
      <c r="B46" s="30">
        <v>8.23</v>
      </c>
      <c r="C46" s="30"/>
      <c r="D46" s="30"/>
      <c r="E46" s="90">
        <f>AVERAGE(22.24,20.95,23.31)</f>
        <v>22.166666666666668</v>
      </c>
      <c r="F46" s="30"/>
      <c r="G46" s="30"/>
      <c r="H46" s="93">
        <f>($C$56)*(E46)+$C$57</f>
        <v>8.1423109228797159</v>
      </c>
      <c r="I46" s="93"/>
      <c r="J46" s="93"/>
      <c r="K46" s="93">
        <f>(H46-B46)^2</f>
        <v>7.6893742462072045E-3</v>
      </c>
      <c r="L46" s="30"/>
      <c r="O46" s="30" t="s">
        <v>179</v>
      </c>
      <c r="P46" s="30">
        <v>8.23</v>
      </c>
      <c r="Q46" s="30"/>
      <c r="R46" s="30"/>
      <c r="S46" s="90">
        <f>AVERAGE(22.31,20.8,23.32)</f>
        <v>22.143333333333334</v>
      </c>
      <c r="T46" s="30"/>
      <c r="U46" s="30"/>
      <c r="V46" s="93">
        <f>($Q$56)*(S46)+$Q$57</f>
        <v>8.0685040398709553</v>
      </c>
      <c r="W46" s="93"/>
      <c r="X46" s="93"/>
      <c r="Y46" s="93">
        <f>(V46-P46)^2</f>
        <v>2.6080945138002125E-2</v>
      </c>
      <c r="Z46" s="30"/>
    </row>
    <row r="47" spans="1:26" x14ac:dyDescent="0.3">
      <c r="A47" s="30">
        <v>2</v>
      </c>
      <c r="B47" s="30">
        <v>7.52</v>
      </c>
      <c r="C47" s="30"/>
      <c r="D47" s="30"/>
      <c r="E47" s="90">
        <v>22.77</v>
      </c>
      <c r="F47" s="30"/>
      <c r="G47" s="30"/>
      <c r="H47" s="93">
        <f t="shared" ref="H47:H53" si="6">($C$56)*(E47)+$C$57</f>
        <v>7.5740275688150511</v>
      </c>
      <c r="I47" s="93"/>
      <c r="J47" s="93"/>
      <c r="K47" s="93">
        <f t="shared" ref="K47:K53" si="7">(H47-B47)^2</f>
        <v>2.9189781920651312E-3</v>
      </c>
      <c r="L47" s="30"/>
      <c r="O47" s="30">
        <v>2</v>
      </c>
      <c r="P47" s="30">
        <v>7.52</v>
      </c>
      <c r="Q47" s="30"/>
      <c r="R47" s="30"/>
      <c r="S47" s="90">
        <v>22.8</v>
      </c>
      <c r="T47" s="30"/>
      <c r="U47" s="30"/>
      <c r="V47" s="93">
        <f t="shared" ref="V47:V53" si="8">($Q$56)*(S47)+$Q$57</f>
        <v>7.4553944988151706</v>
      </c>
      <c r="W47" s="93"/>
      <c r="X47" s="93"/>
      <c r="Y47" s="93">
        <f t="shared" ref="Y47:Y53" si="9">(V47-P47)^2</f>
        <v>4.1738707833429405E-3</v>
      </c>
      <c r="Z47" s="30"/>
    </row>
    <row r="48" spans="1:26" x14ac:dyDescent="0.3">
      <c r="A48" s="30">
        <v>5</v>
      </c>
      <c r="B48" s="99">
        <v>17</v>
      </c>
      <c r="C48" s="30"/>
      <c r="D48" s="30"/>
      <c r="E48" s="90">
        <v>12.73</v>
      </c>
      <c r="F48" s="30"/>
      <c r="G48" s="30"/>
      <c r="H48" s="93">
        <f t="shared" si="6"/>
        <v>17.030764930377316</v>
      </c>
      <c r="I48" s="93"/>
      <c r="J48" s="93"/>
      <c r="K48" s="93">
        <f t="shared" si="7"/>
        <v>9.4648094112110637E-4</v>
      </c>
      <c r="L48" s="30"/>
      <c r="O48" s="30">
        <v>5</v>
      </c>
      <c r="P48" s="99">
        <v>17</v>
      </c>
      <c r="Q48" s="30"/>
      <c r="R48" s="30"/>
      <c r="S48" s="90">
        <v>12.48</v>
      </c>
      <c r="T48" s="30"/>
      <c r="U48" s="30"/>
      <c r="V48" s="93">
        <f t="shared" si="8"/>
        <v>17.090862210026913</v>
      </c>
      <c r="W48" s="93"/>
      <c r="X48" s="93"/>
      <c r="Y48" s="93">
        <f t="shared" si="9"/>
        <v>8.2559412109748029E-3</v>
      </c>
      <c r="Z48" s="30"/>
    </row>
    <row r="49" spans="1:26" x14ac:dyDescent="0.3">
      <c r="A49" s="30">
        <v>6</v>
      </c>
      <c r="B49" s="30">
        <v>12.41</v>
      </c>
      <c r="C49" s="30"/>
      <c r="D49" s="30"/>
      <c r="E49" s="90">
        <v>17.72</v>
      </c>
      <c r="F49" s="30"/>
      <c r="G49" s="30"/>
      <c r="H49" s="93">
        <f t="shared" si="6"/>
        <v>12.330653432947468</v>
      </c>
      <c r="I49" s="93"/>
      <c r="J49" s="93"/>
      <c r="K49" s="93">
        <f t="shared" si="7"/>
        <v>6.2958777030219853E-3</v>
      </c>
      <c r="L49" s="30"/>
      <c r="O49" s="30">
        <v>6</v>
      </c>
      <c r="P49" s="30">
        <v>12.41</v>
      </c>
      <c r="Q49" s="30"/>
      <c r="R49" s="30"/>
      <c r="S49" s="90">
        <v>17.53</v>
      </c>
      <c r="T49" s="30"/>
      <c r="U49" s="30"/>
      <c r="V49" s="93">
        <f t="shared" si="8"/>
        <v>12.375831983125817</v>
      </c>
      <c r="W49" s="93"/>
      <c r="X49" s="93"/>
      <c r="Y49" s="93">
        <f t="shared" si="9"/>
        <v>1.1674533771144637E-3</v>
      </c>
      <c r="Z49" s="30"/>
    </row>
    <row r="50" spans="1:26" x14ac:dyDescent="0.3">
      <c r="A50" s="30">
        <v>7</v>
      </c>
      <c r="B50" s="30">
        <v>2.72</v>
      </c>
      <c r="C50" s="30"/>
      <c r="D50" s="30"/>
      <c r="E50" s="90">
        <v>27.91</v>
      </c>
      <c r="F50" s="30"/>
      <c r="G50" s="30"/>
      <c r="H50" s="93">
        <f t="shared" si="6"/>
        <v>2.7326301546287937</v>
      </c>
      <c r="I50" s="93"/>
      <c r="J50" s="93"/>
      <c r="K50" s="93">
        <f t="shared" si="7"/>
        <v>1.5952080594723301E-4</v>
      </c>
      <c r="L50" s="30"/>
      <c r="O50" s="30">
        <v>7</v>
      </c>
      <c r="P50" s="30">
        <v>2.72</v>
      </c>
      <c r="Q50" s="30"/>
      <c r="R50" s="30"/>
      <c r="S50" s="90">
        <v>27.73</v>
      </c>
      <c r="T50" s="30"/>
      <c r="U50" s="30"/>
      <c r="V50" s="93">
        <f t="shared" si="8"/>
        <v>2.8524045941374645</v>
      </c>
      <c r="W50" s="93"/>
      <c r="X50" s="93"/>
      <c r="Y50" s="93">
        <f t="shared" si="9"/>
        <v>1.7530976548706646E-2</v>
      </c>
      <c r="Z50" s="30"/>
    </row>
    <row r="51" spans="1:26" x14ac:dyDescent="0.3">
      <c r="A51" s="30" t="s">
        <v>138</v>
      </c>
      <c r="B51" s="99">
        <v>3.1</v>
      </c>
      <c r="C51" s="30"/>
      <c r="D51" s="30"/>
      <c r="E51" s="90">
        <f>AVERAGE(27.58,27.84)</f>
        <v>27.71</v>
      </c>
      <c r="F51" s="30"/>
      <c r="G51" s="30"/>
      <c r="H51" s="93">
        <f t="shared" si="6"/>
        <v>2.921011376970668</v>
      </c>
      <c r="I51" s="93"/>
      <c r="J51" s="93"/>
      <c r="K51" s="93">
        <f t="shared" si="7"/>
        <v>3.2036927173936337E-2</v>
      </c>
      <c r="L51" s="30"/>
      <c r="O51" s="30" t="s">
        <v>138</v>
      </c>
      <c r="P51" s="99">
        <v>3.1</v>
      </c>
      <c r="Q51" s="30"/>
      <c r="R51" s="30"/>
      <c r="S51" s="90">
        <f>AVERAGE(27.34,27.95)</f>
        <v>27.645</v>
      </c>
      <c r="T51" s="30"/>
      <c r="U51" s="30"/>
      <c r="V51" s="93">
        <f t="shared" si="8"/>
        <v>2.9317664890457031</v>
      </c>
      <c r="W51" s="93"/>
      <c r="X51" s="93"/>
      <c r="Y51" s="93">
        <f t="shared" si="9"/>
        <v>2.8302514208009551E-2</v>
      </c>
      <c r="Z51" s="30"/>
    </row>
    <row r="52" spans="1:26" x14ac:dyDescent="0.3">
      <c r="A52" s="30">
        <v>10</v>
      </c>
      <c r="B52" s="30">
        <v>8.94</v>
      </c>
      <c r="C52" s="30"/>
      <c r="D52" s="30"/>
      <c r="E52" s="90">
        <v>21.35</v>
      </c>
      <c r="F52" s="30"/>
      <c r="G52" s="30"/>
      <c r="H52" s="93">
        <f t="shared" si="6"/>
        <v>8.9115342474423827</v>
      </c>
      <c r="I52" s="93"/>
      <c r="J52" s="93"/>
      <c r="K52" s="93">
        <f t="shared" si="7"/>
        <v>8.1029906867147042E-4</v>
      </c>
      <c r="L52" s="30"/>
      <c r="O52" s="30">
        <v>10</v>
      </c>
      <c r="P52" s="30">
        <v>8.94</v>
      </c>
      <c r="Q52" s="30"/>
      <c r="R52" s="30"/>
      <c r="S52" s="90">
        <v>21.32</v>
      </c>
      <c r="T52" s="30"/>
      <c r="U52" s="30"/>
      <c r="V52" s="93">
        <f t="shared" si="8"/>
        <v>8.8372251395703429</v>
      </c>
      <c r="W52" s="93"/>
      <c r="X52" s="93"/>
      <c r="Y52" s="93">
        <f t="shared" si="9"/>
        <v>1.0562671936335385E-2</v>
      </c>
      <c r="Z52" s="30"/>
    </row>
    <row r="53" spans="1:26" x14ac:dyDescent="0.3">
      <c r="A53" s="30" t="s">
        <v>180</v>
      </c>
      <c r="B53" s="30">
        <v>5.14</v>
      </c>
      <c r="C53" s="30"/>
      <c r="D53" s="30"/>
      <c r="E53" s="90">
        <f>AVERAGE(25.87,24.25)</f>
        <v>25.060000000000002</v>
      </c>
      <c r="F53" s="30"/>
      <c r="G53" s="30"/>
      <c r="H53" s="93">
        <f t="shared" si="6"/>
        <v>5.4170625730005497</v>
      </c>
      <c r="I53" s="93"/>
      <c r="J53" s="93"/>
      <c r="K53" s="93">
        <f t="shared" si="7"/>
        <v>7.6763669357685124E-2</v>
      </c>
      <c r="L53" s="30"/>
      <c r="O53" s="30" t="s">
        <v>180</v>
      </c>
      <c r="P53" s="30">
        <v>5.14</v>
      </c>
      <c r="Q53" s="30"/>
      <c r="R53" s="30"/>
      <c r="S53" s="90">
        <f>AVERAGE(25.67,24.23)</f>
        <v>24.950000000000003</v>
      </c>
      <c r="T53" s="30"/>
      <c r="U53" s="30"/>
      <c r="V53" s="93">
        <f t="shared" si="8"/>
        <v>5.4480053923127194</v>
      </c>
      <c r="W53" s="93"/>
      <c r="X53" s="93"/>
      <c r="Y53" s="93">
        <f t="shared" si="9"/>
        <v>9.4867321693712384E-2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1" t="s">
        <v>102</v>
      </c>
      <c r="B56" s="91"/>
      <c r="C56" s="98">
        <v>-0.94190611170938909</v>
      </c>
      <c r="D56" s="30"/>
      <c r="E56" s="30"/>
      <c r="F56" s="30"/>
      <c r="G56" s="4" t="s">
        <v>104</v>
      </c>
      <c r="H56" s="5">
        <f>SQRT(SUM(K46:K53)/COUNT(K46:K53))</f>
        <v>0.12630376453646167</v>
      </c>
      <c r="I56" s="6" t="s">
        <v>93</v>
      </c>
      <c r="J56" s="30"/>
      <c r="K56" s="30"/>
      <c r="L56" s="30"/>
      <c r="O56" s="91" t="s">
        <v>102</v>
      </c>
      <c r="P56" s="91"/>
      <c r="Q56" s="98">
        <v>-0.93366935186160316</v>
      </c>
      <c r="R56" s="30"/>
      <c r="S56" s="30"/>
      <c r="T56" s="30"/>
      <c r="U56" s="4" t="s">
        <v>104</v>
      </c>
      <c r="V56" s="5">
        <f>SQRT(SUM(Y46:Y53)/COUNT(Y46:Y53))</f>
        <v>0.15449178574288272</v>
      </c>
      <c r="W56" s="6" t="s">
        <v>93</v>
      </c>
      <c r="X56" s="30"/>
      <c r="Y56" s="30"/>
      <c r="Z56" s="30"/>
    </row>
    <row r="57" spans="1:26" x14ac:dyDescent="0.3">
      <c r="A57" s="91" t="s">
        <v>105</v>
      </c>
      <c r="B57" s="91"/>
      <c r="C57" s="98">
        <v>29.021229732437842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1" t="s">
        <v>105</v>
      </c>
      <c r="P57" s="91"/>
      <c r="Q57" s="98">
        <v>28.743055721259722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4" t="s">
        <v>116</v>
      </c>
      <c r="B59" s="44"/>
      <c r="C59" s="44" t="s">
        <v>181</v>
      </c>
      <c r="D59" s="44"/>
      <c r="E59" s="30"/>
      <c r="F59" s="30"/>
      <c r="G59" s="30"/>
      <c r="H59" s="30"/>
      <c r="I59" s="30"/>
      <c r="J59" s="30"/>
      <c r="K59" s="30"/>
      <c r="L59" s="30"/>
      <c r="O59" s="44" t="s">
        <v>116</v>
      </c>
      <c r="P59" s="44"/>
      <c r="Q59" s="44" t="s">
        <v>117</v>
      </c>
      <c r="R59" s="44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8" t="s">
        <v>179</v>
      </c>
      <c r="B62" s="40">
        <v>8.23</v>
      </c>
      <c r="C62" s="38"/>
      <c r="D62" s="38"/>
      <c r="E62" s="40">
        <f>AVERAGE(22.18,23.26,20.89)</f>
        <v>22.11</v>
      </c>
      <c r="F62" s="38"/>
      <c r="G62" s="38"/>
      <c r="H62" s="100">
        <f>($C$72)*(E62)+$C$73</f>
        <v>8.1366263069801157</v>
      </c>
      <c r="I62" s="100"/>
      <c r="J62" s="100"/>
      <c r="K62" s="100">
        <f>(H62-B62)^2</f>
        <v>8.718646548171673E-3</v>
      </c>
      <c r="L62" s="32"/>
      <c r="O62" s="38" t="s">
        <v>179</v>
      </c>
      <c r="P62" s="40">
        <v>8.23</v>
      </c>
      <c r="Q62" s="38"/>
      <c r="R62" s="38"/>
      <c r="S62" s="40">
        <f>AVERAGE(22.25,20.74,23.26)</f>
        <v>22.083333333333332</v>
      </c>
      <c r="T62" s="38"/>
      <c r="U62" s="38"/>
      <c r="V62" s="100">
        <f>($Q$72)*(S62)+$Q$73</f>
        <v>8.0655138765004395</v>
      </c>
      <c r="W62" s="100"/>
      <c r="X62" s="100"/>
      <c r="Y62" s="100">
        <f>(V62-P62)^2</f>
        <v>2.7055684823912809E-2</v>
      </c>
      <c r="Z62" s="32"/>
    </row>
    <row r="63" spans="1:26" x14ac:dyDescent="0.3">
      <c r="A63" s="38">
        <v>2</v>
      </c>
      <c r="B63" s="40">
        <v>7.52</v>
      </c>
      <c r="C63" s="38"/>
      <c r="D63" s="38"/>
      <c r="E63" s="40">
        <v>22.7</v>
      </c>
      <c r="F63" s="38"/>
      <c r="G63" s="38"/>
      <c r="H63" s="100">
        <f t="shared" ref="H63:H69" si="10">($C$72)*(E63)+$C$73</f>
        <v>7.5801582255329336</v>
      </c>
      <c r="I63" s="100"/>
      <c r="J63" s="100"/>
      <c r="K63" s="100">
        <f t="shared" ref="K63:K69" si="11">(H63-B63)^2</f>
        <v>3.6190120992713572E-3</v>
      </c>
      <c r="L63" s="32"/>
      <c r="O63" s="38">
        <v>2</v>
      </c>
      <c r="P63" s="40">
        <v>7.52</v>
      </c>
      <c r="Q63" s="38"/>
      <c r="R63" s="38"/>
      <c r="S63" s="40">
        <v>22.73</v>
      </c>
      <c r="T63" s="38"/>
      <c r="U63" s="38"/>
      <c r="V63" s="100">
        <f t="shared" ref="V63:V69" si="12">($Q$72)*(S63)+$Q$73</f>
        <v>7.461095824784902</v>
      </c>
      <c r="W63" s="100"/>
      <c r="X63" s="100"/>
      <c r="Y63" s="100">
        <f t="shared" ref="Y63:Y69" si="13">(V63-P63)^2</f>
        <v>3.4697018577709193E-3</v>
      </c>
      <c r="Z63" s="32"/>
    </row>
    <row r="64" spans="1:26" x14ac:dyDescent="0.3">
      <c r="A64" s="38">
        <v>5</v>
      </c>
      <c r="B64" s="39">
        <v>17</v>
      </c>
      <c r="C64" s="38"/>
      <c r="D64" s="38"/>
      <c r="E64" s="40">
        <v>12.68</v>
      </c>
      <c r="F64" s="38"/>
      <c r="G64" s="38"/>
      <c r="H64" s="100">
        <f t="shared" si="10"/>
        <v>17.030683947737586</v>
      </c>
      <c r="I64" s="100"/>
      <c r="J64" s="100"/>
      <c r="K64" s="100">
        <f t="shared" si="11"/>
        <v>9.4150464876290789E-4</v>
      </c>
      <c r="L64" s="32"/>
      <c r="O64" s="38">
        <v>5</v>
      </c>
      <c r="P64" s="39">
        <v>17</v>
      </c>
      <c r="Q64" s="38"/>
      <c r="R64" s="38"/>
      <c r="S64" s="40">
        <v>12.43</v>
      </c>
      <c r="T64" s="38"/>
      <c r="U64" s="38"/>
      <c r="V64" s="100">
        <f t="shared" si="12"/>
        <v>17.088166854687024</v>
      </c>
      <c r="W64" s="100"/>
      <c r="X64" s="100"/>
      <c r="Y64" s="100">
        <f t="shared" si="13"/>
        <v>7.7733942654028857E-3</v>
      </c>
      <c r="Z64" s="32"/>
    </row>
    <row r="65" spans="1:26" x14ac:dyDescent="0.3">
      <c r="A65" s="38">
        <v>6</v>
      </c>
      <c r="B65" s="40">
        <v>12.41</v>
      </c>
      <c r="C65" s="38"/>
      <c r="D65" s="38"/>
      <c r="E65" s="40">
        <v>17.66</v>
      </c>
      <c r="F65" s="38"/>
      <c r="G65" s="38"/>
      <c r="H65" s="100">
        <f t="shared" si="10"/>
        <v>12.333716073827489</v>
      </c>
      <c r="I65" s="100"/>
      <c r="J65" s="100"/>
      <c r="K65" s="100">
        <f t="shared" si="11"/>
        <v>5.8192373922931438E-3</v>
      </c>
      <c r="L65" s="32"/>
      <c r="O65" s="38">
        <v>6</v>
      </c>
      <c r="P65" s="40">
        <v>12.41</v>
      </c>
      <c r="Q65" s="38"/>
      <c r="R65" s="38"/>
      <c r="S65" s="40">
        <v>17.47</v>
      </c>
      <c r="T65" s="38"/>
      <c r="U65" s="38"/>
      <c r="V65" s="100">
        <f t="shared" si="12"/>
        <v>12.377444719666958</v>
      </c>
      <c r="W65" s="100"/>
      <c r="X65" s="100"/>
      <c r="Y65" s="100">
        <f t="shared" si="13"/>
        <v>1.0598462775629803E-3</v>
      </c>
      <c r="Z65" s="32"/>
    </row>
    <row r="66" spans="1:26" x14ac:dyDescent="0.3">
      <c r="A66" s="38">
        <v>7</v>
      </c>
      <c r="B66" s="40">
        <v>2.72</v>
      </c>
      <c r="C66" s="38"/>
      <c r="D66" s="38"/>
      <c r="E66" s="40">
        <v>27.84</v>
      </c>
      <c r="F66" s="38"/>
      <c r="G66" s="38"/>
      <c r="H66" s="100">
        <f t="shared" si="10"/>
        <v>2.7322837532642801</v>
      </c>
      <c r="I66" s="100"/>
      <c r="J66" s="100"/>
      <c r="K66" s="100">
        <f t="shared" si="11"/>
        <v>1.508905942577067E-4</v>
      </c>
      <c r="L66" s="32"/>
      <c r="O66" s="38">
        <v>7</v>
      </c>
      <c r="P66" s="40">
        <v>2.72</v>
      </c>
      <c r="Q66" s="38"/>
      <c r="R66" s="38"/>
      <c r="S66" s="40">
        <v>27.66</v>
      </c>
      <c r="T66" s="38"/>
      <c r="U66" s="38"/>
      <c r="V66" s="100">
        <f t="shared" si="12"/>
        <v>2.8531870696958244</v>
      </c>
      <c r="W66" s="100"/>
      <c r="X66" s="100"/>
      <c r="Y66" s="100">
        <f t="shared" si="13"/>
        <v>1.7738795534160325E-2</v>
      </c>
      <c r="Z66" s="32"/>
    </row>
    <row r="67" spans="1:26" x14ac:dyDescent="0.3">
      <c r="A67" s="38" t="s">
        <v>138</v>
      </c>
      <c r="B67" s="39">
        <v>3.1</v>
      </c>
      <c r="C67" s="38"/>
      <c r="D67" s="38"/>
      <c r="E67" s="40">
        <f>AVERAGE(27.5,27.77)</f>
        <v>27.634999999999998</v>
      </c>
      <c r="F67" s="38"/>
      <c r="G67" s="38"/>
      <c r="H67" s="100">
        <f t="shared" si="10"/>
        <v>2.925632832411182</v>
      </c>
      <c r="I67" s="100"/>
      <c r="J67" s="100"/>
      <c r="K67" s="100">
        <f t="shared" si="11"/>
        <v>3.0403909132946976E-2</v>
      </c>
      <c r="L67" s="32"/>
      <c r="O67" s="38" t="s">
        <v>138</v>
      </c>
      <c r="P67" s="39">
        <v>3.1</v>
      </c>
      <c r="Q67" s="38"/>
      <c r="R67" s="38"/>
      <c r="S67" s="40">
        <f>AVERAGE(27.27,27.88)</f>
        <v>27.574999999999999</v>
      </c>
      <c r="T67" s="38"/>
      <c r="U67" s="38"/>
      <c r="V67" s="100">
        <f t="shared" si="12"/>
        <v>2.9326337723697762</v>
      </c>
      <c r="W67" s="100"/>
      <c r="X67" s="100"/>
      <c r="Y67" s="100">
        <f t="shared" si="13"/>
        <v>2.8011454151171924E-2</v>
      </c>
      <c r="Z67" s="32"/>
    </row>
    <row r="68" spans="1:26" x14ac:dyDescent="0.3">
      <c r="A68" s="38">
        <v>10</v>
      </c>
      <c r="B68" s="40">
        <v>8.94</v>
      </c>
      <c r="C68" s="38"/>
      <c r="D68" s="38"/>
      <c r="E68" s="40">
        <v>21.29</v>
      </c>
      <c r="F68" s="38"/>
      <c r="G68" s="38"/>
      <c r="H68" s="100">
        <f t="shared" si="10"/>
        <v>8.9100226235677198</v>
      </c>
      <c r="I68" s="100"/>
      <c r="J68" s="100"/>
      <c r="K68" s="100">
        <f t="shared" si="11"/>
        <v>8.9864309776259909E-4</v>
      </c>
      <c r="L68" s="32"/>
      <c r="O68" s="38">
        <v>10</v>
      </c>
      <c r="P68" s="40">
        <v>8.94</v>
      </c>
      <c r="Q68" s="38"/>
      <c r="R68" s="38"/>
      <c r="S68" s="40">
        <v>21.25</v>
      </c>
      <c r="T68" s="38"/>
      <c r="U68" s="38"/>
      <c r="V68" s="100">
        <f t="shared" si="12"/>
        <v>8.8444031184019067</v>
      </c>
      <c r="W68" s="100"/>
      <c r="X68" s="100"/>
      <c r="Y68" s="100">
        <f t="shared" si="13"/>
        <v>9.1387637712797669E-3</v>
      </c>
      <c r="Z68" s="32"/>
    </row>
    <row r="69" spans="1:26" x14ac:dyDescent="0.3">
      <c r="A69" s="38" t="s">
        <v>180</v>
      </c>
      <c r="B69" s="40">
        <v>5.14</v>
      </c>
      <c r="C69" s="38"/>
      <c r="D69" s="38"/>
      <c r="E69" s="40">
        <f>AVERAGE(25.81,24.19)</f>
        <v>25</v>
      </c>
      <c r="F69" s="38"/>
      <c r="G69" s="38"/>
      <c r="H69" s="100">
        <f t="shared" si="10"/>
        <v>5.4108758741286707</v>
      </c>
      <c r="I69" s="100"/>
      <c r="J69" s="100"/>
      <c r="K69" s="100">
        <f t="shared" si="11"/>
        <v>7.3373739184971601E-2</v>
      </c>
      <c r="L69" s="32"/>
      <c r="O69" s="38" t="s">
        <v>180</v>
      </c>
      <c r="P69" s="40">
        <v>5.14</v>
      </c>
      <c r="Q69" s="38"/>
      <c r="R69" s="38"/>
      <c r="S69" s="40">
        <f>AVERAGE(25.62,24.17)</f>
        <v>24.895000000000003</v>
      </c>
      <c r="T69" s="38"/>
      <c r="U69" s="38"/>
      <c r="V69" s="100">
        <f t="shared" si="12"/>
        <v>5.4375415743248894</v>
      </c>
      <c r="W69" s="100"/>
      <c r="X69" s="100"/>
      <c r="Y69" s="100">
        <f t="shared" si="13"/>
        <v>8.8530988451733864E-2</v>
      </c>
      <c r="Z69" s="32"/>
    </row>
    <row r="70" spans="1:26" x14ac:dyDescent="0.3">
      <c r="A70" s="32"/>
      <c r="B70" s="35"/>
      <c r="C70" s="32"/>
      <c r="D70" s="32"/>
      <c r="E70" s="34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4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97">
        <v>-0.94316623974098346</v>
      </c>
      <c r="D72" s="32"/>
      <c r="E72" s="32"/>
      <c r="F72" s="32"/>
      <c r="G72" s="4" t="s">
        <v>104</v>
      </c>
      <c r="H72" s="5">
        <f>SQRT(SUM(K62:K69)/COUNT(K62:K69))</f>
        <v>0.12446163198875686</v>
      </c>
      <c r="I72" s="6" t="s">
        <v>93</v>
      </c>
      <c r="J72" s="32"/>
      <c r="K72" s="32"/>
      <c r="L72" s="32"/>
      <c r="O72" s="31" t="s">
        <v>102</v>
      </c>
      <c r="P72" s="32"/>
      <c r="Q72" s="97">
        <v>-0.93466709028175976</v>
      </c>
      <c r="R72" s="32"/>
      <c r="S72" s="32"/>
      <c r="T72" s="32"/>
      <c r="U72" s="4" t="s">
        <v>104</v>
      </c>
      <c r="V72" s="5">
        <f>SQRT(SUM(Y62:Y69)/COUNT(Y62:Y69))</f>
        <v>0.15115332825189273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7">
        <v>28.990031867653258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7">
        <v>28.7060787868893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2" t="s">
        <v>252</v>
      </c>
      <c r="B75" s="42"/>
      <c r="C75" s="42" t="s">
        <v>181</v>
      </c>
      <c r="D75" s="42"/>
      <c r="E75" s="32"/>
      <c r="F75" s="32"/>
      <c r="G75" s="32"/>
      <c r="H75" s="32"/>
      <c r="I75" s="32"/>
      <c r="J75" s="32"/>
      <c r="K75" s="32"/>
      <c r="L75" s="32"/>
      <c r="O75" s="42" t="s">
        <v>252</v>
      </c>
      <c r="P75" s="42"/>
      <c r="Q75" s="42" t="s">
        <v>117</v>
      </c>
      <c r="R75" s="42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 t="s">
        <v>179</v>
      </c>
      <c r="B78" s="25">
        <v>8.23</v>
      </c>
      <c r="C78" s="25"/>
      <c r="D78" s="25"/>
      <c r="E78" s="26">
        <f>AVERAGE(22.03,23.1,20.68)</f>
        <v>21.936666666666667</v>
      </c>
      <c r="F78" s="25"/>
      <c r="G78" s="25"/>
      <c r="H78" s="92">
        <f>($C$88)*(E78)+$C$89</f>
        <v>8.1293095785047953</v>
      </c>
      <c r="I78" s="92"/>
      <c r="J78" s="92"/>
      <c r="K78" s="92">
        <f>(H78-B78)^2</f>
        <v>1.0138560980882068E-2</v>
      </c>
      <c r="L78" s="25"/>
      <c r="O78" s="25" t="s">
        <v>179</v>
      </c>
      <c r="P78" s="25">
        <v>8.23</v>
      </c>
      <c r="Q78" s="25"/>
      <c r="R78" s="25"/>
      <c r="S78" s="26">
        <f>AVERAGE(22.1,23.1,20.52)</f>
        <v>21.906666666666666</v>
      </c>
      <c r="T78" s="25"/>
      <c r="U78" s="25"/>
      <c r="V78" s="92">
        <f>($Q$88)*(S78)+$Q$89</f>
        <v>8.0595575536042858</v>
      </c>
      <c r="W78" s="92"/>
      <c r="X78" s="92"/>
      <c r="Y78" s="92">
        <f>(V78-P78)^2</f>
        <v>2.9050627533356042E-2</v>
      </c>
      <c r="Z78" s="25"/>
    </row>
    <row r="79" spans="1:26" x14ac:dyDescent="0.3">
      <c r="A79" s="25">
        <v>2</v>
      </c>
      <c r="B79" s="25">
        <v>7.52</v>
      </c>
      <c r="C79" s="25"/>
      <c r="D79" s="25"/>
      <c r="E79" s="26">
        <v>22.53</v>
      </c>
      <c r="F79" s="25"/>
      <c r="G79" s="25"/>
      <c r="H79" s="92">
        <f t="shared" ref="H79:H85" si="14">($C$88)*(E79)+$C$89</f>
        <v>7.5672527698040994</v>
      </c>
      <c r="I79" s="92"/>
      <c r="J79" s="92"/>
      <c r="K79" s="92">
        <f t="shared" ref="K79:K85" si="15">(H79-B79)^2</f>
        <v>2.2328242541592527E-3</v>
      </c>
      <c r="L79" s="25"/>
      <c r="O79" s="25">
        <v>2</v>
      </c>
      <c r="P79" s="25">
        <v>7.52</v>
      </c>
      <c r="Q79" s="25"/>
      <c r="R79" s="25"/>
      <c r="S79" s="26">
        <v>22.56</v>
      </c>
      <c r="T79" s="25"/>
      <c r="U79" s="25"/>
      <c r="V79" s="92">
        <f t="shared" ref="V79:V85" si="16">($Q$88)*(S79)+$Q$89</f>
        <v>7.4464348740515298</v>
      </c>
      <c r="W79" s="92"/>
      <c r="X79" s="92"/>
      <c r="Y79" s="92">
        <f t="shared" ref="Y79:Y85" si="17">(V79-P79)^2</f>
        <v>5.4118277558142186E-3</v>
      </c>
      <c r="Z79" s="25"/>
    </row>
    <row r="80" spans="1:26" x14ac:dyDescent="0.3">
      <c r="A80" s="25">
        <v>5</v>
      </c>
      <c r="B80" s="28">
        <v>17</v>
      </c>
      <c r="C80" s="25"/>
      <c r="D80" s="25"/>
      <c r="E80" s="26">
        <v>12.55</v>
      </c>
      <c r="F80" s="25"/>
      <c r="G80" s="25"/>
      <c r="H80" s="92">
        <f t="shared" si="14"/>
        <v>17.021174597050621</v>
      </c>
      <c r="I80" s="92"/>
      <c r="J80" s="92"/>
      <c r="K80" s="92">
        <f t="shared" si="15"/>
        <v>4.4836356025615686E-4</v>
      </c>
      <c r="L80" s="25"/>
      <c r="O80" s="25">
        <v>5</v>
      </c>
      <c r="P80" s="28">
        <v>17</v>
      </c>
      <c r="Q80" s="25"/>
      <c r="R80" s="25"/>
      <c r="S80" s="26">
        <v>12.29</v>
      </c>
      <c r="T80" s="25"/>
      <c r="U80" s="25"/>
      <c r="V80" s="92">
        <f t="shared" si="16"/>
        <v>17.084348015388507</v>
      </c>
      <c r="W80" s="92"/>
      <c r="X80" s="92"/>
      <c r="Y80" s="92">
        <f t="shared" si="17"/>
        <v>7.1145876999797767E-3</v>
      </c>
      <c r="Z80" s="25"/>
    </row>
    <row r="81" spans="1:26" x14ac:dyDescent="0.3">
      <c r="A81" s="25">
        <v>6</v>
      </c>
      <c r="B81" s="25">
        <v>12.41</v>
      </c>
      <c r="C81" s="25"/>
      <c r="D81" s="25"/>
      <c r="E81" s="26">
        <v>17.5</v>
      </c>
      <c r="F81" s="25"/>
      <c r="G81" s="25"/>
      <c r="H81" s="92">
        <f t="shared" si="14"/>
        <v>12.332105153676846</v>
      </c>
      <c r="I81" s="92"/>
      <c r="J81" s="92"/>
      <c r="K81" s="92">
        <f t="shared" si="15"/>
        <v>6.0676070837078332E-3</v>
      </c>
      <c r="L81" s="25"/>
      <c r="O81" s="25">
        <v>6</v>
      </c>
      <c r="P81" s="25">
        <v>12.41</v>
      </c>
      <c r="Q81" s="25"/>
      <c r="R81" s="25"/>
      <c r="S81" s="26">
        <v>17.309999999999999</v>
      </c>
      <c r="T81" s="25"/>
      <c r="U81" s="25"/>
      <c r="V81" s="92">
        <f t="shared" si="16"/>
        <v>12.373313549029049</v>
      </c>
      <c r="W81" s="92"/>
      <c r="X81" s="92"/>
      <c r="Y81" s="92">
        <f t="shared" si="17"/>
        <v>1.345895684843977E-3</v>
      </c>
      <c r="Z81" s="25"/>
    </row>
    <row r="82" spans="1:26" x14ac:dyDescent="0.3">
      <c r="A82" s="25">
        <v>7</v>
      </c>
      <c r="B82" s="25">
        <v>2.72</v>
      </c>
      <c r="C82" s="25"/>
      <c r="D82" s="25"/>
      <c r="E82" s="26">
        <v>27.67</v>
      </c>
      <c r="F82" s="25"/>
      <c r="G82" s="25"/>
      <c r="H82" s="92">
        <f t="shared" si="14"/>
        <v>2.6981988427452706</v>
      </c>
      <c r="I82" s="92"/>
      <c r="J82" s="92"/>
      <c r="K82" s="92">
        <f t="shared" si="15"/>
        <v>4.752904576454509E-4</v>
      </c>
      <c r="L82" s="25"/>
      <c r="O82" s="25">
        <v>7</v>
      </c>
      <c r="P82" s="25">
        <v>2.72</v>
      </c>
      <c r="Q82" s="25"/>
      <c r="R82" s="25"/>
      <c r="S82" s="26">
        <v>27.49</v>
      </c>
      <c r="T82" s="25"/>
      <c r="U82" s="25"/>
      <c r="V82" s="92">
        <f t="shared" si="16"/>
        <v>2.8198611849774018</v>
      </c>
      <c r="W82" s="92"/>
      <c r="X82" s="92"/>
      <c r="Y82" s="92">
        <f t="shared" si="17"/>
        <v>9.9722562650908179E-3</v>
      </c>
      <c r="Z82" s="25"/>
    </row>
    <row r="83" spans="1:26" x14ac:dyDescent="0.3">
      <c r="A83" s="25" t="s">
        <v>138</v>
      </c>
      <c r="B83" s="25">
        <v>3.1</v>
      </c>
      <c r="C83" s="25"/>
      <c r="D83" s="25"/>
      <c r="E83" s="26">
        <f>AVERAGE(27.33,27.6)</f>
        <v>27.465</v>
      </c>
      <c r="F83" s="25"/>
      <c r="G83" s="25"/>
      <c r="H83" s="92">
        <f t="shared" si="14"/>
        <v>2.8923926277738836</v>
      </c>
      <c r="I83" s="92"/>
      <c r="J83" s="92"/>
      <c r="K83" s="92">
        <f t="shared" si="15"/>
        <v>4.310082100263328E-2</v>
      </c>
      <c r="L83" s="25"/>
      <c r="O83" s="25" t="s">
        <v>138</v>
      </c>
      <c r="P83" s="25">
        <v>3.1</v>
      </c>
      <c r="Q83" s="25"/>
      <c r="R83" s="25"/>
      <c r="S83" s="26">
        <f>AVERAGE(27.09,27.71)</f>
        <v>27.4</v>
      </c>
      <c r="T83" s="25"/>
      <c r="U83" s="25"/>
      <c r="V83" s="92">
        <f t="shared" si="16"/>
        <v>2.9043219622627312</v>
      </c>
      <c r="W83" s="92"/>
      <c r="X83" s="92"/>
      <c r="Y83" s="92">
        <f t="shared" si="17"/>
        <v>3.8289894452708029E-2</v>
      </c>
      <c r="Z83" s="25"/>
    </row>
    <row r="84" spans="1:26" x14ac:dyDescent="0.3">
      <c r="A84" s="25">
        <v>10</v>
      </c>
      <c r="B84" s="25">
        <v>8.94</v>
      </c>
      <c r="C84" s="25"/>
      <c r="D84" s="25"/>
      <c r="E84" s="26">
        <v>21.13</v>
      </c>
      <c r="F84" s="25"/>
      <c r="G84" s="25"/>
      <c r="H84" s="92">
        <f t="shared" si="14"/>
        <v>8.8934542285360791</v>
      </c>
      <c r="I84" s="92"/>
      <c r="J84" s="92"/>
      <c r="K84" s="92">
        <f t="shared" si="15"/>
        <v>2.1665088411715028E-3</v>
      </c>
      <c r="L84" s="25"/>
      <c r="O84" s="25">
        <v>10</v>
      </c>
      <c r="P84" s="25">
        <v>8.94</v>
      </c>
      <c r="Q84" s="25"/>
      <c r="R84" s="25"/>
      <c r="S84" s="26">
        <v>21.1</v>
      </c>
      <c r="T84" s="25"/>
      <c r="U84" s="25"/>
      <c r="V84" s="92">
        <f t="shared" si="16"/>
        <v>8.8165763722357511</v>
      </c>
      <c r="W84" s="92"/>
      <c r="X84" s="92"/>
      <c r="Y84" s="92">
        <f t="shared" si="17"/>
        <v>1.5233391890487754E-2</v>
      </c>
      <c r="Z84" s="25"/>
    </row>
    <row r="85" spans="1:26" x14ac:dyDescent="0.3">
      <c r="A85" s="25" t="s">
        <v>180</v>
      </c>
      <c r="B85" s="25">
        <v>5.14</v>
      </c>
      <c r="C85" s="25"/>
      <c r="D85" s="25"/>
      <c r="E85" s="26">
        <f>AVERAGE(25.51,23.86)</f>
        <v>24.685000000000002</v>
      </c>
      <c r="F85" s="25"/>
      <c r="G85" s="25"/>
      <c r="H85" s="92">
        <f t="shared" si="14"/>
        <v>5.5258498101130904</v>
      </c>
      <c r="I85" s="92"/>
      <c r="J85" s="92"/>
      <c r="K85" s="92">
        <f t="shared" si="15"/>
        <v>0.14888007596430816</v>
      </c>
      <c r="L85" s="25"/>
      <c r="O85" s="25" t="s">
        <v>180</v>
      </c>
      <c r="P85" s="25">
        <v>5.14</v>
      </c>
      <c r="Q85" s="25"/>
      <c r="R85" s="25"/>
      <c r="S85" s="26">
        <f>AVERAGE(25.31,23.84)</f>
        <v>24.574999999999999</v>
      </c>
      <c r="T85" s="25"/>
      <c r="U85" s="25"/>
      <c r="V85" s="92">
        <f t="shared" si="16"/>
        <v>5.5554519159411093</v>
      </c>
      <c r="W85" s="92"/>
      <c r="X85" s="92"/>
      <c r="Y85" s="92">
        <f t="shared" si="17"/>
        <v>0.17260029445913883</v>
      </c>
      <c r="Z85" s="25"/>
    </row>
    <row r="86" spans="1:26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96">
        <v>-0.94728675623712633</v>
      </c>
      <c r="D88" s="25"/>
      <c r="E88" s="25"/>
      <c r="F88" s="25"/>
      <c r="G88" s="4" t="s">
        <v>104</v>
      </c>
      <c r="H88" s="5">
        <f>SQRT(SUM(K78:K85)/COUNT(K78:K85))</f>
        <v>0.16336693826504634</v>
      </c>
      <c r="I88" s="6" t="s">
        <v>93</v>
      </c>
      <c r="J88" s="25"/>
      <c r="K88" s="25"/>
      <c r="L88" s="25"/>
      <c r="O88" s="24" t="s">
        <v>102</v>
      </c>
      <c r="P88" s="24"/>
      <c r="Q88" s="96">
        <v>-0.93845308094809887</v>
      </c>
      <c r="R88" s="25"/>
      <c r="S88" s="25"/>
      <c r="T88" s="25"/>
      <c r="U88" s="4" t="s">
        <v>104</v>
      </c>
      <c r="V88" s="5">
        <f>SQRT(SUM(Y78:Y85)/COUNT(Y78:Y85))</f>
        <v>0.18675477763012496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6">
        <v>28.909623387826556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6">
        <v>28.617936380240639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3" t="s">
        <v>253</v>
      </c>
      <c r="B91" s="43"/>
      <c r="C91" s="43" t="s">
        <v>181</v>
      </c>
      <c r="D91" s="43"/>
      <c r="E91" s="25"/>
      <c r="F91" s="25"/>
      <c r="G91" s="25"/>
      <c r="H91" s="25"/>
      <c r="I91" s="25"/>
      <c r="J91" s="25"/>
      <c r="K91" s="25"/>
      <c r="L91" s="25"/>
      <c r="O91" s="43" t="s">
        <v>253</v>
      </c>
      <c r="P91" s="43"/>
      <c r="Q91" s="43" t="s">
        <v>117</v>
      </c>
      <c r="R91" s="43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1" t="s">
        <v>96</v>
      </c>
      <c r="B93" s="91" t="s">
        <v>97</v>
      </c>
      <c r="C93" s="91"/>
      <c r="D93" s="91"/>
      <c r="E93" s="91" t="s">
        <v>98</v>
      </c>
      <c r="F93" s="91"/>
      <c r="G93" s="91"/>
      <c r="H93" s="91" t="s">
        <v>99</v>
      </c>
      <c r="I93" s="91"/>
      <c r="J93" s="91"/>
      <c r="K93" s="91" t="s">
        <v>100</v>
      </c>
      <c r="L93" s="91"/>
      <c r="O93" s="91" t="s">
        <v>96</v>
      </c>
      <c r="P93" s="91" t="s">
        <v>97</v>
      </c>
      <c r="Q93" s="91"/>
      <c r="R93" s="91"/>
      <c r="S93" s="91" t="s">
        <v>98</v>
      </c>
      <c r="T93" s="91"/>
      <c r="U93" s="91"/>
      <c r="V93" s="91" t="s">
        <v>99</v>
      </c>
      <c r="W93" s="91"/>
      <c r="X93" s="91"/>
      <c r="Y93" s="91" t="s">
        <v>100</v>
      </c>
      <c r="Z93" s="91"/>
    </row>
    <row r="94" spans="1:26" x14ac:dyDescent="0.3">
      <c r="A94" s="30" t="s">
        <v>179</v>
      </c>
      <c r="B94" s="30">
        <v>8.23</v>
      </c>
      <c r="C94" s="30"/>
      <c r="D94" s="30"/>
      <c r="E94" s="90">
        <f>AVERAGE(21.13,19.84,22.18)</f>
        <v>21.05</v>
      </c>
      <c r="F94" s="30"/>
      <c r="G94" s="30"/>
      <c r="H94" s="93">
        <f>($C$104)*(E94)+$C$105</f>
        <v>8.1660869277028922</v>
      </c>
      <c r="I94" s="93"/>
      <c r="J94" s="93"/>
      <c r="K94" s="93">
        <f>(H94-B94)^2</f>
        <v>4.0848808104553781E-3</v>
      </c>
      <c r="L94" s="30"/>
      <c r="O94" s="30" t="s">
        <v>179</v>
      </c>
      <c r="P94" s="30">
        <v>8.23</v>
      </c>
      <c r="Q94" s="30"/>
      <c r="R94" s="30"/>
      <c r="S94" s="90">
        <f>AVERAGE(21.22,19.61,22.13)</f>
        <v>20.986666666666665</v>
      </c>
      <c r="T94" s="30"/>
      <c r="U94" s="30"/>
      <c r="V94" s="93">
        <f>($Q$104)*(S94)+$Q$105</f>
        <v>8.0885248842165183</v>
      </c>
      <c r="W94" s="93"/>
      <c r="X94" s="93"/>
      <c r="Y94" s="93">
        <f>(V94-P94)^2</f>
        <v>2.0015208385949682E-2</v>
      </c>
      <c r="Z94" s="30"/>
    </row>
    <row r="95" spans="1:26" x14ac:dyDescent="0.3">
      <c r="A95" s="30">
        <v>2</v>
      </c>
      <c r="B95" s="30">
        <v>7.52</v>
      </c>
      <c r="C95" s="30"/>
      <c r="D95" s="30"/>
      <c r="E95" s="90">
        <v>21.98</v>
      </c>
      <c r="F95" s="30"/>
      <c r="G95" s="30"/>
      <c r="H95" s="93">
        <f t="shared" ref="H95:H101" si="18">($C$104)*(E95)+$C$105</f>
        <v>7.2732904183996112</v>
      </c>
      <c r="I95" s="93"/>
      <c r="J95" s="93"/>
      <c r="K95" s="93">
        <f t="shared" ref="K95:K101" si="19">(H95-B95)^2</f>
        <v>6.0865617653438682E-2</v>
      </c>
      <c r="L95" s="30"/>
      <c r="O95" s="30">
        <v>2</v>
      </c>
      <c r="P95" s="30">
        <v>7.52</v>
      </c>
      <c r="Q95" s="30"/>
      <c r="R95" s="30"/>
      <c r="S95" s="90">
        <v>21.97</v>
      </c>
      <c r="T95" s="30"/>
      <c r="U95" s="30"/>
      <c r="V95" s="93">
        <f t="shared" ref="V95:V101" si="20">($Q$104)*(S95)+$Q$105</f>
        <v>7.1580090889185222</v>
      </c>
      <c r="W95" s="93"/>
      <c r="X95" s="93"/>
      <c r="Y95" s="93">
        <f t="shared" ref="Y95:Y101" si="21">(V95-P95)^2</f>
        <v>0.1310374197055981</v>
      </c>
      <c r="Z95" s="30"/>
    </row>
    <row r="96" spans="1:26" x14ac:dyDescent="0.3">
      <c r="A96" s="30">
        <v>5</v>
      </c>
      <c r="B96" s="99">
        <v>17</v>
      </c>
      <c r="C96" s="30"/>
      <c r="D96" s="30"/>
      <c r="E96" s="90">
        <v>12.05</v>
      </c>
      <c r="F96" s="30"/>
      <c r="G96" s="30"/>
      <c r="H96" s="93">
        <f t="shared" si="18"/>
        <v>16.806053146766903</v>
      </c>
      <c r="I96" s="93"/>
      <c r="J96" s="93"/>
      <c r="K96" s="93">
        <f t="shared" si="19"/>
        <v>3.7615381879020478E-2</v>
      </c>
      <c r="L96" s="30"/>
      <c r="O96" s="30">
        <v>5</v>
      </c>
      <c r="P96" s="99">
        <v>17</v>
      </c>
      <c r="Q96" s="30"/>
      <c r="R96" s="30"/>
      <c r="S96" s="90">
        <v>11.69</v>
      </c>
      <c r="T96" s="30"/>
      <c r="U96" s="30"/>
      <c r="V96" s="93">
        <f t="shared" si="20"/>
        <v>16.885842013321962</v>
      </c>
      <c r="W96" s="93"/>
      <c r="X96" s="93"/>
      <c r="Y96" s="93">
        <f t="shared" si="21"/>
        <v>1.3032045922383001E-2</v>
      </c>
      <c r="Z96" s="30"/>
    </row>
    <row r="97" spans="1:26" x14ac:dyDescent="0.3">
      <c r="A97" s="30">
        <v>6</v>
      </c>
      <c r="B97" s="30">
        <v>12.41</v>
      </c>
      <c r="C97" s="30"/>
      <c r="D97" s="30"/>
      <c r="E97" s="90">
        <v>16.600000000000001</v>
      </c>
      <c r="F97" s="30"/>
      <c r="G97" s="30"/>
      <c r="H97" s="93">
        <f t="shared" si="18"/>
        <v>12.438070224906763</v>
      </c>
      <c r="I97" s="93"/>
      <c r="J97" s="93"/>
      <c r="K97" s="93">
        <f t="shared" si="19"/>
        <v>7.8793752631625962E-4</v>
      </c>
      <c r="L97" s="30"/>
      <c r="O97" s="30">
        <v>6</v>
      </c>
      <c r="P97" s="30">
        <v>12.41</v>
      </c>
      <c r="Q97" s="30"/>
      <c r="R97" s="30"/>
      <c r="S97" s="90">
        <v>16.34</v>
      </c>
      <c r="T97" s="30"/>
      <c r="U97" s="30"/>
      <c r="V97" s="93">
        <f t="shared" si="20"/>
        <v>12.48560630335348</v>
      </c>
      <c r="W97" s="93"/>
      <c r="X97" s="93"/>
      <c r="Y97" s="93">
        <f t="shared" si="21"/>
        <v>5.7163131067784001E-3</v>
      </c>
      <c r="Z97" s="30"/>
    </row>
    <row r="98" spans="1:26" x14ac:dyDescent="0.3">
      <c r="A98" s="30">
        <v>7</v>
      </c>
      <c r="B98" s="30">
        <v>2.72</v>
      </c>
      <c r="C98" s="30"/>
      <c r="D98" s="30"/>
      <c r="E98" s="90">
        <v>27.03</v>
      </c>
      <c r="F98" s="30"/>
      <c r="G98" s="30"/>
      <c r="H98" s="93">
        <f t="shared" si="18"/>
        <v>2.4253093732581412</v>
      </c>
      <c r="I98" s="93"/>
      <c r="J98" s="93"/>
      <c r="K98" s="93">
        <f t="shared" si="19"/>
        <v>8.6842565489509652E-2</v>
      </c>
      <c r="L98" s="30"/>
      <c r="O98" s="30">
        <v>7</v>
      </c>
      <c r="P98" s="30">
        <v>2.72</v>
      </c>
      <c r="Q98" s="30"/>
      <c r="R98" s="30"/>
      <c r="S98" s="90">
        <v>26.8</v>
      </c>
      <c r="T98" s="30"/>
      <c r="U98" s="30"/>
      <c r="V98" s="93">
        <f t="shared" si="20"/>
        <v>2.5874416740480335</v>
      </c>
      <c r="W98" s="93"/>
      <c r="X98" s="93"/>
      <c r="Y98" s="93">
        <f t="shared" si="21"/>
        <v>1.7571709779187851E-2</v>
      </c>
      <c r="Z98" s="30"/>
    </row>
    <row r="99" spans="1:26" x14ac:dyDescent="0.3">
      <c r="A99" s="30" t="s">
        <v>138</v>
      </c>
      <c r="B99" s="30">
        <v>3.1</v>
      </c>
      <c r="C99" s="30"/>
      <c r="D99" s="30"/>
      <c r="E99" s="90">
        <f>AVERAGE(26.59,26.86)</f>
        <v>26.725000000000001</v>
      </c>
      <c r="F99" s="30"/>
      <c r="G99" s="30"/>
      <c r="H99" s="93">
        <f t="shared" si="18"/>
        <v>2.7181082284597551</v>
      </c>
      <c r="I99" s="93"/>
      <c r="J99" s="93"/>
      <c r="K99" s="93">
        <f t="shared" si="19"/>
        <v>0.1458413251701467</v>
      </c>
      <c r="L99" s="30"/>
      <c r="O99" s="30" t="s">
        <v>138</v>
      </c>
      <c r="P99" s="30">
        <v>3.1</v>
      </c>
      <c r="Q99" s="30"/>
      <c r="R99" s="30"/>
      <c r="S99" s="90">
        <f>AVERAGE(26.3,26.99)</f>
        <v>26.645</v>
      </c>
      <c r="T99" s="30"/>
      <c r="U99" s="30"/>
      <c r="V99" s="93">
        <f t="shared" si="20"/>
        <v>2.7341161977136501</v>
      </c>
      <c r="W99" s="93"/>
      <c r="X99" s="93"/>
      <c r="Y99" s="93">
        <f t="shared" si="21"/>
        <v>0.13387095677551683</v>
      </c>
      <c r="Z99" s="30"/>
    </row>
    <row r="100" spans="1:26" x14ac:dyDescent="0.3">
      <c r="A100" s="30">
        <v>10</v>
      </c>
      <c r="B100" s="30">
        <v>8.94</v>
      </c>
      <c r="C100" s="30"/>
      <c r="D100" s="30"/>
      <c r="E100" s="90">
        <v>20.6</v>
      </c>
      <c r="F100" s="30"/>
      <c r="G100" s="30"/>
      <c r="H100" s="93">
        <f t="shared" si="18"/>
        <v>8.5980852386560933</v>
      </c>
      <c r="I100" s="93"/>
      <c r="J100" s="93"/>
      <c r="K100" s="93">
        <f t="shared" si="19"/>
        <v>0.11690570402486034</v>
      </c>
      <c r="L100" s="30"/>
      <c r="O100" s="30">
        <v>10</v>
      </c>
      <c r="P100" s="30">
        <v>8.94</v>
      </c>
      <c r="Q100" s="30"/>
      <c r="R100" s="30"/>
      <c r="S100" s="90">
        <v>20.57</v>
      </c>
      <c r="T100" s="30"/>
      <c r="U100" s="30"/>
      <c r="V100" s="93">
        <f t="shared" si="20"/>
        <v>8.4828112381563443</v>
      </c>
      <c r="W100" s="93"/>
      <c r="X100" s="93"/>
      <c r="Y100" s="93">
        <f t="shared" si="21"/>
        <v>0.20902156395613447</v>
      </c>
      <c r="Z100" s="30"/>
    </row>
    <row r="101" spans="1:26" x14ac:dyDescent="0.3">
      <c r="A101" s="30" t="s">
        <v>180</v>
      </c>
      <c r="B101" s="30">
        <v>5.14</v>
      </c>
      <c r="C101" s="30"/>
      <c r="D101" s="30"/>
      <c r="E101" s="90">
        <f>AVERAGE(23.35,21.94)</f>
        <v>22.645000000000003</v>
      </c>
      <c r="F101" s="30"/>
      <c r="G101" s="30"/>
      <c r="H101" s="93">
        <f t="shared" si="18"/>
        <v>6.6348929144354365</v>
      </c>
      <c r="I101" s="93"/>
      <c r="J101" s="93"/>
      <c r="K101" s="93">
        <f t="shared" si="19"/>
        <v>2.2347048256292741</v>
      </c>
      <c r="L101" s="30"/>
      <c r="O101" s="30" t="s">
        <v>180</v>
      </c>
      <c r="P101" s="30">
        <v>5.14</v>
      </c>
      <c r="Q101" s="30"/>
      <c r="R101" s="30"/>
      <c r="S101" s="90">
        <f>AVERAGE(23.08,21.96)</f>
        <v>22.52</v>
      </c>
      <c r="T101" s="30"/>
      <c r="U101" s="30"/>
      <c r="V101" s="93">
        <f t="shared" si="20"/>
        <v>6.6375511017179463</v>
      </c>
      <c r="W101" s="93"/>
      <c r="X101" s="93"/>
      <c r="Y101" s="93">
        <f t="shared" si="21"/>
        <v>2.2426593022566355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1" t="s">
        <v>102</v>
      </c>
      <c r="B104" s="91"/>
      <c r="C104" s="98">
        <v>-0.95999624656266769</v>
      </c>
      <c r="D104" s="30"/>
      <c r="E104" s="30"/>
      <c r="F104" s="30"/>
      <c r="G104" s="4" t="s">
        <v>104</v>
      </c>
      <c r="H104" s="5">
        <f>SQRT(SUM(K94:K101)/COUNT(K94:K101))</f>
        <v>0.57961714068243164</v>
      </c>
      <c r="I104" s="6" t="s">
        <v>93</v>
      </c>
      <c r="J104" s="30"/>
      <c r="K104" s="30"/>
      <c r="L104" s="30"/>
      <c r="O104" s="91" t="s">
        <v>102</v>
      </c>
      <c r="P104" s="91"/>
      <c r="Q104" s="98">
        <v>-0.94628724945558762</v>
      </c>
      <c r="R104" s="30"/>
      <c r="S104" s="30"/>
      <c r="T104" s="30"/>
      <c r="U104" s="4" t="s">
        <v>104</v>
      </c>
      <c r="V104" s="5">
        <f>SQRT(SUM(Y94:Y101)/COUNT(Y94:Y101))</f>
        <v>0.58874066021128779</v>
      </c>
      <c r="W104" s="6" t="s">
        <v>93</v>
      </c>
      <c r="X104" s="30"/>
      <c r="Y104" s="30"/>
      <c r="Z104" s="30"/>
    </row>
    <row r="105" spans="1:26" x14ac:dyDescent="0.3">
      <c r="A105" s="91" t="s">
        <v>105</v>
      </c>
      <c r="B105" s="91"/>
      <c r="C105" s="98">
        <v>28.374007917847049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1" t="s">
        <v>105</v>
      </c>
      <c r="P105" s="91"/>
      <c r="Q105" s="98">
        <v>27.947939959457781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4" t="s">
        <v>254</v>
      </c>
      <c r="B107" s="44"/>
      <c r="C107" s="44" t="s">
        <v>181</v>
      </c>
      <c r="D107" s="44"/>
      <c r="E107" s="30"/>
      <c r="F107" s="30"/>
      <c r="G107" s="30"/>
      <c r="H107" s="30"/>
      <c r="I107" s="30"/>
      <c r="J107" s="30"/>
      <c r="K107" s="30"/>
      <c r="L107" s="30"/>
      <c r="O107" s="44" t="s">
        <v>254</v>
      </c>
      <c r="P107" s="44"/>
      <c r="Q107" s="44" t="s">
        <v>117</v>
      </c>
      <c r="R107" s="44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8" t="s">
        <v>179</v>
      </c>
      <c r="B110" s="40">
        <v>8.23</v>
      </c>
      <c r="C110" s="38"/>
      <c r="D110" s="38"/>
      <c r="E110" s="40">
        <f>AVERAGE(20.41,13.82,21.78)</f>
        <v>18.670000000000002</v>
      </c>
      <c r="F110" s="38"/>
      <c r="G110" s="38"/>
      <c r="H110" s="100">
        <f>($C$120)*(E110)+$C$121</f>
        <v>8.3434425163668067</v>
      </c>
      <c r="I110" s="100"/>
      <c r="J110" s="100"/>
      <c r="K110" s="100">
        <f>(H110-B110)^2</f>
        <v>1.2869204519633103E-2</v>
      </c>
      <c r="L110" s="32"/>
      <c r="O110" s="38" t="s">
        <v>179</v>
      </c>
      <c r="P110" s="40">
        <v>8.23</v>
      </c>
      <c r="Q110" s="38"/>
      <c r="R110" s="38"/>
      <c r="S110" s="40">
        <f>AVERAGE(20.49,13.65,21.3)</f>
        <v>18.48</v>
      </c>
      <c r="T110" s="38"/>
      <c r="U110" s="38"/>
      <c r="V110" s="100">
        <f>($Q$120)*(S110)+$Q$121</f>
        <v>8.1938341753352741</v>
      </c>
      <c r="W110" s="100"/>
      <c r="X110" s="100"/>
      <c r="Y110" s="100">
        <f>(V110-P110)^2</f>
        <v>1.3079668736797243E-3</v>
      </c>
      <c r="Z110" s="32"/>
    </row>
    <row r="111" spans="1:26" x14ac:dyDescent="0.3">
      <c r="A111" s="38">
        <v>2</v>
      </c>
      <c r="B111" s="40">
        <v>7.52</v>
      </c>
      <c r="C111" s="38"/>
      <c r="D111" s="38"/>
      <c r="E111" s="40">
        <v>20.309999999999999</v>
      </c>
      <c r="F111" s="38"/>
      <c r="G111" s="38"/>
      <c r="H111" s="100">
        <f t="shared" ref="H111:H117" si="22">($C$120)*(E111)+$C$121</f>
        <v>6.8752858947342688</v>
      </c>
      <c r="I111" s="100"/>
      <c r="J111" s="100"/>
      <c r="K111" s="100">
        <f t="shared" ref="K111:K117" si="23">(H111-B111)^2</f>
        <v>0.4156562775285918</v>
      </c>
      <c r="L111" s="32"/>
      <c r="O111" s="38">
        <v>2</v>
      </c>
      <c r="P111" s="40">
        <v>7.52</v>
      </c>
      <c r="Q111" s="38"/>
      <c r="R111" s="38"/>
      <c r="S111" s="40">
        <v>20.38</v>
      </c>
      <c r="T111" s="38"/>
      <c r="U111" s="38"/>
      <c r="V111" s="100">
        <f t="shared" ref="V111:V117" si="24">($Q$120)*(S111)+$Q$121</f>
        <v>6.5726532795087707</v>
      </c>
      <c r="W111" s="100"/>
      <c r="X111" s="100"/>
      <c r="Y111" s="100">
        <f t="shared" ref="Y111:Y117" si="25">(V111-P111)^2</f>
        <v>0.89746580882548666</v>
      </c>
      <c r="Z111" s="32"/>
    </row>
    <row r="112" spans="1:26" x14ac:dyDescent="0.3">
      <c r="A112" s="38">
        <v>5</v>
      </c>
      <c r="B112" s="39">
        <v>17</v>
      </c>
      <c r="C112" s="38"/>
      <c r="D112" s="38"/>
      <c r="E112" s="40">
        <v>9.16</v>
      </c>
      <c r="F112" s="38"/>
      <c r="G112" s="38"/>
      <c r="H112" s="100">
        <f t="shared" si="22"/>
        <v>16.856960486931129</v>
      </c>
      <c r="I112" s="100"/>
      <c r="J112" s="100"/>
      <c r="K112" s="100">
        <f t="shared" si="23"/>
        <v>2.0460302298979677E-2</v>
      </c>
      <c r="L112" s="32"/>
      <c r="O112" s="38">
        <v>5</v>
      </c>
      <c r="P112" s="39">
        <v>17</v>
      </c>
      <c r="Q112" s="38"/>
      <c r="R112" s="38"/>
      <c r="S112" s="40">
        <v>8.23</v>
      </c>
      <c r="T112" s="38"/>
      <c r="U112" s="38"/>
      <c r="V112" s="100">
        <f t="shared" si="24"/>
        <v>16.939678481767729</v>
      </c>
      <c r="W112" s="100"/>
      <c r="X112" s="100"/>
      <c r="Y112" s="100">
        <f t="shared" si="25"/>
        <v>3.6386855618462492E-3</v>
      </c>
      <c r="Z112" s="32"/>
    </row>
    <row r="113" spans="1:26" x14ac:dyDescent="0.3">
      <c r="A113" s="38">
        <v>6</v>
      </c>
      <c r="B113" s="40">
        <v>12.41</v>
      </c>
      <c r="C113" s="38"/>
      <c r="D113" s="38"/>
      <c r="E113" s="40">
        <v>15.14</v>
      </c>
      <c r="F113" s="38"/>
      <c r="G113" s="38"/>
      <c r="H113" s="100">
        <f t="shared" si="22"/>
        <v>11.503560122685634</v>
      </c>
      <c r="I113" s="100"/>
      <c r="J113" s="100"/>
      <c r="K113" s="100">
        <f t="shared" si="23"/>
        <v>0.82163325118568253</v>
      </c>
      <c r="L113" s="32"/>
      <c r="O113" s="38">
        <v>6</v>
      </c>
      <c r="P113" s="40">
        <v>12.41</v>
      </c>
      <c r="Q113" s="38"/>
      <c r="R113" s="38"/>
      <c r="S113" s="40">
        <v>14.39</v>
      </c>
      <c r="T113" s="38"/>
      <c r="U113" s="38"/>
      <c r="V113" s="100">
        <f t="shared" si="24"/>
        <v>11.683639366877591</v>
      </c>
      <c r="W113" s="100"/>
      <c r="X113" s="100"/>
      <c r="Y113" s="100">
        <f t="shared" si="25"/>
        <v>0.5275997693499872</v>
      </c>
      <c r="Z113" s="32"/>
    </row>
    <row r="114" spans="1:26" x14ac:dyDescent="0.3">
      <c r="A114" s="38">
        <v>7</v>
      </c>
      <c r="B114" s="40">
        <v>2.72</v>
      </c>
      <c r="C114" s="38"/>
      <c r="D114" s="38"/>
      <c r="E114" s="40">
        <v>25.28</v>
      </c>
      <c r="F114" s="38"/>
      <c r="G114" s="38"/>
      <c r="H114" s="100">
        <f t="shared" si="22"/>
        <v>2.426055157225889</v>
      </c>
      <c r="I114" s="100"/>
      <c r="J114" s="100"/>
      <c r="K114" s="100">
        <f t="shared" si="23"/>
        <v>8.6403570593496917E-2</v>
      </c>
      <c r="L114" s="32"/>
      <c r="O114" s="38">
        <v>7</v>
      </c>
      <c r="P114" s="40">
        <v>2.72</v>
      </c>
      <c r="Q114" s="38"/>
      <c r="R114" s="38"/>
      <c r="S114" s="40">
        <v>24.9</v>
      </c>
      <c r="T114" s="38"/>
      <c r="U114" s="38"/>
      <c r="V114" s="100">
        <f t="shared" si="24"/>
        <v>2.7159492536478247</v>
      </c>
      <c r="W114" s="100"/>
      <c r="X114" s="100"/>
      <c r="Y114" s="100">
        <f t="shared" si="25"/>
        <v>1.6408546009663158E-5</v>
      </c>
      <c r="Z114" s="32"/>
    </row>
    <row r="115" spans="1:26" x14ac:dyDescent="0.3">
      <c r="A115" s="38" t="s">
        <v>138</v>
      </c>
      <c r="B115" s="40">
        <v>3.1</v>
      </c>
      <c r="C115" s="38"/>
      <c r="D115" s="38"/>
      <c r="E115" s="40">
        <f>AVERAGE(24.74,24.59)</f>
        <v>24.664999999999999</v>
      </c>
      <c r="F115" s="38"/>
      <c r="G115" s="38"/>
      <c r="H115" s="100">
        <f t="shared" si="22"/>
        <v>2.9766138903380934</v>
      </c>
      <c r="I115" s="100"/>
      <c r="J115" s="100"/>
      <c r="K115" s="100">
        <f t="shared" si="23"/>
        <v>1.5224132057500056E-2</v>
      </c>
      <c r="L115" s="32"/>
      <c r="O115" s="38" t="s">
        <v>138</v>
      </c>
      <c r="P115" s="40">
        <v>3.1</v>
      </c>
      <c r="Q115" s="38"/>
      <c r="R115" s="38"/>
      <c r="S115" s="40">
        <f>AVERAGE(24.19,24.85)</f>
        <v>24.520000000000003</v>
      </c>
      <c r="T115" s="38"/>
      <c r="U115" s="38"/>
      <c r="V115" s="100">
        <f t="shared" si="24"/>
        <v>3.0401854328131215</v>
      </c>
      <c r="W115" s="100"/>
      <c r="X115" s="100"/>
      <c r="Y115" s="100">
        <f t="shared" si="25"/>
        <v>3.5777824477536153E-3</v>
      </c>
      <c r="Z115" s="32"/>
    </row>
    <row r="116" spans="1:26" x14ac:dyDescent="0.3">
      <c r="A116" s="38">
        <v>10</v>
      </c>
      <c r="B116" s="40">
        <v>8.94</v>
      </c>
      <c r="C116" s="38"/>
      <c r="D116" s="38"/>
      <c r="E116" s="40">
        <v>19.350000000000001</v>
      </c>
      <c r="F116" s="38"/>
      <c r="G116" s="38"/>
      <c r="H116" s="100">
        <f t="shared" si="22"/>
        <v>7.7346946488606321</v>
      </c>
      <c r="I116" s="100"/>
      <c r="J116" s="100"/>
      <c r="K116" s="100">
        <f t="shared" si="23"/>
        <v>1.4527609894851938</v>
      </c>
      <c r="L116" s="32"/>
      <c r="O116" s="38">
        <v>10</v>
      </c>
      <c r="P116" s="40">
        <v>8.94</v>
      </c>
      <c r="Q116" s="38"/>
      <c r="R116" s="38"/>
      <c r="S116" s="40">
        <v>19.18</v>
      </c>
      <c r="T116" s="38"/>
      <c r="U116" s="38"/>
      <c r="V116" s="100">
        <f t="shared" si="24"/>
        <v>7.5965570031886678</v>
      </c>
      <c r="W116" s="100"/>
      <c r="X116" s="100"/>
      <c r="Y116" s="100">
        <f t="shared" si="25"/>
        <v>1.8048390856814118</v>
      </c>
      <c r="Z116" s="32"/>
    </row>
    <row r="117" spans="1:26" x14ac:dyDescent="0.3">
      <c r="A117" s="38" t="s">
        <v>180</v>
      </c>
      <c r="B117" s="40">
        <v>5.14</v>
      </c>
      <c r="C117" s="38"/>
      <c r="D117" s="38"/>
      <c r="E117" s="40">
        <f>AVERAGE(19.07,18.27)</f>
        <v>18.670000000000002</v>
      </c>
      <c r="F117" s="38"/>
      <c r="G117" s="38"/>
      <c r="H117" s="100">
        <f t="shared" si="22"/>
        <v>8.3434425163668067</v>
      </c>
      <c r="I117" s="100"/>
      <c r="J117" s="100"/>
      <c r="K117" s="100">
        <f t="shared" si="23"/>
        <v>10.262043955666501</v>
      </c>
      <c r="L117" s="32"/>
      <c r="O117" s="38" t="s">
        <v>180</v>
      </c>
      <c r="P117" s="40">
        <v>5.14</v>
      </c>
      <c r="Q117" s="38"/>
      <c r="R117" s="38"/>
      <c r="S117" s="40">
        <f>AVERAGE(18.72,17.95)</f>
        <v>18.335000000000001</v>
      </c>
      <c r="T117" s="38"/>
      <c r="U117" s="38"/>
      <c r="V117" s="100">
        <f t="shared" si="24"/>
        <v>8.3175558752799272</v>
      </c>
      <c r="W117" s="100"/>
      <c r="X117" s="100"/>
      <c r="Y117" s="100">
        <f t="shared" si="25"/>
        <v>10.096861340525987</v>
      </c>
      <c r="Z117" s="32"/>
    </row>
    <row r="118" spans="1:26" x14ac:dyDescent="0.3">
      <c r="A118" s="32"/>
      <c r="B118" s="35"/>
      <c r="C118" s="32"/>
      <c r="D118" s="32"/>
      <c r="E118" s="33"/>
      <c r="F118" s="32"/>
      <c r="G118" s="32"/>
      <c r="H118" s="34"/>
      <c r="I118" s="32"/>
      <c r="J118" s="32"/>
      <c r="K118" s="33"/>
      <c r="L118" s="32"/>
      <c r="O118" s="32"/>
      <c r="P118" s="35"/>
      <c r="Q118" s="32"/>
      <c r="R118" s="32"/>
      <c r="S118" s="33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3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97">
        <v>-0.89521745221496507</v>
      </c>
      <c r="D120" s="32"/>
      <c r="E120" s="32"/>
      <c r="F120" s="32"/>
      <c r="G120" s="4" t="s">
        <v>104</v>
      </c>
      <c r="H120" s="5">
        <f>SQRT(SUM(K110:K117)/COUNT(K110:K117))</f>
        <v>1.2790158171097601</v>
      </c>
      <c r="I120" s="6" t="s">
        <v>93</v>
      </c>
      <c r="J120" s="32"/>
      <c r="K120" s="32"/>
      <c r="L120" s="32"/>
      <c r="O120" s="31" t="s">
        <v>102</v>
      </c>
      <c r="P120" s="32"/>
      <c r="Q120" s="97">
        <v>-0.85325310306658098</v>
      </c>
      <c r="R120" s="32"/>
      <c r="S120" s="32"/>
      <c r="T120" s="32"/>
      <c r="U120" s="4" t="s">
        <v>104</v>
      </c>
      <c r="V120" s="5">
        <f>SQRT(SUM(Y110:Y117)/COUNT(Y110:Y117))</f>
        <v>1.2910899875595505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7">
        <v>25.057152349220207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7">
        <v>23.961951520005691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255</v>
      </c>
      <c r="B123" s="42"/>
      <c r="C123" s="42" t="s">
        <v>181</v>
      </c>
      <c r="D123" s="42"/>
      <c r="E123" s="32"/>
      <c r="F123" s="32"/>
      <c r="G123" s="32"/>
      <c r="H123" s="32"/>
      <c r="I123" s="32"/>
      <c r="J123" s="32"/>
      <c r="K123" s="32"/>
      <c r="L123" s="32"/>
      <c r="O123" s="42" t="s">
        <v>255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 t="s">
        <v>179</v>
      </c>
      <c r="B126" s="25">
        <v>8.23</v>
      </c>
      <c r="C126" s="25"/>
      <c r="D126" s="25"/>
      <c r="E126" s="26">
        <f>AVERAGE(19.74,15.92,21.61)</f>
        <v>19.09</v>
      </c>
      <c r="F126" s="25"/>
      <c r="G126" s="25"/>
      <c r="H126" s="92">
        <f>($C$136)*(E126)+$C$137</f>
        <v>7.5666152186016298</v>
      </c>
      <c r="I126" s="92"/>
      <c r="J126" s="92"/>
      <c r="K126" s="92">
        <f>(H126-B126)^2</f>
        <v>0.44007936819096399</v>
      </c>
      <c r="L126" s="25"/>
      <c r="O126" s="25" t="s">
        <v>179</v>
      </c>
      <c r="P126" s="25">
        <v>8.23</v>
      </c>
      <c r="Q126" s="25"/>
      <c r="R126" s="25"/>
      <c r="S126" s="26">
        <f>AVERAGE(19.39,14.68,21.28)</f>
        <v>18.45</v>
      </c>
      <c r="T126" s="25"/>
      <c r="U126" s="25"/>
      <c r="V126" s="92">
        <f>($Q$136)*(S126)+$Q$137</f>
        <v>7.307721028944723</v>
      </c>
      <c r="W126" s="92"/>
      <c r="X126" s="92"/>
      <c r="Y126" s="92">
        <f>(V126-P126)^2</f>
        <v>0.85059850045078134</v>
      </c>
      <c r="Z126" s="25"/>
    </row>
    <row r="127" spans="1:26" x14ac:dyDescent="0.3">
      <c r="A127" s="25">
        <v>2</v>
      </c>
      <c r="B127" s="25">
        <v>7.52</v>
      </c>
      <c r="C127" s="25"/>
      <c r="D127" s="25"/>
      <c r="E127" s="26">
        <v>18.79</v>
      </c>
      <c r="F127" s="25"/>
      <c r="G127" s="25"/>
      <c r="H127" s="92">
        <f t="shared" ref="H127:H133" si="26">($C$136)*(E127)+$C$137</f>
        <v>7.8423754043023557</v>
      </c>
      <c r="I127" s="92"/>
      <c r="J127" s="92"/>
      <c r="K127" s="92">
        <f>(H127-B127)^2</f>
        <v>0.10392590129910757</v>
      </c>
      <c r="L127" s="25"/>
      <c r="O127" s="25">
        <v>2</v>
      </c>
      <c r="P127" s="25">
        <v>7.52</v>
      </c>
      <c r="Q127" s="25"/>
      <c r="R127" s="25"/>
      <c r="S127" s="26">
        <v>18.72</v>
      </c>
      <c r="T127" s="25"/>
      <c r="U127" s="25"/>
      <c r="V127" s="92">
        <f t="shared" ref="V127:V133" si="27">($Q$136)*(S127)+$Q$137</f>
        <v>7.072535918197179</v>
      </c>
      <c r="W127" s="92"/>
      <c r="X127" s="92"/>
      <c r="Y127" s="92">
        <f t="shared" ref="Y127:Y133" si="28">(V127-P127)^2</f>
        <v>0.20022410450364134</v>
      </c>
      <c r="Z127" s="25"/>
    </row>
    <row r="128" spans="1:26" x14ac:dyDescent="0.3">
      <c r="A128" s="25">
        <v>5</v>
      </c>
      <c r="B128" s="28">
        <v>17</v>
      </c>
      <c r="C128" s="25"/>
      <c r="D128" s="25"/>
      <c r="E128" s="26">
        <v>8.82</v>
      </c>
      <c r="F128" s="25"/>
      <c r="G128" s="25"/>
      <c r="H128" s="92">
        <f t="shared" si="26"/>
        <v>17.006805575756481</v>
      </c>
      <c r="I128" s="92"/>
      <c r="J128" s="92"/>
      <c r="K128" s="92">
        <f>(H128-B128)^2</f>
        <v>4.6315861377197359E-5</v>
      </c>
      <c r="L128" s="25"/>
      <c r="O128" s="25">
        <v>5</v>
      </c>
      <c r="P128" s="28">
        <v>17</v>
      </c>
      <c r="Q128" s="25"/>
      <c r="R128" s="25"/>
      <c r="S128" s="26">
        <v>6.96</v>
      </c>
      <c r="T128" s="25"/>
      <c r="U128" s="25"/>
      <c r="V128" s="92">
        <f t="shared" si="27"/>
        <v>17.316154075201371</v>
      </c>
      <c r="W128" s="92"/>
      <c r="X128" s="92"/>
      <c r="Y128" s="92">
        <f t="shared" si="28"/>
        <v>9.9953399266434401E-2</v>
      </c>
      <c r="Z128" s="25"/>
    </row>
    <row r="129" spans="1:26" x14ac:dyDescent="0.3">
      <c r="A129" s="25">
        <v>6</v>
      </c>
      <c r="B129" s="25">
        <v>12.41</v>
      </c>
      <c r="C129" s="25"/>
      <c r="D129" s="25"/>
      <c r="E129" s="26">
        <v>13.59</v>
      </c>
      <c r="F129" s="25"/>
      <c r="G129" s="25"/>
      <c r="H129" s="92">
        <f t="shared" si="26"/>
        <v>12.622218623114939</v>
      </c>
      <c r="I129" s="92"/>
      <c r="J129" s="92"/>
      <c r="K129" s="92">
        <f>(H129-B129)^2</f>
        <v>4.5036743996800618E-2</v>
      </c>
      <c r="L129" s="25"/>
      <c r="O129" s="25">
        <v>6</v>
      </c>
      <c r="P129" s="25">
        <v>12.41</v>
      </c>
      <c r="Q129" s="25"/>
      <c r="R129" s="25"/>
      <c r="S129" s="26">
        <v>12.24</v>
      </c>
      <c r="T129" s="25"/>
      <c r="U129" s="25"/>
      <c r="V129" s="92">
        <f t="shared" si="27"/>
        <v>12.716978576138263</v>
      </c>
      <c r="W129" s="92"/>
      <c r="X129" s="92"/>
      <c r="Y129" s="92">
        <f t="shared" si="28"/>
        <v>9.4235846207875507E-2</v>
      </c>
      <c r="Z129" s="25"/>
    </row>
    <row r="130" spans="1:26" x14ac:dyDescent="0.3">
      <c r="A130" s="25">
        <v>7</v>
      </c>
      <c r="B130" s="25">
        <v>2.72</v>
      </c>
      <c r="C130" s="25"/>
      <c r="D130" s="25"/>
      <c r="E130" s="26">
        <v>24.27</v>
      </c>
      <c r="F130" s="25"/>
      <c r="G130" s="25"/>
      <c r="H130" s="92">
        <f t="shared" si="26"/>
        <v>2.8051560121690926</v>
      </c>
      <c r="I130" s="92"/>
      <c r="J130" s="92"/>
      <c r="K130" s="92">
        <f>(H130-B130)^2</f>
        <v>7.2515464085426149E-3</v>
      </c>
      <c r="L130" s="25"/>
      <c r="O130" s="25">
        <v>7</v>
      </c>
      <c r="P130" s="25">
        <v>2.72</v>
      </c>
      <c r="Q130" s="25"/>
      <c r="R130" s="25"/>
      <c r="S130" s="26">
        <v>23.08</v>
      </c>
      <c r="T130" s="25"/>
      <c r="U130" s="25"/>
      <c r="V130" s="92">
        <f t="shared" si="27"/>
        <v>3.2747319076071868</v>
      </c>
      <c r="W130" s="92"/>
      <c r="X130" s="92"/>
      <c r="Y130" s="92">
        <f t="shared" si="28"/>
        <v>0.30772748931750821</v>
      </c>
      <c r="Z130" s="25"/>
    </row>
    <row r="131" spans="1:26" x14ac:dyDescent="0.3">
      <c r="A131" s="25" t="s">
        <v>138</v>
      </c>
      <c r="B131" s="25">
        <v>3.1</v>
      </c>
      <c r="C131" s="25"/>
      <c r="D131" s="25"/>
      <c r="E131" s="26">
        <f>AVERAGE(23.82,23.44)</f>
        <v>23.630000000000003</v>
      </c>
      <c r="F131" s="25"/>
      <c r="G131" s="25"/>
      <c r="H131" s="92">
        <f t="shared" si="26"/>
        <v>3.3934444083306374</v>
      </c>
      <c r="I131" s="92"/>
      <c r="J131" s="92"/>
      <c r="K131" s="92">
        <f t="shared" ref="K131:K133" si="29">(H131-B131)^2</f>
        <v>8.6109620780517815E-2</v>
      </c>
      <c r="L131" s="25"/>
      <c r="O131" s="25" t="s">
        <v>138</v>
      </c>
      <c r="P131" s="25">
        <v>3.1</v>
      </c>
      <c r="Q131" s="25"/>
      <c r="R131" s="25"/>
      <c r="S131" s="26">
        <f>AVERAGE(22.69,22.93)</f>
        <v>22.810000000000002</v>
      </c>
      <c r="T131" s="25"/>
      <c r="U131" s="25"/>
      <c r="V131" s="92">
        <f t="shared" si="27"/>
        <v>3.5099170183547308</v>
      </c>
      <c r="W131" s="92"/>
      <c r="X131" s="92"/>
      <c r="Y131" s="92">
        <f t="shared" si="28"/>
        <v>0.16803196193683265</v>
      </c>
      <c r="Z131" s="25"/>
    </row>
    <row r="132" spans="1:26" x14ac:dyDescent="0.3">
      <c r="A132" s="25">
        <v>10</v>
      </c>
      <c r="B132" s="25">
        <v>8.94</v>
      </c>
      <c r="C132" s="25"/>
      <c r="D132" s="25"/>
      <c r="E132" s="26">
        <v>17.670000000000002</v>
      </c>
      <c r="F132" s="25"/>
      <c r="G132" s="25"/>
      <c r="H132" s="92">
        <f t="shared" si="26"/>
        <v>8.8718800975850627</v>
      </c>
      <c r="I132" s="92"/>
      <c r="J132" s="92"/>
      <c r="K132" s="92">
        <f t="shared" si="29"/>
        <v>4.6403211050205151E-3</v>
      </c>
      <c r="L132" s="25"/>
      <c r="O132" s="25">
        <v>10</v>
      </c>
      <c r="P132" s="25">
        <v>8.94</v>
      </c>
      <c r="Q132" s="25"/>
      <c r="R132" s="25"/>
      <c r="S132" s="26">
        <v>17.170000000000002</v>
      </c>
      <c r="T132" s="25"/>
      <c r="U132" s="25"/>
      <c r="V132" s="92">
        <f t="shared" si="27"/>
        <v>8.4226726650812314</v>
      </c>
      <c r="W132" s="92"/>
      <c r="X132" s="92"/>
      <c r="Y132" s="92">
        <f t="shared" si="28"/>
        <v>0.26762757145415533</v>
      </c>
      <c r="Z132" s="25"/>
    </row>
    <row r="133" spans="1:26" x14ac:dyDescent="0.3">
      <c r="A133" s="25" t="s">
        <v>180</v>
      </c>
      <c r="B133" s="25">
        <v>5.14</v>
      </c>
      <c r="C133" s="25"/>
      <c r="D133" s="25"/>
      <c r="E133" s="26">
        <f>AVERAGE(20.81,23.06)</f>
        <v>21.934999999999999</v>
      </c>
      <c r="F133" s="25"/>
      <c r="G133" s="25"/>
      <c r="H133" s="92">
        <f t="shared" si="26"/>
        <v>4.9514894575397435</v>
      </c>
      <c r="I133" s="92"/>
      <c r="J133" s="92"/>
      <c r="K133" s="92">
        <f t="shared" si="29"/>
        <v>3.5536224618660066E-2</v>
      </c>
      <c r="L133" s="25"/>
      <c r="O133" s="25" t="s">
        <v>180</v>
      </c>
      <c r="P133" s="25">
        <v>5.14</v>
      </c>
      <c r="Q133" s="25"/>
      <c r="R133" s="25"/>
      <c r="S133" s="26">
        <f>AVERAGE(20.06,21.13)</f>
        <v>20.594999999999999</v>
      </c>
      <c r="T133" s="25"/>
      <c r="U133" s="25"/>
      <c r="V133" s="92">
        <f t="shared" si="27"/>
        <v>5.4393059824503354</v>
      </c>
      <c r="W133" s="92"/>
      <c r="X133" s="92"/>
      <c r="Y133" s="92">
        <f t="shared" si="28"/>
        <v>8.9584071130560647E-2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96">
        <v>-0.91920061900242012</v>
      </c>
      <c r="D136" s="25"/>
      <c r="E136" s="25"/>
      <c r="F136" s="25"/>
      <c r="G136" s="4" t="s">
        <v>104</v>
      </c>
      <c r="H136" s="5">
        <f>SQRT(SUM(K126:K133)/COUNT(K126:K133))</f>
        <v>0.30054659419568175</v>
      </c>
      <c r="I136" s="6" t="s">
        <v>93</v>
      </c>
      <c r="J136" s="25"/>
      <c r="K136" s="25"/>
      <c r="L136" s="25"/>
      <c r="O136" s="24" t="s">
        <v>102</v>
      </c>
      <c r="P136" s="24"/>
      <c r="Q136" s="96">
        <v>-0.87105596573164923</v>
      </c>
      <c r="R136" s="25"/>
      <c r="S136" s="25"/>
      <c r="T136" s="25"/>
      <c r="U136" s="4" t="s">
        <v>104</v>
      </c>
      <c r="V136" s="5">
        <f>SQRT(SUM(Y126:Y133)/COUNT(Y126:Y133))</f>
        <v>0.5096546556576067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6">
        <v>25.114155035357829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6">
        <v>23.378703596693651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3" t="s">
        <v>256</v>
      </c>
      <c r="B139" s="43"/>
      <c r="C139" s="43" t="s">
        <v>181</v>
      </c>
      <c r="D139" s="43"/>
      <c r="E139" s="25"/>
      <c r="F139" s="25"/>
      <c r="G139" s="25"/>
      <c r="H139" s="25"/>
      <c r="I139" s="25"/>
      <c r="J139" s="25"/>
      <c r="K139" s="25"/>
      <c r="L139" s="25"/>
      <c r="O139" s="43" t="s">
        <v>256</v>
      </c>
      <c r="P139" s="43"/>
      <c r="Q139" s="43" t="s">
        <v>117</v>
      </c>
      <c r="R139" s="43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1" t="s">
        <v>96</v>
      </c>
      <c r="B141" s="91" t="s">
        <v>97</v>
      </c>
      <c r="C141" s="91"/>
      <c r="D141" s="91"/>
      <c r="E141" s="91" t="s">
        <v>98</v>
      </c>
      <c r="F141" s="91"/>
      <c r="G141" s="91"/>
      <c r="H141" s="91" t="s">
        <v>99</v>
      </c>
      <c r="I141" s="91"/>
      <c r="J141" s="91"/>
      <c r="K141" s="91" t="s">
        <v>100</v>
      </c>
      <c r="L141" s="91"/>
      <c r="O141" s="91" t="s">
        <v>96</v>
      </c>
      <c r="P141" s="91" t="s">
        <v>97</v>
      </c>
      <c r="Q141" s="91"/>
      <c r="R141" s="91"/>
      <c r="S141" s="91" t="s">
        <v>98</v>
      </c>
      <c r="T141" s="91"/>
      <c r="U141" s="91"/>
      <c r="V141" s="91" t="s">
        <v>99</v>
      </c>
      <c r="W141" s="91"/>
      <c r="X141" s="91"/>
      <c r="Y141" s="91" t="s">
        <v>100</v>
      </c>
      <c r="Z141" s="91"/>
    </row>
    <row r="142" spans="1:26" x14ac:dyDescent="0.3">
      <c r="A142" s="30" t="s">
        <v>179</v>
      </c>
      <c r="B142" s="30">
        <v>8.23</v>
      </c>
      <c r="C142" s="30"/>
      <c r="D142" s="30"/>
      <c r="E142" s="90">
        <f>AVERAGE(18.47,7.94,11.76)</f>
        <v>12.723333333333334</v>
      </c>
      <c r="F142" s="30"/>
      <c r="G142" s="30"/>
      <c r="H142" s="93">
        <f>($C$152)*(E142)+$C$153</f>
        <v>9.7147843621020264</v>
      </c>
      <c r="I142" s="93"/>
      <c r="J142" s="93"/>
      <c r="K142" s="93">
        <f>(H142-B142)^2</f>
        <v>2.2045846019427202</v>
      </c>
      <c r="L142" s="93"/>
      <c r="O142" s="30" t="s">
        <v>179</v>
      </c>
      <c r="P142" s="30">
        <v>8.23</v>
      </c>
      <c r="Q142" s="30"/>
      <c r="R142" s="30"/>
      <c r="S142" s="90">
        <f>AVERAGE(18.46,9.36,14.7)</f>
        <v>14.173333333333332</v>
      </c>
      <c r="T142" s="30"/>
      <c r="U142" s="30"/>
      <c r="V142" s="93">
        <f>($Q$152)*(S142)+$Q$153</f>
        <v>7.8911093052414927</v>
      </c>
      <c r="W142" s="93"/>
      <c r="X142" s="93"/>
      <c r="Y142" s="93">
        <f>(V142-P142)^2</f>
        <v>0.11484690299390407</v>
      </c>
      <c r="Z142" s="30"/>
    </row>
    <row r="143" spans="1:26" x14ac:dyDescent="0.3">
      <c r="A143" s="30">
        <v>2</v>
      </c>
      <c r="B143" s="30">
        <v>7.52</v>
      </c>
      <c r="C143" s="30"/>
      <c r="D143" s="30"/>
      <c r="E143" s="90">
        <v>13.69</v>
      </c>
      <c r="F143" s="30"/>
      <c r="G143" s="30"/>
      <c r="H143" s="93">
        <f t="shared" ref="H143:H149" si="30">($C$152)*(E143)+$C$153</f>
        <v>8.754056554806052</v>
      </c>
      <c r="I143" s="93"/>
      <c r="J143" s="93"/>
      <c r="K143" s="93">
        <f t="shared" ref="K143:K149" si="31">(H143-B143)^2</f>
        <v>1.5228955804597837</v>
      </c>
      <c r="L143" s="93"/>
      <c r="O143" s="30">
        <v>2</v>
      </c>
      <c r="P143" s="30">
        <v>7.52</v>
      </c>
      <c r="Q143" s="30"/>
      <c r="R143" s="30"/>
      <c r="S143" s="90">
        <v>14.31</v>
      </c>
      <c r="T143" s="30"/>
      <c r="U143" s="30"/>
      <c r="V143" s="93">
        <f t="shared" ref="V143:V149" si="32">($Q$152)*(S143)+$Q$153</f>
        <v>7.743962995062434</v>
      </c>
      <c r="W143" s="93"/>
      <c r="X143" s="93"/>
      <c r="Y143" s="93">
        <f t="shared" ref="Y143:Y149" si="33">(V143-P143)^2</f>
        <v>5.0159423157336035E-2</v>
      </c>
      <c r="Z143" s="30"/>
    </row>
    <row r="144" spans="1:26" x14ac:dyDescent="0.3">
      <c r="A144" s="30">
        <v>5</v>
      </c>
      <c r="B144" s="99">
        <v>17</v>
      </c>
      <c r="C144" s="30"/>
      <c r="D144" s="30"/>
      <c r="E144" s="90">
        <v>6.14</v>
      </c>
      <c r="F144" s="30"/>
      <c r="G144" s="30"/>
      <c r="H144" s="93">
        <f t="shared" si="30"/>
        <v>16.257672015238406</v>
      </c>
      <c r="I144" s="93"/>
      <c r="J144" s="93"/>
      <c r="K144" s="93">
        <f t="shared" si="31"/>
        <v>0.55105083696020996</v>
      </c>
      <c r="L144" s="93"/>
      <c r="O144" s="30">
        <v>5</v>
      </c>
      <c r="P144" s="99">
        <v>17</v>
      </c>
      <c r="Q144" s="30"/>
      <c r="R144" s="30"/>
      <c r="S144" s="90">
        <v>5.68</v>
      </c>
      <c r="T144" s="30"/>
      <c r="U144" s="30"/>
      <c r="V144" s="93">
        <f t="shared" si="32"/>
        <v>17.035714142710752</v>
      </c>
      <c r="W144" s="93"/>
      <c r="X144" s="93"/>
      <c r="Y144" s="93">
        <f t="shared" si="33"/>
        <v>1.2754999895639694E-3</v>
      </c>
      <c r="Z144" s="30"/>
    </row>
    <row r="145" spans="1:26" x14ac:dyDescent="0.3">
      <c r="A145" s="30">
        <v>6</v>
      </c>
      <c r="B145" s="30">
        <v>12.41</v>
      </c>
      <c r="C145" s="30"/>
      <c r="D145" s="30"/>
      <c r="E145" s="90">
        <v>11.52</v>
      </c>
      <c r="F145" s="30"/>
      <c r="G145" s="30"/>
      <c r="H145" s="93">
        <f t="shared" si="30"/>
        <v>10.910724839460121</v>
      </c>
      <c r="I145" s="93"/>
      <c r="J145" s="93"/>
      <c r="K145" s="93">
        <f t="shared" si="31"/>
        <v>2.2478260070118803</v>
      </c>
      <c r="L145" s="93"/>
      <c r="O145" s="30">
        <v>6</v>
      </c>
      <c r="P145" s="30">
        <v>12.41</v>
      </c>
      <c r="Q145" s="30"/>
      <c r="R145" s="30"/>
      <c r="S145" s="90">
        <v>10.18</v>
      </c>
      <c r="T145" s="30"/>
      <c r="U145" s="30"/>
      <c r="V145" s="93">
        <f t="shared" si="32"/>
        <v>12.190652709985674</v>
      </c>
      <c r="W145" s="93"/>
      <c r="X145" s="93"/>
      <c r="Y145" s="93">
        <f t="shared" si="33"/>
        <v>4.8113233636628963E-2</v>
      </c>
      <c r="Z145" s="30"/>
    </row>
    <row r="146" spans="1:26" x14ac:dyDescent="0.3">
      <c r="A146" s="30">
        <v>7</v>
      </c>
      <c r="B146" s="30">
        <v>2.72</v>
      </c>
      <c r="C146" s="30"/>
      <c r="D146" s="30"/>
      <c r="E146" s="90">
        <v>19.850000000000001</v>
      </c>
      <c r="F146" s="30"/>
      <c r="G146" s="30"/>
      <c r="H146" s="93">
        <f t="shared" si="30"/>
        <v>2.631901424175151</v>
      </c>
      <c r="I146" s="93"/>
      <c r="J146" s="93"/>
      <c r="K146" s="93">
        <f t="shared" si="31"/>
        <v>7.7613590623666941E-3</v>
      </c>
      <c r="L146" s="93"/>
      <c r="O146" s="30">
        <v>7</v>
      </c>
      <c r="P146" s="30">
        <v>2.72</v>
      </c>
      <c r="Q146" s="30"/>
      <c r="R146" s="30"/>
      <c r="S146" s="90">
        <v>19.510000000000002</v>
      </c>
      <c r="T146" s="30"/>
      <c r="U146" s="30"/>
      <c r="V146" s="93">
        <f t="shared" si="32"/>
        <v>2.1452253394690075</v>
      </c>
      <c r="W146" s="93"/>
      <c r="X146" s="93"/>
      <c r="Y146" s="93">
        <f t="shared" si="33"/>
        <v>0.33036591038851787</v>
      </c>
      <c r="Z146" s="30"/>
    </row>
    <row r="147" spans="1:26" x14ac:dyDescent="0.3">
      <c r="A147" s="30" t="s">
        <v>138</v>
      </c>
      <c r="B147" s="30">
        <v>3.1</v>
      </c>
      <c r="C147" s="30"/>
      <c r="D147" s="30"/>
      <c r="E147" s="90">
        <f>AVERAGE(19.33,18.06)</f>
        <v>18.695</v>
      </c>
      <c r="F147" s="30"/>
      <c r="G147" s="30"/>
      <c r="H147" s="93">
        <f t="shared" si="30"/>
        <v>3.7798055111684441</v>
      </c>
      <c r="I147" s="93"/>
      <c r="J147" s="93"/>
      <c r="K147" s="93">
        <f t="shared" si="31"/>
        <v>0.46213553301498944</v>
      </c>
      <c r="L147" s="93"/>
      <c r="O147" s="30" t="s">
        <v>138</v>
      </c>
      <c r="P147" s="30">
        <v>3.1</v>
      </c>
      <c r="Q147" s="30"/>
      <c r="R147" s="30"/>
      <c r="S147" s="90">
        <f>AVERAGE(19.04,17.92)</f>
        <v>18.48</v>
      </c>
      <c r="T147" s="30"/>
      <c r="U147" s="30"/>
      <c r="V147" s="93">
        <f t="shared" si="32"/>
        <v>3.2542060674038602</v>
      </c>
      <c r="W147" s="93"/>
      <c r="X147" s="93"/>
      <c r="Y147" s="93">
        <f t="shared" si="33"/>
        <v>2.377951122416385E-2</v>
      </c>
      <c r="Z147" s="30"/>
    </row>
    <row r="148" spans="1:26" x14ac:dyDescent="0.3">
      <c r="A148" s="30">
        <v>10</v>
      </c>
      <c r="B148" s="30">
        <v>8.94</v>
      </c>
      <c r="C148" s="30"/>
      <c r="D148" s="30"/>
      <c r="E148" s="90">
        <v>12.79</v>
      </c>
      <c r="F148" s="30"/>
      <c r="G148" s="30"/>
      <c r="H148" s="93">
        <f t="shared" si="30"/>
        <v>9.648527271943685</v>
      </c>
      <c r="I148" s="93"/>
      <c r="J148" s="93"/>
      <c r="K148" s="93">
        <f t="shared" si="31"/>
        <v>0.50201089508796126</v>
      </c>
      <c r="L148" s="93"/>
      <c r="O148" s="30">
        <v>10</v>
      </c>
      <c r="P148" s="30">
        <v>8.94</v>
      </c>
      <c r="Q148" s="30"/>
      <c r="R148" s="30"/>
      <c r="S148" s="90">
        <v>13.44</v>
      </c>
      <c r="T148" s="30"/>
      <c r="U148" s="30"/>
      <c r="V148" s="93">
        <f t="shared" si="32"/>
        <v>8.6806748720559508</v>
      </c>
      <c r="W148" s="93"/>
      <c r="X148" s="93"/>
      <c r="Y148" s="93">
        <f t="shared" si="33"/>
        <v>6.7249521983197239E-2</v>
      </c>
      <c r="Z148" s="30"/>
    </row>
    <row r="149" spans="1:26" x14ac:dyDescent="0.3">
      <c r="A149" s="30" t="s">
        <v>180</v>
      </c>
      <c r="B149" s="30">
        <v>5.14</v>
      </c>
      <c r="C149" s="30"/>
      <c r="D149" s="30"/>
      <c r="E149" s="90">
        <f>AVERAGE(20.49,17.74)</f>
        <v>19.114999999999998</v>
      </c>
      <c r="F149" s="30"/>
      <c r="G149" s="30"/>
      <c r="H149" s="93">
        <f t="shared" si="30"/>
        <v>3.362385843170884</v>
      </c>
      <c r="I149" s="93"/>
      <c r="J149" s="93"/>
      <c r="K149" s="93">
        <f t="shared" si="31"/>
        <v>3.1599120905592879</v>
      </c>
      <c r="L149" s="93"/>
      <c r="O149" s="30" t="s">
        <v>180</v>
      </c>
      <c r="P149" s="30">
        <v>5.14</v>
      </c>
      <c r="Q149" s="30"/>
      <c r="R149" s="30"/>
      <c r="S149" s="90">
        <f>AVERAGE(13.88,17.76)</f>
        <v>15.82</v>
      </c>
      <c r="T149" s="30"/>
      <c r="U149" s="30"/>
      <c r="V149" s="93">
        <f t="shared" si="32"/>
        <v>6.1181757143035718</v>
      </c>
      <c r="W149" s="93"/>
      <c r="X149" s="93"/>
      <c r="Y149" s="93">
        <f t="shared" si="33"/>
        <v>0.95682772805330352</v>
      </c>
      <c r="Z149" s="30"/>
    </row>
    <row r="150" spans="1:26" x14ac:dyDescent="0.3">
      <c r="A150" s="30"/>
      <c r="B150" s="30"/>
      <c r="C150" s="30"/>
      <c r="D150" s="30"/>
      <c r="E150" s="30"/>
      <c r="F150" s="30"/>
      <c r="G150" s="30"/>
      <c r="H150" s="93"/>
      <c r="I150" s="30"/>
      <c r="J150" s="30"/>
      <c r="K150" s="30"/>
      <c r="L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1" t="s">
        <v>102</v>
      </c>
      <c r="B152" s="91"/>
      <c r="C152" s="98">
        <v>-0.99385635237514636</v>
      </c>
      <c r="D152" s="30"/>
      <c r="E152" s="30"/>
      <c r="F152" s="30"/>
      <c r="G152" s="4" t="s">
        <v>104</v>
      </c>
      <c r="H152" s="5">
        <f>SQRT(SUM(K142:K149)/COUNT(K142:K149))</f>
        <v>1.1542409250292591</v>
      </c>
      <c r="I152" s="6" t="s">
        <v>93</v>
      </c>
      <c r="J152" s="30"/>
      <c r="K152" s="30"/>
      <c r="L152" s="30"/>
      <c r="O152" s="91" t="s">
        <v>102</v>
      </c>
      <c r="P152" s="91"/>
      <c r="Q152" s="98">
        <v>-1.0766803183833511</v>
      </c>
      <c r="R152" s="30"/>
      <c r="S152" s="30"/>
      <c r="T152" s="30"/>
      <c r="U152" s="4" t="s">
        <v>104</v>
      </c>
      <c r="V152" s="5">
        <f>SQRT(SUM(Y142:Y149)/COUNT(Y142:Y149))</f>
        <v>0.44618069930054899</v>
      </c>
      <c r="W152" s="6" t="s">
        <v>93</v>
      </c>
      <c r="X152" s="30"/>
      <c r="Y152" s="30"/>
      <c r="Z152" s="30"/>
    </row>
    <row r="153" spans="1:26" x14ac:dyDescent="0.3">
      <c r="A153" s="91" t="s">
        <v>105</v>
      </c>
      <c r="B153" s="91"/>
      <c r="C153" s="98">
        <v>22.359950018821806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1" t="s">
        <v>105</v>
      </c>
      <c r="P153" s="91"/>
      <c r="Q153" s="98">
        <v>23.151258351128188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257</v>
      </c>
      <c r="B155" s="44"/>
      <c r="C155" s="44" t="s">
        <v>181</v>
      </c>
      <c r="D155" s="44"/>
      <c r="E155" s="30"/>
      <c r="F155" s="30"/>
      <c r="G155" s="30"/>
      <c r="H155" s="30"/>
      <c r="I155" s="30"/>
      <c r="J155" s="30"/>
      <c r="K155" s="30"/>
      <c r="L155" s="30"/>
      <c r="O155" s="44" t="s">
        <v>257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BA2AC-9D03-40FA-8F5B-0417B8FD696D}">
  <sheetPr>
    <tabColor rgb="FF00B050"/>
  </sheetPr>
  <dimension ref="A1:Z146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182</v>
      </c>
    </row>
    <row r="3" spans="1:12" x14ac:dyDescent="0.3">
      <c r="G3" t="s">
        <v>183</v>
      </c>
    </row>
    <row r="5" spans="1:12" x14ac:dyDescent="0.3">
      <c r="G5" t="s">
        <v>184</v>
      </c>
    </row>
    <row r="7" spans="1:12" x14ac:dyDescent="0.3">
      <c r="G7" s="1"/>
    </row>
    <row r="8" spans="1:12" x14ac:dyDescent="0.3">
      <c r="G8" s="1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6.7</v>
      </c>
      <c r="C14" s="32"/>
      <c r="D14" s="32"/>
      <c r="E14" s="33">
        <v>24.1081</v>
      </c>
      <c r="F14" s="32"/>
      <c r="G14" s="32"/>
      <c r="H14" s="94">
        <f t="shared" ref="H14:H20" si="0">($C$23)*(E14)+$C$24</f>
        <v>6.4945354909886319</v>
      </c>
      <c r="I14" s="94"/>
      <c r="J14" s="94"/>
      <c r="K14" s="94">
        <f>(H14-B14)^2</f>
        <v>4.2215664463282628E-2</v>
      </c>
      <c r="L14" s="32"/>
    </row>
    <row r="15" spans="1:12" x14ac:dyDescent="0.3">
      <c r="A15" s="32">
        <v>2</v>
      </c>
      <c r="B15" s="35">
        <v>8</v>
      </c>
      <c r="C15" s="32"/>
      <c r="D15" s="32"/>
      <c r="E15" s="33">
        <v>22.7151</v>
      </c>
      <c r="F15" s="32"/>
      <c r="G15" s="32"/>
      <c r="H15" s="94">
        <f t="shared" si="0"/>
        <v>7.7875502071655056</v>
      </c>
      <c r="I15" s="94"/>
      <c r="J15" s="94"/>
      <c r="K15" s="94">
        <f>(H15-B15)^2</f>
        <v>4.5134914475419584E-2</v>
      </c>
      <c r="L15" s="32"/>
    </row>
    <row r="16" spans="1:12" x14ac:dyDescent="0.3">
      <c r="A16" s="32">
        <v>3</v>
      </c>
      <c r="B16" s="35">
        <v>6.7</v>
      </c>
      <c r="C16" s="32"/>
      <c r="D16" s="32"/>
      <c r="E16" s="33">
        <v>23.883400000000002</v>
      </c>
      <c r="F16" s="32"/>
      <c r="G16" s="32"/>
      <c r="H16" s="94">
        <f t="shared" si="0"/>
        <v>6.7031072115377626</v>
      </c>
      <c r="I16" s="94"/>
      <c r="J16" s="94"/>
      <c r="K16" s="94">
        <f t="shared" ref="K16:K20" si="1">(H16-B16)^2</f>
        <v>9.6547635404037084E-6</v>
      </c>
      <c r="L16" s="32"/>
    </row>
    <row r="17" spans="1:26" x14ac:dyDescent="0.3">
      <c r="A17" s="32">
        <v>4</v>
      </c>
      <c r="B17" s="35">
        <v>5.6</v>
      </c>
      <c r="C17" s="32"/>
      <c r="D17" s="32"/>
      <c r="E17" s="33">
        <v>25.094999999999999</v>
      </c>
      <c r="F17" s="32"/>
      <c r="G17" s="32"/>
      <c r="H17" s="94">
        <f t="shared" si="0"/>
        <v>5.5784721576110634</v>
      </c>
      <c r="I17" s="94"/>
      <c r="J17" s="94"/>
      <c r="K17" s="94">
        <f t="shared" si="1"/>
        <v>4.6344799792287983E-4</v>
      </c>
      <c r="L17" s="32"/>
    </row>
    <row r="18" spans="1:26" x14ac:dyDescent="0.3">
      <c r="A18" s="32" t="s">
        <v>101</v>
      </c>
      <c r="B18" s="35">
        <v>1.1000000000000001</v>
      </c>
      <c r="C18" s="32"/>
      <c r="D18" s="32"/>
      <c r="E18" s="33">
        <f>AVERAGE(30.7699,29.3015,29.2864)</f>
        <v>29.785933333333332</v>
      </c>
      <c r="F18" s="32"/>
      <c r="G18" s="32"/>
      <c r="H18" s="94">
        <f t="shared" si="0"/>
        <v>1.2242396862509572</v>
      </c>
      <c r="I18" s="94"/>
      <c r="J18" s="94"/>
      <c r="K18" s="94">
        <f t="shared" si="1"/>
        <v>1.5435499639736273E-2</v>
      </c>
      <c r="L18" s="32"/>
    </row>
    <row r="19" spans="1:26" x14ac:dyDescent="0.3">
      <c r="A19" s="32">
        <v>8</v>
      </c>
      <c r="B19" s="35">
        <v>9.5</v>
      </c>
      <c r="C19" s="32"/>
      <c r="D19" s="32"/>
      <c r="E19" s="33">
        <v>20.702500000000001</v>
      </c>
      <c r="F19" s="32"/>
      <c r="G19" s="32"/>
      <c r="H19" s="94">
        <f t="shared" si="0"/>
        <v>9.6556919284702936</v>
      </c>
      <c r="I19" s="94"/>
      <c r="J19" s="94"/>
      <c r="K19" s="94">
        <f t="shared" si="1"/>
        <v>2.4239976590799007E-2</v>
      </c>
      <c r="L19" s="32"/>
    </row>
    <row r="20" spans="1:26" x14ac:dyDescent="0.3">
      <c r="A20" s="32">
        <v>9</v>
      </c>
      <c r="B20" s="35">
        <v>9</v>
      </c>
      <c r="C20" s="32"/>
      <c r="D20" s="32"/>
      <c r="E20" s="33">
        <v>21.240300000000001</v>
      </c>
      <c r="F20" s="32"/>
      <c r="G20" s="32"/>
      <c r="H20" s="94">
        <f t="shared" si="0"/>
        <v>9.1564935692743674</v>
      </c>
      <c r="I20" s="94"/>
      <c r="J20" s="94"/>
      <c r="K20" s="94">
        <f t="shared" si="1"/>
        <v>2.4490237224231232E-2</v>
      </c>
      <c r="L20" s="32"/>
    </row>
    <row r="21" spans="1:26" x14ac:dyDescent="0.3">
      <c r="A21" s="32"/>
      <c r="B21" s="35"/>
      <c r="C21" s="32"/>
      <c r="D21" s="32"/>
      <c r="E21" s="34"/>
      <c r="F21" s="32"/>
      <c r="G21" s="32"/>
      <c r="H21" s="34"/>
      <c r="I21" s="32"/>
      <c r="J21" s="32"/>
      <c r="K21" s="33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102</v>
      </c>
      <c r="B23" s="32"/>
      <c r="C23" s="97">
        <v>-0.92822305540335392</v>
      </c>
      <c r="D23" s="32"/>
      <c r="E23" s="32"/>
      <c r="F23" s="32"/>
      <c r="G23" s="4" t="s">
        <v>104</v>
      </c>
      <c r="H23" s="5">
        <f>SQRT(SUM(K14:K20)/COUNT(K14:K20))</f>
        <v>0.14735253895477626</v>
      </c>
      <c r="I23" s="6" t="s">
        <v>93</v>
      </c>
      <c r="J23" s="32"/>
      <c r="K23" s="32"/>
      <c r="L23" s="32"/>
    </row>
    <row r="24" spans="1:26" x14ac:dyDescent="0.3">
      <c r="A24" s="31" t="s">
        <v>105</v>
      </c>
      <c r="B24" s="32"/>
      <c r="C24" s="97">
        <v>28.872229732958228</v>
      </c>
      <c r="D24" s="32" t="s">
        <v>106</v>
      </c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ht="15.6" x14ac:dyDescent="0.3">
      <c r="A26" s="42" t="s">
        <v>107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8" spans="1:26" ht="16.8" x14ac:dyDescent="0.35">
      <c r="A28" s="24" t="s">
        <v>96</v>
      </c>
      <c r="B28" s="24" t="s">
        <v>97</v>
      </c>
      <c r="C28" s="24"/>
      <c r="D28" s="24"/>
      <c r="E28" s="24" t="s">
        <v>98</v>
      </c>
      <c r="F28" s="24"/>
      <c r="G28" s="24"/>
      <c r="H28" s="24" t="s">
        <v>99</v>
      </c>
      <c r="I28" s="24"/>
      <c r="J28" s="24"/>
      <c r="K28" s="24" t="s">
        <v>100</v>
      </c>
      <c r="L28" s="24"/>
      <c r="O28" s="24" t="s">
        <v>96</v>
      </c>
      <c r="P28" s="24" t="s">
        <v>97</v>
      </c>
      <c r="Q28" s="24"/>
      <c r="R28" s="24"/>
      <c r="S28" s="24" t="s">
        <v>98</v>
      </c>
      <c r="T28" s="24"/>
      <c r="U28" s="24"/>
      <c r="V28" s="24" t="s">
        <v>99</v>
      </c>
      <c r="W28" s="24"/>
      <c r="X28" s="24"/>
      <c r="Y28" s="24" t="s">
        <v>100</v>
      </c>
      <c r="Z28" s="24"/>
    </row>
    <row r="29" spans="1:26" x14ac:dyDescent="0.3">
      <c r="A29" s="25">
        <v>1</v>
      </c>
      <c r="B29" s="28">
        <v>6.7</v>
      </c>
      <c r="C29" s="25"/>
      <c r="D29" s="25"/>
      <c r="E29" s="26">
        <v>23.97</v>
      </c>
      <c r="F29" s="25"/>
      <c r="G29" s="25"/>
      <c r="H29" s="92">
        <f>($C$38)*(E29)+$C$39</f>
        <v>6.5290044931000573</v>
      </c>
      <c r="I29" s="92"/>
      <c r="J29" s="92"/>
      <c r="K29" s="92">
        <f>(H29-B29)^2</f>
        <v>2.9239463379968425E-2</v>
      </c>
      <c r="L29" s="25"/>
      <c r="O29" s="25">
        <v>1</v>
      </c>
      <c r="P29" s="28">
        <v>6.7</v>
      </c>
      <c r="Q29" s="25"/>
      <c r="R29" s="25"/>
      <c r="S29" s="26">
        <v>23.85</v>
      </c>
      <c r="T29" s="25"/>
      <c r="U29" s="25"/>
      <c r="V29" s="92">
        <f>($Q$38)*(S29)+$Q$39</f>
        <v>6.3213842354355663</v>
      </c>
      <c r="W29" s="92"/>
      <c r="X29" s="92"/>
      <c r="Y29" s="92">
        <f>(V29-P29)^2</f>
        <v>0.14334989717671084</v>
      </c>
      <c r="Z29" s="25"/>
    </row>
    <row r="30" spans="1:26" x14ac:dyDescent="0.3">
      <c r="A30" s="25">
        <v>2</v>
      </c>
      <c r="B30" s="28">
        <v>8</v>
      </c>
      <c r="C30" s="25"/>
      <c r="D30" s="25"/>
      <c r="E30" s="26">
        <v>22.55</v>
      </c>
      <c r="F30" s="25"/>
      <c r="G30" s="25"/>
      <c r="H30" s="92">
        <f t="shared" ref="H30:H35" si="2">($C$38)*(E30)+$C$39</f>
        <v>7.8330089190219958</v>
      </c>
      <c r="I30" s="92"/>
      <c r="J30" s="92"/>
      <c r="K30" s="92">
        <f>(H30-B30)^2</f>
        <v>2.7886021126202355E-2</v>
      </c>
      <c r="L30" s="25"/>
      <c r="O30" s="25">
        <v>2</v>
      </c>
      <c r="P30" s="28">
        <v>8</v>
      </c>
      <c r="Q30" s="25"/>
      <c r="R30" s="25"/>
      <c r="S30" s="26">
        <v>22.42</v>
      </c>
      <c r="T30" s="25"/>
      <c r="U30" s="25"/>
      <c r="V30" s="92">
        <f t="shared" ref="V30:V35" si="3">($Q$38)*(S30)+$Q$39</f>
        <v>7.4605962979987588</v>
      </c>
      <c r="W30" s="92"/>
      <c r="X30" s="92"/>
      <c r="Y30" s="92">
        <f>(V30-P30)^2</f>
        <v>0.29095635373264384</v>
      </c>
      <c r="Z30" s="25"/>
    </row>
    <row r="31" spans="1:26" x14ac:dyDescent="0.3">
      <c r="A31" s="25">
        <v>3</v>
      </c>
      <c r="B31" s="28">
        <v>6.7</v>
      </c>
      <c r="C31" s="25"/>
      <c r="D31" s="25"/>
      <c r="E31" s="26">
        <v>23.73</v>
      </c>
      <c r="F31" s="25"/>
      <c r="G31" s="25"/>
      <c r="H31" s="92">
        <f t="shared" si="2"/>
        <v>6.7493996073403828</v>
      </c>
      <c r="I31" s="92"/>
      <c r="J31" s="92"/>
      <c r="K31" s="92">
        <f t="shared" ref="K31:K35" si="4">(H31-B31)^2</f>
        <v>2.4403212053839846E-3</v>
      </c>
      <c r="L31" s="25"/>
      <c r="O31" s="25">
        <v>3</v>
      </c>
      <c r="P31" s="28">
        <v>6.7</v>
      </c>
      <c r="Q31" s="25"/>
      <c r="R31" s="25"/>
      <c r="S31" s="26">
        <v>23.71</v>
      </c>
      <c r="T31" s="25"/>
      <c r="U31" s="25"/>
      <c r="V31" s="92">
        <f t="shared" si="3"/>
        <v>6.4329154863158777</v>
      </c>
      <c r="W31" s="92"/>
      <c r="X31" s="92"/>
      <c r="Y31" s="92">
        <f t="shared" ref="Y31:Y35" si="5">(V31-P31)^2</f>
        <v>7.1334137449884191E-2</v>
      </c>
      <c r="Z31" s="25"/>
    </row>
    <row r="32" spans="1:26" x14ac:dyDescent="0.3">
      <c r="A32" s="25">
        <v>4</v>
      </c>
      <c r="B32" s="28">
        <v>5.6</v>
      </c>
      <c r="C32" s="25"/>
      <c r="D32" s="25"/>
      <c r="E32" s="26">
        <v>24.97</v>
      </c>
      <c r="F32" s="25"/>
      <c r="G32" s="25"/>
      <c r="H32" s="92">
        <f t="shared" si="2"/>
        <v>5.6106915170986866</v>
      </c>
      <c r="I32" s="92"/>
      <c r="J32" s="92"/>
      <c r="K32" s="92">
        <f t="shared" si="4"/>
        <v>1.143085378715162E-4</v>
      </c>
      <c r="L32" s="25"/>
      <c r="O32" s="25">
        <v>4</v>
      </c>
      <c r="P32" s="28">
        <v>5.6</v>
      </c>
      <c r="Q32" s="25"/>
      <c r="R32" s="25"/>
      <c r="S32" s="26">
        <v>25.04</v>
      </c>
      <c r="T32" s="25"/>
      <c r="U32" s="25"/>
      <c r="V32" s="92">
        <f t="shared" si="3"/>
        <v>5.3733686029529082</v>
      </c>
      <c r="W32" s="92"/>
      <c r="X32" s="92"/>
      <c r="Y32" s="92">
        <f t="shared" si="5"/>
        <v>5.1361790127516412E-2</v>
      </c>
      <c r="Z32" s="25"/>
    </row>
    <row r="33" spans="1:26" x14ac:dyDescent="0.3">
      <c r="A33" s="25" t="s">
        <v>101</v>
      </c>
      <c r="B33" s="28">
        <v>1.1000000000000001</v>
      </c>
      <c r="C33" s="25"/>
      <c r="D33" s="25"/>
      <c r="E33" s="26">
        <f>AVERAGE(30.78,29.32,29.31)</f>
        <v>29.803333333333331</v>
      </c>
      <c r="F33" s="25"/>
      <c r="G33" s="25"/>
      <c r="H33" s="92">
        <f t="shared" si="2"/>
        <v>1.1721787997587398</v>
      </c>
      <c r="I33" s="92"/>
      <c r="J33" s="92"/>
      <c r="K33" s="92">
        <f t="shared" si="4"/>
        <v>5.2097791346122496E-3</v>
      </c>
      <c r="L33" s="25"/>
      <c r="O33" s="25" t="s">
        <v>101</v>
      </c>
      <c r="P33" s="28">
        <v>1.1000000000000001</v>
      </c>
      <c r="Q33" s="25"/>
      <c r="R33" s="25"/>
      <c r="S33" s="26">
        <f>AVERAGE(30.7,29.2,29.14)</f>
        <v>29.679999999999996</v>
      </c>
      <c r="T33" s="25"/>
      <c r="U33" s="25"/>
      <c r="V33" s="92">
        <f t="shared" si="3"/>
        <v>1.6769042880625413</v>
      </c>
      <c r="W33" s="92"/>
      <c r="X33" s="92"/>
      <c r="Y33" s="92">
        <f t="shared" si="5"/>
        <v>0.33281855758494755</v>
      </c>
      <c r="Z33" s="25"/>
    </row>
    <row r="34" spans="1:26" x14ac:dyDescent="0.3">
      <c r="A34" s="25">
        <v>8</v>
      </c>
      <c r="B34" s="28">
        <v>9.5</v>
      </c>
      <c r="C34" s="25"/>
      <c r="D34" s="25"/>
      <c r="E34" s="26">
        <v>20.58</v>
      </c>
      <c r="F34" s="25"/>
      <c r="G34" s="25"/>
      <c r="H34" s="92">
        <f t="shared" si="2"/>
        <v>9.6420854817446937</v>
      </c>
      <c r="I34" s="92"/>
      <c r="J34" s="92"/>
      <c r="K34" s="92">
        <f t="shared" si="4"/>
        <v>2.0188284122621688E-2</v>
      </c>
      <c r="L34" s="25"/>
      <c r="O34" s="25">
        <v>8</v>
      </c>
      <c r="P34" s="28">
        <v>9.5</v>
      </c>
      <c r="Q34" s="25"/>
      <c r="R34" s="25"/>
      <c r="S34" s="26">
        <v>18.97</v>
      </c>
      <c r="T34" s="25"/>
      <c r="U34" s="25"/>
      <c r="V34" s="92">
        <f t="shared" si="3"/>
        <v>10.209044980406471</v>
      </c>
      <c r="W34" s="92"/>
      <c r="X34" s="92"/>
      <c r="Y34" s="92">
        <f t="shared" si="5"/>
        <v>0.502744784239613</v>
      </c>
      <c r="Z34" s="25"/>
    </row>
    <row r="35" spans="1:26" x14ac:dyDescent="0.3">
      <c r="A35" s="25">
        <v>9</v>
      </c>
      <c r="B35" s="28">
        <v>9</v>
      </c>
      <c r="C35" s="25"/>
      <c r="D35" s="25"/>
      <c r="E35" s="26">
        <v>21.21</v>
      </c>
      <c r="F35" s="25"/>
      <c r="G35" s="25"/>
      <c r="H35" s="92">
        <f t="shared" si="2"/>
        <v>9.0635483068638294</v>
      </c>
      <c r="I35" s="92"/>
      <c r="J35" s="92"/>
      <c r="K35" s="92">
        <f t="shared" si="4"/>
        <v>4.0383873052594263E-3</v>
      </c>
      <c r="L35" s="25"/>
      <c r="O35" s="25">
        <v>9</v>
      </c>
      <c r="P35" s="28">
        <v>9</v>
      </c>
      <c r="Q35" s="25"/>
      <c r="R35" s="25"/>
      <c r="S35" s="26">
        <v>20.329999999999998</v>
      </c>
      <c r="T35" s="25"/>
      <c r="U35" s="25"/>
      <c r="V35" s="92">
        <f t="shared" si="3"/>
        <v>9.1255985432834308</v>
      </c>
      <c r="W35" s="92"/>
      <c r="X35" s="92"/>
      <c r="Y35" s="92">
        <f t="shared" si="5"/>
        <v>1.5774994074919838E-2</v>
      </c>
      <c r="Z35" s="25"/>
    </row>
    <row r="36" spans="1:26" x14ac:dyDescent="0.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O36" s="25"/>
      <c r="P36" s="25"/>
      <c r="Q36" s="25"/>
      <c r="R36" s="25"/>
      <c r="S36" s="25"/>
      <c r="T36" s="25"/>
      <c r="U36" s="25"/>
      <c r="V36" s="92"/>
      <c r="W36" s="92"/>
      <c r="X36" s="92"/>
      <c r="Y36" s="92"/>
      <c r="Z36" s="25"/>
    </row>
    <row r="37" spans="1:26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4" t="s">
        <v>102</v>
      </c>
      <c r="B38" s="24"/>
      <c r="C38" s="96">
        <v>-0.91831297600136841</v>
      </c>
      <c r="D38" s="25"/>
      <c r="E38" s="25"/>
      <c r="F38" s="25"/>
      <c r="G38" s="4" t="s">
        <v>104</v>
      </c>
      <c r="H38" s="5">
        <f>SQRT(SUM(K29:K35)/COUNT(K29:K35))</f>
        <v>0.11283145762718053</v>
      </c>
      <c r="I38" s="6" t="s">
        <v>93</v>
      </c>
      <c r="J38" s="25"/>
      <c r="K38" s="25"/>
      <c r="L38" s="25"/>
      <c r="O38" s="24" t="s">
        <v>102</v>
      </c>
      <c r="P38" s="24"/>
      <c r="Q38" s="96">
        <v>-0.79665179200223435</v>
      </c>
      <c r="R38" s="25"/>
      <c r="S38" s="25"/>
      <c r="T38" s="25"/>
      <c r="U38" s="4" t="s">
        <v>104</v>
      </c>
      <c r="V38" s="5">
        <f>SQRT(SUM(Y29:Y35)/COUNT(Y29:Y35))</f>
        <v>0.44854375712429273</v>
      </c>
      <c r="W38" s="6" t="s">
        <v>93</v>
      </c>
      <c r="X38" s="25"/>
      <c r="Y38" s="25"/>
      <c r="Z38" s="25"/>
    </row>
    <row r="39" spans="1:26" x14ac:dyDescent="0.3">
      <c r="A39" s="24" t="s">
        <v>105</v>
      </c>
      <c r="B39" s="24"/>
      <c r="C39" s="96">
        <v>28.540966527852856</v>
      </c>
      <c r="D39" s="25" t="s">
        <v>106</v>
      </c>
      <c r="E39" s="25"/>
      <c r="F39" s="25"/>
      <c r="G39" s="25"/>
      <c r="H39" s="25"/>
      <c r="I39" s="25"/>
      <c r="J39" s="25"/>
      <c r="K39" s="25"/>
      <c r="L39" s="25"/>
      <c r="O39" s="24" t="s">
        <v>105</v>
      </c>
      <c r="P39" s="24"/>
      <c r="Q39" s="96">
        <v>25.321529474688855</v>
      </c>
      <c r="R39" s="25" t="s">
        <v>106</v>
      </c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5"/>
      <c r="B40" s="25"/>
      <c r="C40" s="92"/>
      <c r="D40" s="25"/>
      <c r="E40" s="25"/>
      <c r="F40" s="25"/>
      <c r="G40" s="25"/>
      <c r="H40" s="25"/>
      <c r="I40" s="25"/>
      <c r="J40" s="25"/>
      <c r="K40" s="25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6" x14ac:dyDescent="0.3">
      <c r="A41" s="43" t="s">
        <v>112</v>
      </c>
      <c r="B41" s="43"/>
      <c r="C41" s="43" t="s">
        <v>185</v>
      </c>
      <c r="D41" s="43"/>
      <c r="E41" s="25"/>
      <c r="F41" s="25"/>
      <c r="G41" s="25"/>
      <c r="H41" s="25"/>
      <c r="I41" s="25"/>
      <c r="J41" s="25"/>
      <c r="K41" s="25"/>
      <c r="L41" s="25"/>
      <c r="O41" s="43" t="s">
        <v>112</v>
      </c>
      <c r="P41" s="43"/>
      <c r="Q41" s="43" t="s">
        <v>117</v>
      </c>
      <c r="R41" s="43" t="s">
        <v>136</v>
      </c>
      <c r="S41" s="25"/>
      <c r="T41" s="25"/>
      <c r="U41" s="25"/>
      <c r="V41" s="25"/>
      <c r="W41" s="25"/>
      <c r="X41" s="25"/>
      <c r="Y41" s="25"/>
      <c r="Z41" s="25"/>
    </row>
    <row r="43" spans="1:26" ht="16.8" x14ac:dyDescent="0.35">
      <c r="A43" s="91" t="s">
        <v>96</v>
      </c>
      <c r="B43" s="91" t="s">
        <v>97</v>
      </c>
      <c r="C43" s="91"/>
      <c r="D43" s="91"/>
      <c r="E43" s="91" t="s">
        <v>98</v>
      </c>
      <c r="F43" s="91"/>
      <c r="G43" s="91"/>
      <c r="H43" s="91" t="s">
        <v>99</v>
      </c>
      <c r="I43" s="91"/>
      <c r="J43" s="91"/>
      <c r="K43" s="91" t="s">
        <v>100</v>
      </c>
      <c r="L43" s="91"/>
      <c r="O43" s="91" t="s">
        <v>96</v>
      </c>
      <c r="P43" s="91" t="s">
        <v>97</v>
      </c>
      <c r="Q43" s="91"/>
      <c r="R43" s="91"/>
      <c r="S43" s="91" t="s">
        <v>98</v>
      </c>
      <c r="T43" s="91"/>
      <c r="U43" s="91"/>
      <c r="V43" s="91" t="s">
        <v>99</v>
      </c>
      <c r="W43" s="91"/>
      <c r="X43" s="91"/>
      <c r="Y43" s="91" t="s">
        <v>100</v>
      </c>
      <c r="Z43" s="91"/>
    </row>
    <row r="44" spans="1:26" x14ac:dyDescent="0.3">
      <c r="A44" s="30">
        <v>1</v>
      </c>
      <c r="B44" s="99">
        <v>6.7</v>
      </c>
      <c r="C44" s="30"/>
      <c r="D44" s="30"/>
      <c r="E44" s="90">
        <v>23.96</v>
      </c>
      <c r="F44" s="30"/>
      <c r="G44" s="30"/>
      <c r="H44" s="93">
        <f>($C$53)*(E44)+$C$54</f>
        <v>6.5370486989866023</v>
      </c>
      <c r="I44" s="93"/>
      <c r="J44" s="93"/>
      <c r="K44" s="93">
        <f>(H44-B44)^2</f>
        <v>2.6553126501958988E-2</v>
      </c>
      <c r="L44" s="30"/>
      <c r="O44" s="30">
        <v>1</v>
      </c>
      <c r="P44" s="99">
        <v>6.7</v>
      </c>
      <c r="Q44" s="30"/>
      <c r="R44" s="30"/>
      <c r="S44" s="90">
        <v>23.85</v>
      </c>
      <c r="T44" s="30"/>
      <c r="U44" s="30"/>
      <c r="V44" s="93">
        <f>($Q$53)*(S44)+$Q$54</f>
        <v>6.3241567512386645</v>
      </c>
      <c r="W44" s="93"/>
      <c r="X44" s="93"/>
      <c r="Y44" s="93">
        <f>(V44-P44)^2</f>
        <v>0.14125814763947525</v>
      </c>
      <c r="Z44" s="30"/>
    </row>
    <row r="45" spans="1:26" x14ac:dyDescent="0.3">
      <c r="A45" s="30">
        <v>2</v>
      </c>
      <c r="B45" s="99">
        <v>8</v>
      </c>
      <c r="C45" s="30"/>
      <c r="D45" s="30"/>
      <c r="E45" s="90">
        <v>22.55</v>
      </c>
      <c r="F45" s="30"/>
      <c r="G45" s="30"/>
      <c r="H45" s="93">
        <f t="shared" ref="H45:H50" si="6">($C$53)*(E45)+$C$54</f>
        <v>7.8346825981190982</v>
      </c>
      <c r="I45" s="93"/>
      <c r="J45" s="93"/>
      <c r="K45" s="93">
        <f>(H45-B45)^2</f>
        <v>2.7329843364651604E-2</v>
      </c>
      <c r="L45" s="30"/>
      <c r="O45" s="30">
        <v>2</v>
      </c>
      <c r="P45" s="99">
        <v>8</v>
      </c>
      <c r="Q45" s="30"/>
      <c r="R45" s="30"/>
      <c r="S45" s="90">
        <v>22.42</v>
      </c>
      <c r="T45" s="30"/>
      <c r="U45" s="30"/>
      <c r="V45" s="93">
        <f t="shared" ref="V45:V50" si="7">($Q$53)*(S45)+$Q$54</f>
        <v>7.4655647906942484</v>
      </c>
      <c r="W45" s="93"/>
      <c r="X45" s="93"/>
      <c r="Y45" s="93">
        <f>(V45-P45)^2</f>
        <v>0.28562099294568255</v>
      </c>
      <c r="Z45" s="30"/>
    </row>
    <row r="46" spans="1:26" x14ac:dyDescent="0.3">
      <c r="A46" s="30">
        <v>3</v>
      </c>
      <c r="B46" s="99">
        <v>6.7</v>
      </c>
      <c r="C46" s="30"/>
      <c r="D46" s="30"/>
      <c r="E46" s="90">
        <v>23.73</v>
      </c>
      <c r="F46" s="30"/>
      <c r="G46" s="30"/>
      <c r="H46" s="93">
        <f t="shared" si="6"/>
        <v>6.7487194768592786</v>
      </c>
      <c r="I46" s="93"/>
      <c r="J46" s="93"/>
      <c r="K46" s="93">
        <f t="shared" ref="K46:K50" si="8">(H46-B46)^2</f>
        <v>2.3735874254417698E-3</v>
      </c>
      <c r="L46" s="30"/>
      <c r="O46" s="30">
        <v>3</v>
      </c>
      <c r="P46" s="99">
        <v>6.7</v>
      </c>
      <c r="Q46" s="30"/>
      <c r="R46" s="30"/>
      <c r="S46" s="90">
        <v>23.71</v>
      </c>
      <c r="T46" s="30"/>
      <c r="U46" s="30"/>
      <c r="V46" s="93">
        <f t="shared" si="7"/>
        <v>6.4359029928636851</v>
      </c>
      <c r="W46" s="93"/>
      <c r="X46" s="93"/>
      <c r="Y46" s="93">
        <f t="shared" ref="Y46:Y50" si="9">(V46-P46)^2</f>
        <v>6.9747229178358877E-2</v>
      </c>
      <c r="Z46" s="30"/>
    </row>
    <row r="47" spans="1:26" x14ac:dyDescent="0.3">
      <c r="A47" s="30">
        <v>4</v>
      </c>
      <c r="B47" s="99">
        <v>5.6</v>
      </c>
      <c r="C47" s="30"/>
      <c r="D47" s="30"/>
      <c r="E47" s="90">
        <v>24.96</v>
      </c>
      <c r="F47" s="30"/>
      <c r="G47" s="30"/>
      <c r="H47" s="93">
        <f t="shared" si="6"/>
        <v>5.616740969105404</v>
      </c>
      <c r="I47" s="93"/>
      <c r="J47" s="93"/>
      <c r="K47" s="93">
        <f t="shared" si="8"/>
        <v>2.8026004658810279E-4</v>
      </c>
      <c r="L47" s="30"/>
      <c r="O47" s="30">
        <v>4</v>
      </c>
      <c r="P47" s="99">
        <v>5.6</v>
      </c>
      <c r="Q47" s="30"/>
      <c r="R47" s="30"/>
      <c r="S47" s="90">
        <v>25.04</v>
      </c>
      <c r="T47" s="30"/>
      <c r="U47" s="30"/>
      <c r="V47" s="93">
        <f t="shared" si="7"/>
        <v>5.3743136974259755</v>
      </c>
      <c r="W47" s="93"/>
      <c r="X47" s="93"/>
      <c r="Y47" s="93">
        <f t="shared" si="9"/>
        <v>5.0934307169533961E-2</v>
      </c>
      <c r="Z47" s="30"/>
    </row>
    <row r="48" spans="1:26" x14ac:dyDescent="0.3">
      <c r="A48" s="30" t="s">
        <v>101</v>
      </c>
      <c r="B48" s="99">
        <v>1.1000000000000001</v>
      </c>
      <c r="C48" s="30"/>
      <c r="D48" s="30"/>
      <c r="E48" s="90">
        <f>AVERAGE(30.77,29.32,29.3)</f>
        <v>29.796666666666667</v>
      </c>
      <c r="F48" s="30"/>
      <c r="G48" s="30"/>
      <c r="H48" s="93">
        <f t="shared" si="6"/>
        <v>1.1655192489133306</v>
      </c>
      <c r="I48" s="93"/>
      <c r="J48" s="93"/>
      <c r="K48" s="93">
        <f t="shared" si="8"/>
        <v>4.2927719781669597E-3</v>
      </c>
      <c r="L48" s="30"/>
      <c r="O48" s="30" t="s">
        <v>101</v>
      </c>
      <c r="P48" s="99">
        <v>1.1000000000000001</v>
      </c>
      <c r="Q48" s="30"/>
      <c r="R48" s="30"/>
      <c r="S48" s="90">
        <f>AVERAGE(30.7,29.2,29.14)</f>
        <v>29.679999999999996</v>
      </c>
      <c r="T48" s="30"/>
      <c r="U48" s="30"/>
      <c r="V48" s="93">
        <f t="shared" si="7"/>
        <v>1.6707239749966725</v>
      </c>
      <c r="W48" s="93"/>
      <c r="X48" s="93"/>
      <c r="Y48" s="93">
        <f t="shared" si="9"/>
        <v>0.32572585563600231</v>
      </c>
      <c r="Z48" s="30"/>
    </row>
    <row r="49" spans="1:26" x14ac:dyDescent="0.3">
      <c r="A49" s="30">
        <v>8</v>
      </c>
      <c r="B49" s="99">
        <v>9.5</v>
      </c>
      <c r="C49" s="30"/>
      <c r="D49" s="30"/>
      <c r="E49" s="90">
        <v>20.6</v>
      </c>
      <c r="F49" s="30"/>
      <c r="G49" s="30"/>
      <c r="H49" s="93">
        <f t="shared" si="6"/>
        <v>9.6292826713874362</v>
      </c>
      <c r="I49" s="93"/>
      <c r="J49" s="93"/>
      <c r="K49" s="93">
        <f t="shared" si="8"/>
        <v>1.6714009121071818E-2</v>
      </c>
      <c r="L49" s="30"/>
      <c r="O49" s="30">
        <v>8</v>
      </c>
      <c r="P49" s="99">
        <v>9.5</v>
      </c>
      <c r="Q49" s="30"/>
      <c r="R49" s="30"/>
      <c r="S49" s="90">
        <v>18.989999999999998</v>
      </c>
      <c r="T49" s="30"/>
      <c r="U49" s="30"/>
      <c r="V49" s="93">
        <f t="shared" si="7"/>
        <v>10.203347710507295</v>
      </c>
      <c r="W49" s="93"/>
      <c r="X49" s="93"/>
      <c r="Y49" s="93">
        <f t="shared" si="9"/>
        <v>0.49469800187585328</v>
      </c>
      <c r="Z49" s="30"/>
    </row>
    <row r="50" spans="1:26" x14ac:dyDescent="0.3">
      <c r="A50" s="30">
        <v>9</v>
      </c>
      <c r="B50" s="99">
        <v>9</v>
      </c>
      <c r="C50" s="30"/>
      <c r="D50" s="30"/>
      <c r="E50" s="90">
        <v>21.21</v>
      </c>
      <c r="F50" s="30"/>
      <c r="G50" s="30"/>
      <c r="H50" s="93">
        <f t="shared" si="6"/>
        <v>9.067894956159904</v>
      </c>
      <c r="I50" s="93"/>
      <c r="J50" s="93"/>
      <c r="K50" s="93">
        <f t="shared" si="8"/>
        <v>4.6097250719552918E-3</v>
      </c>
      <c r="L50" s="30"/>
      <c r="O50" s="30">
        <v>9</v>
      </c>
      <c r="P50" s="99">
        <v>9</v>
      </c>
      <c r="Q50" s="30"/>
      <c r="R50" s="30"/>
      <c r="S50" s="90">
        <v>20.34</v>
      </c>
      <c r="T50" s="30"/>
      <c r="U50" s="30"/>
      <c r="V50" s="93">
        <f t="shared" si="7"/>
        <v>9.1257946662660068</v>
      </c>
      <c r="W50" s="93"/>
      <c r="X50" s="93"/>
      <c r="Y50" s="93">
        <f t="shared" si="9"/>
        <v>1.5824298060976023E-2</v>
      </c>
      <c r="Z50" s="30"/>
    </row>
    <row r="51" spans="1:26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3">
      <c r="A53" s="91" t="s">
        <v>102</v>
      </c>
      <c r="B53" s="91"/>
      <c r="C53" s="98">
        <v>-0.92030772988120046</v>
      </c>
      <c r="D53" s="30"/>
      <c r="E53" s="30"/>
      <c r="F53" s="30"/>
      <c r="G53" s="4" t="s">
        <v>104</v>
      </c>
      <c r="H53" s="5">
        <f>SQRT(SUM(K44:K50)/COUNT(K44:K50))</f>
        <v>0.1083336931560699</v>
      </c>
      <c r="I53" s="6" t="s">
        <v>93</v>
      </c>
      <c r="J53" s="30"/>
      <c r="K53" s="30"/>
      <c r="L53" s="30"/>
      <c r="O53" s="91" t="s">
        <v>102</v>
      </c>
      <c r="P53" s="91"/>
      <c r="Q53" s="98">
        <v>-0.79818744017873</v>
      </c>
      <c r="R53" s="30"/>
      <c r="S53" s="30"/>
      <c r="T53" s="30"/>
      <c r="U53" s="4" t="s">
        <v>104</v>
      </c>
      <c r="V53" s="5">
        <f>SQRT(SUM(Y44:Y50)/COUNT(Y44:Y50))</f>
        <v>0.44462003561723223</v>
      </c>
      <c r="W53" s="6" t="s">
        <v>93</v>
      </c>
      <c r="X53" s="30"/>
      <c r="Y53" s="30"/>
      <c r="Z53" s="30"/>
    </row>
    <row r="54" spans="1:26" x14ac:dyDescent="0.3">
      <c r="A54" s="91" t="s">
        <v>105</v>
      </c>
      <c r="B54" s="91"/>
      <c r="C54" s="98">
        <v>28.587621906940168</v>
      </c>
      <c r="D54" s="30" t="s">
        <v>106</v>
      </c>
      <c r="E54" s="30"/>
      <c r="F54" s="30"/>
      <c r="G54" s="30"/>
      <c r="H54" s="30"/>
      <c r="I54" s="30"/>
      <c r="J54" s="30"/>
      <c r="K54" s="30"/>
      <c r="L54" s="30"/>
      <c r="O54" s="91" t="s">
        <v>105</v>
      </c>
      <c r="P54" s="91"/>
      <c r="Q54" s="98">
        <v>25.360927199501376</v>
      </c>
      <c r="R54" s="30" t="s">
        <v>106</v>
      </c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6" x14ac:dyDescent="0.3">
      <c r="A56" s="44" t="s">
        <v>116</v>
      </c>
      <c r="B56" s="44"/>
      <c r="C56" s="44" t="s">
        <v>185</v>
      </c>
      <c r="D56" s="44"/>
      <c r="E56" s="30"/>
      <c r="F56" s="30"/>
      <c r="G56" s="30"/>
      <c r="H56" s="30"/>
      <c r="I56" s="30"/>
      <c r="J56" s="30"/>
      <c r="K56" s="30"/>
      <c r="L56" s="30"/>
      <c r="O56" s="44" t="s">
        <v>116</v>
      </c>
      <c r="P56" s="44"/>
      <c r="Q56" s="44" t="s">
        <v>117</v>
      </c>
      <c r="R56" s="44" t="s">
        <v>136</v>
      </c>
      <c r="S56" s="30"/>
      <c r="T56" s="30"/>
      <c r="U56" s="30"/>
      <c r="V56" s="30"/>
      <c r="W56" s="30"/>
      <c r="X56" s="30"/>
      <c r="Y56" s="30"/>
      <c r="Z56" s="30"/>
    </row>
    <row r="58" spans="1:26" ht="16.8" x14ac:dyDescent="0.35">
      <c r="A58" s="31" t="s">
        <v>96</v>
      </c>
      <c r="B58" s="31" t="s">
        <v>97</v>
      </c>
      <c r="C58" s="31"/>
      <c r="D58" s="31"/>
      <c r="E58" s="31" t="s">
        <v>98</v>
      </c>
      <c r="F58" s="31"/>
      <c r="G58" s="31"/>
      <c r="H58" s="31" t="s">
        <v>99</v>
      </c>
      <c r="I58" s="31"/>
      <c r="J58" s="31"/>
      <c r="K58" s="31" t="s">
        <v>100</v>
      </c>
      <c r="L58" s="31"/>
      <c r="O58" s="31" t="s">
        <v>96</v>
      </c>
      <c r="P58" s="31" t="s">
        <v>97</v>
      </c>
      <c r="Q58" s="31"/>
      <c r="R58" s="31"/>
      <c r="S58" s="31" t="s">
        <v>98</v>
      </c>
      <c r="T58" s="31"/>
      <c r="U58" s="31"/>
      <c r="V58" s="31" t="s">
        <v>99</v>
      </c>
      <c r="W58" s="31"/>
      <c r="X58" s="31"/>
      <c r="Y58" s="31" t="s">
        <v>100</v>
      </c>
      <c r="Z58" s="31"/>
    </row>
    <row r="59" spans="1:26" x14ac:dyDescent="0.3">
      <c r="A59" s="32">
        <v>1</v>
      </c>
      <c r="B59" s="35">
        <v>6.7</v>
      </c>
      <c r="C59" s="32"/>
      <c r="D59" s="32"/>
      <c r="E59" s="33">
        <v>23.87</v>
      </c>
      <c r="F59" s="32"/>
      <c r="G59" s="32"/>
      <c r="H59" s="94">
        <f>($C$68)*(E59)+$C$69</f>
        <v>6.5355030899934405</v>
      </c>
      <c r="I59" s="94"/>
      <c r="J59" s="94"/>
      <c r="K59" s="94">
        <f>(H59-B59)^2</f>
        <v>2.7059233401706181E-2</v>
      </c>
      <c r="L59" s="32"/>
      <c r="O59" s="32">
        <v>1</v>
      </c>
      <c r="P59" s="35">
        <v>6.7</v>
      </c>
      <c r="Q59" s="32"/>
      <c r="R59" s="32"/>
      <c r="S59" s="33">
        <v>23.7</v>
      </c>
      <c r="T59" s="32"/>
      <c r="U59" s="32"/>
      <c r="V59" s="94">
        <f>($Q$68)*(S59)+$Q$69</f>
        <v>6.3255882431988475</v>
      </c>
      <c r="W59" s="94"/>
      <c r="X59" s="94"/>
      <c r="Y59" s="94">
        <f>(V59-P59)^2</f>
        <v>0.14018416363092551</v>
      </c>
      <c r="Z59" s="32"/>
    </row>
    <row r="60" spans="1:26" x14ac:dyDescent="0.3">
      <c r="A60" s="32">
        <v>2</v>
      </c>
      <c r="B60" s="35">
        <v>8</v>
      </c>
      <c r="C60" s="32"/>
      <c r="D60" s="32"/>
      <c r="E60" s="33">
        <v>22.45</v>
      </c>
      <c r="F60" s="32"/>
      <c r="G60" s="32"/>
      <c r="H60" s="94">
        <f t="shared" ref="H60:H65" si="10">($C$68)*(E60)+$C$69</f>
        <v>7.8448437049948012</v>
      </c>
      <c r="I60" s="94"/>
      <c r="J60" s="94"/>
      <c r="K60" s="94">
        <f>(H60-B60)^2</f>
        <v>2.4073475879740274E-2</v>
      </c>
      <c r="L60" s="32"/>
      <c r="O60" s="32">
        <v>2</v>
      </c>
      <c r="P60" s="35">
        <v>8</v>
      </c>
      <c r="Q60" s="32"/>
      <c r="R60" s="32"/>
      <c r="S60" s="33">
        <v>22.27</v>
      </c>
      <c r="T60" s="32"/>
      <c r="U60" s="32"/>
      <c r="V60" s="94">
        <f t="shared" ref="V60:V65" si="11">($Q$68)*(S60)+$Q$69</f>
        <v>7.4686407967875041</v>
      </c>
      <c r="W60" s="94"/>
      <c r="X60" s="94"/>
      <c r="Y60" s="94">
        <f>(V60-P60)^2</f>
        <v>0.28234260283861845</v>
      </c>
      <c r="Z60" s="32"/>
    </row>
    <row r="61" spans="1:26" x14ac:dyDescent="0.3">
      <c r="A61" s="32">
        <v>3</v>
      </c>
      <c r="B61" s="35">
        <v>6.7</v>
      </c>
      <c r="C61" s="32"/>
      <c r="D61" s="32"/>
      <c r="E61" s="33">
        <v>23.63</v>
      </c>
      <c r="F61" s="32"/>
      <c r="G61" s="32"/>
      <c r="H61" s="94">
        <f t="shared" si="10"/>
        <v>6.7568000953457847</v>
      </c>
      <c r="I61" s="94"/>
      <c r="J61" s="94"/>
      <c r="K61" s="94">
        <f t="shared" ref="K61:K65" si="12">(H61-B61)^2</f>
        <v>3.2262508312902172E-3</v>
      </c>
      <c r="L61" s="32"/>
      <c r="O61" s="32">
        <v>3</v>
      </c>
      <c r="P61" s="35">
        <v>6.7</v>
      </c>
      <c r="Q61" s="32"/>
      <c r="R61" s="32"/>
      <c r="S61" s="33">
        <v>23.56</v>
      </c>
      <c r="T61" s="32"/>
      <c r="U61" s="32"/>
      <c r="V61" s="94">
        <f t="shared" si="11"/>
        <v>6.4374954862075278</v>
      </c>
      <c r="W61" s="94"/>
      <c r="X61" s="94"/>
      <c r="Y61" s="94">
        <f t="shared" ref="Y61:Y65" si="13">(V61-P61)^2</f>
        <v>6.8908619761422346E-2</v>
      </c>
      <c r="Z61" s="32"/>
    </row>
    <row r="62" spans="1:26" x14ac:dyDescent="0.3">
      <c r="A62" s="32">
        <v>4</v>
      </c>
      <c r="B62" s="35">
        <v>5.6</v>
      </c>
      <c r="C62" s="32"/>
      <c r="D62" s="32"/>
      <c r="E62" s="33">
        <v>24.87</v>
      </c>
      <c r="F62" s="32"/>
      <c r="G62" s="32"/>
      <c r="H62" s="94">
        <f t="shared" si="10"/>
        <v>5.6134322343586796</v>
      </c>
      <c r="I62" s="94"/>
      <c r="J62" s="94"/>
      <c r="K62" s="94">
        <f t="shared" si="12"/>
        <v>1.80424919866501E-4</v>
      </c>
      <c r="L62" s="32"/>
      <c r="O62" s="32">
        <v>4</v>
      </c>
      <c r="P62" s="35">
        <v>5.6</v>
      </c>
      <c r="Q62" s="32"/>
      <c r="R62" s="32"/>
      <c r="S62" s="33">
        <v>24.89</v>
      </c>
      <c r="T62" s="32"/>
      <c r="U62" s="32"/>
      <c r="V62" s="94">
        <f t="shared" si="11"/>
        <v>5.3743766776250688</v>
      </c>
      <c r="W62" s="94"/>
      <c r="X62" s="94"/>
      <c r="Y62" s="94">
        <f t="shared" si="13"/>
        <v>5.0905883599501982E-2</v>
      </c>
      <c r="Z62" s="32"/>
    </row>
    <row r="63" spans="1:26" x14ac:dyDescent="0.3">
      <c r="A63" s="32" t="s">
        <v>101</v>
      </c>
      <c r="B63" s="35">
        <v>1.1000000000000001</v>
      </c>
      <c r="C63" s="32"/>
      <c r="D63" s="32"/>
      <c r="E63" s="33">
        <f>AVERAGE(30.67,29.22,29.2)</f>
        <v>29.696666666666669</v>
      </c>
      <c r="F63" s="32"/>
      <c r="G63" s="32"/>
      <c r="H63" s="94">
        <f t="shared" si="10"/>
        <v>1.1629035711615678</v>
      </c>
      <c r="I63" s="94"/>
      <c r="J63" s="94"/>
      <c r="K63" s="94">
        <f t="shared" si="12"/>
        <v>3.9568592648784179E-3</v>
      </c>
      <c r="L63" s="32"/>
      <c r="O63" s="32" t="s">
        <v>101</v>
      </c>
      <c r="P63" s="35">
        <v>1.1000000000000001</v>
      </c>
      <c r="Q63" s="32"/>
      <c r="R63" s="32"/>
      <c r="S63" s="33">
        <f>AVERAGE(30.54,29.05,28.99)</f>
        <v>29.526666666666667</v>
      </c>
      <c r="T63" s="32"/>
      <c r="U63" s="32"/>
      <c r="V63" s="94">
        <f t="shared" si="11"/>
        <v>1.6681153675042708</v>
      </c>
      <c r="W63" s="94"/>
      <c r="X63" s="94"/>
      <c r="Y63" s="94">
        <f t="shared" si="13"/>
        <v>0.3227550707945126</v>
      </c>
      <c r="Z63" s="32"/>
    </row>
    <row r="64" spans="1:26" x14ac:dyDescent="0.3">
      <c r="A64" s="32">
        <v>8</v>
      </c>
      <c r="B64" s="35">
        <v>9.5</v>
      </c>
      <c r="C64" s="32"/>
      <c r="D64" s="32"/>
      <c r="E64" s="33">
        <v>20.52</v>
      </c>
      <c r="F64" s="32"/>
      <c r="G64" s="32"/>
      <c r="H64" s="94">
        <f t="shared" si="10"/>
        <v>9.6244404563698858</v>
      </c>
      <c r="I64" s="94"/>
      <c r="J64" s="94"/>
      <c r="K64" s="94">
        <f t="shared" si="12"/>
        <v>1.5485427181545443E-2</v>
      </c>
      <c r="L64" s="32"/>
      <c r="O64" s="32">
        <v>8</v>
      </c>
      <c r="P64" s="35">
        <v>9.5</v>
      </c>
      <c r="Q64" s="32"/>
      <c r="R64" s="32"/>
      <c r="S64" s="33">
        <v>18.850000000000001</v>
      </c>
      <c r="T64" s="32"/>
      <c r="U64" s="32"/>
      <c r="V64" s="94">
        <f t="shared" si="11"/>
        <v>10.202374875999537</v>
      </c>
      <c r="W64" s="94"/>
      <c r="X64" s="94"/>
      <c r="Y64" s="94">
        <f t="shared" si="13"/>
        <v>0.4933304664353646</v>
      </c>
      <c r="Z64" s="32"/>
    </row>
    <row r="65" spans="1:26" x14ac:dyDescent="0.3">
      <c r="A65" s="32">
        <v>9</v>
      </c>
      <c r="B65" s="35">
        <v>9</v>
      </c>
      <c r="C65" s="32"/>
      <c r="D65" s="32"/>
      <c r="E65" s="33">
        <v>21.13</v>
      </c>
      <c r="F65" s="32"/>
      <c r="G65" s="32"/>
      <c r="H65" s="94">
        <f t="shared" si="10"/>
        <v>9.0619772344326854</v>
      </c>
      <c r="I65" s="94"/>
      <c r="J65" s="94"/>
      <c r="K65" s="94">
        <f t="shared" si="12"/>
        <v>3.8411775879240492E-3</v>
      </c>
      <c r="L65" s="32"/>
      <c r="O65" s="32">
        <v>9</v>
      </c>
      <c r="P65" s="35">
        <v>9</v>
      </c>
      <c r="Q65" s="32"/>
      <c r="R65" s="32"/>
      <c r="S65" s="33">
        <v>20.2</v>
      </c>
      <c r="T65" s="32"/>
      <c r="U65" s="32"/>
      <c r="V65" s="94">
        <f t="shared" si="11"/>
        <v>9.12326931841584</v>
      </c>
      <c r="W65" s="94"/>
      <c r="X65" s="94"/>
      <c r="Y65" s="94">
        <f t="shared" si="13"/>
        <v>1.5195324862705748E-2</v>
      </c>
      <c r="Z65" s="32"/>
    </row>
    <row r="66" spans="1:26" x14ac:dyDescent="0.3">
      <c r="A66" s="32"/>
      <c r="B66" s="35"/>
      <c r="C66" s="32"/>
      <c r="D66" s="32"/>
      <c r="E66" s="34"/>
      <c r="F66" s="32"/>
      <c r="G66" s="32"/>
      <c r="H66" s="34"/>
      <c r="I66" s="32"/>
      <c r="J66" s="32"/>
      <c r="K66" s="33"/>
      <c r="L66" s="32"/>
      <c r="O66" s="32"/>
      <c r="P66" s="35"/>
      <c r="Q66" s="32"/>
      <c r="R66" s="32"/>
      <c r="S66" s="34"/>
      <c r="T66" s="32"/>
      <c r="U66" s="32"/>
      <c r="V66" s="34"/>
      <c r="W66" s="32"/>
      <c r="X66" s="32"/>
      <c r="Y66" s="33"/>
      <c r="Z66" s="32"/>
    </row>
    <row r="67" spans="1:26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3">
      <c r="A68" s="31" t="s">
        <v>102</v>
      </c>
      <c r="B68" s="32"/>
      <c r="C68" s="97">
        <v>-0.9220708556347601</v>
      </c>
      <c r="D68" s="32"/>
      <c r="E68" s="32"/>
      <c r="F68" s="32"/>
      <c r="G68" s="4" t="s">
        <v>104</v>
      </c>
      <c r="H68" s="5">
        <f>SQRT(SUM(K59:K65)/COUNT(K59:K65))</f>
        <v>0.10543979261506206</v>
      </c>
      <c r="I68" s="6" t="s">
        <v>93</v>
      </c>
      <c r="J68" s="32"/>
      <c r="K68" s="32"/>
      <c r="L68" s="32"/>
      <c r="O68" s="31" t="s">
        <v>102</v>
      </c>
      <c r="P68" s="32"/>
      <c r="Q68" s="97">
        <v>-0.7993374500619983</v>
      </c>
      <c r="R68" s="32"/>
      <c r="S68" s="32"/>
      <c r="T68" s="32"/>
      <c r="U68" s="4" t="s">
        <v>104</v>
      </c>
      <c r="V68" s="5">
        <f>SQRT(SUM(Y59:Y65)/COUNT(Y59:Y65))</f>
        <v>0.44298051100682118</v>
      </c>
      <c r="W68" s="6" t="s">
        <v>93</v>
      </c>
      <c r="X68" s="32"/>
      <c r="Y68" s="32"/>
      <c r="Z68" s="32"/>
    </row>
    <row r="69" spans="1:26" x14ac:dyDescent="0.3">
      <c r="A69" s="31" t="s">
        <v>105</v>
      </c>
      <c r="B69" s="32"/>
      <c r="C69" s="97">
        <v>28.545334413995164</v>
      </c>
      <c r="D69" s="32" t="s">
        <v>106</v>
      </c>
      <c r="E69" s="32"/>
      <c r="F69" s="32"/>
      <c r="G69" s="32"/>
      <c r="H69" s="32"/>
      <c r="I69" s="32"/>
      <c r="J69" s="32"/>
      <c r="K69" s="32"/>
      <c r="L69" s="32"/>
      <c r="O69" s="31" t="s">
        <v>105</v>
      </c>
      <c r="P69" s="32"/>
      <c r="Q69" s="97">
        <v>25.269885809668207</v>
      </c>
      <c r="R69" s="32" t="s">
        <v>106</v>
      </c>
      <c r="S69" s="32"/>
      <c r="T69" s="32"/>
      <c r="U69" s="32"/>
      <c r="V69" s="32"/>
      <c r="W69" s="32"/>
      <c r="X69" s="32"/>
      <c r="Y69" s="32"/>
      <c r="Z69" s="32"/>
    </row>
    <row r="70" spans="1:26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6" x14ac:dyDescent="0.3">
      <c r="A71" s="42" t="s">
        <v>252</v>
      </c>
      <c r="B71" s="42"/>
      <c r="C71" s="42" t="s">
        <v>185</v>
      </c>
      <c r="D71" s="42"/>
      <c r="E71" s="32"/>
      <c r="F71" s="32"/>
      <c r="G71" s="32"/>
      <c r="H71" s="32"/>
      <c r="I71" s="32"/>
      <c r="J71" s="32"/>
      <c r="K71" s="32"/>
      <c r="L71" s="32"/>
      <c r="O71" s="42" t="s">
        <v>252</v>
      </c>
      <c r="P71" s="42"/>
      <c r="Q71" s="42" t="s">
        <v>117</v>
      </c>
      <c r="R71" s="42" t="s">
        <v>136</v>
      </c>
      <c r="S71" s="32"/>
      <c r="T71" s="32"/>
      <c r="U71" s="32"/>
      <c r="V71" s="32"/>
      <c r="W71" s="32"/>
      <c r="X71" s="32"/>
      <c r="Y71" s="32"/>
      <c r="Z71" s="32"/>
    </row>
    <row r="73" spans="1:26" ht="16.8" x14ac:dyDescent="0.35">
      <c r="A73" s="24" t="s">
        <v>96</v>
      </c>
      <c r="B73" s="24" t="s">
        <v>97</v>
      </c>
      <c r="C73" s="24"/>
      <c r="D73" s="24"/>
      <c r="E73" s="24" t="s">
        <v>98</v>
      </c>
      <c r="F73" s="24"/>
      <c r="G73" s="24"/>
      <c r="H73" s="24" t="s">
        <v>99</v>
      </c>
      <c r="I73" s="24"/>
      <c r="J73" s="24"/>
      <c r="K73" s="24" t="s">
        <v>100</v>
      </c>
      <c r="L73" s="24"/>
      <c r="O73" s="24" t="s">
        <v>96</v>
      </c>
      <c r="P73" s="24" t="s">
        <v>97</v>
      </c>
      <c r="Q73" s="24"/>
      <c r="R73" s="24"/>
      <c r="S73" s="24" t="s">
        <v>98</v>
      </c>
      <c r="T73" s="24"/>
      <c r="U73" s="24"/>
      <c r="V73" s="24" t="s">
        <v>99</v>
      </c>
      <c r="W73" s="24"/>
      <c r="X73" s="24"/>
      <c r="Y73" s="24" t="s">
        <v>100</v>
      </c>
      <c r="Z73" s="24"/>
    </row>
    <row r="74" spans="1:26" x14ac:dyDescent="0.3">
      <c r="A74" s="25">
        <v>1</v>
      </c>
      <c r="B74" s="28">
        <v>6.7</v>
      </c>
      <c r="C74" s="25"/>
      <c r="D74" s="25"/>
      <c r="E74" s="26">
        <v>23.71</v>
      </c>
      <c r="F74" s="25"/>
      <c r="G74" s="25"/>
      <c r="H74" s="92">
        <f>($C$83)*(E74)+$C$84</f>
        <v>6.5196985460109786</v>
      </c>
      <c r="I74" s="92"/>
      <c r="J74" s="92"/>
      <c r="K74" s="92">
        <f>(H74-B74)^2</f>
        <v>3.2508614310555246E-2</v>
      </c>
      <c r="L74" s="25"/>
      <c r="O74" s="25">
        <v>1</v>
      </c>
      <c r="P74" s="28">
        <v>6.7</v>
      </c>
      <c r="Q74" s="25"/>
      <c r="R74" s="25"/>
      <c r="S74" s="26">
        <v>23.58</v>
      </c>
      <c r="T74" s="25"/>
      <c r="U74" s="25"/>
      <c r="V74" s="92">
        <f>($Q$83)*(S74)+$Q$84</f>
        <v>6.3125895093068678</v>
      </c>
      <c r="W74" s="92"/>
      <c r="X74" s="92"/>
      <c r="Y74" s="92">
        <f>(V74-P74)^2</f>
        <v>0.15008688829909361</v>
      </c>
      <c r="Z74" s="25"/>
    </row>
    <row r="75" spans="1:26" x14ac:dyDescent="0.3">
      <c r="A75" s="25">
        <v>2</v>
      </c>
      <c r="B75" s="28">
        <v>8</v>
      </c>
      <c r="C75" s="25"/>
      <c r="D75" s="25"/>
      <c r="E75" s="26">
        <v>22.29</v>
      </c>
      <c r="F75" s="25"/>
      <c r="G75" s="25"/>
      <c r="H75" s="92">
        <f t="shared" ref="H75:H80" si="14">($C$83)*(E75)+$C$84</f>
        <v>7.8167122477277573</v>
      </c>
      <c r="I75" s="92"/>
      <c r="J75" s="92"/>
      <c r="K75" s="92">
        <f>(H75-B75)^2</f>
        <v>3.3594400133011008E-2</v>
      </c>
      <c r="L75" s="25"/>
      <c r="O75" s="25">
        <v>2</v>
      </c>
      <c r="P75" s="28">
        <v>8</v>
      </c>
      <c r="Q75" s="25"/>
      <c r="R75" s="25"/>
      <c r="S75" s="26">
        <v>22.15</v>
      </c>
      <c r="T75" s="25"/>
      <c r="U75" s="25"/>
      <c r="V75" s="92">
        <f t="shared" ref="V75:V80" si="15">($Q$83)*(S75)+$Q$84</f>
        <v>7.4421418159490607</v>
      </c>
      <c r="W75" s="92"/>
      <c r="X75" s="92"/>
      <c r="Y75" s="92">
        <f>(V75-P75)^2</f>
        <v>0.3112057535126117</v>
      </c>
      <c r="Z75" s="25"/>
    </row>
    <row r="76" spans="1:26" x14ac:dyDescent="0.3">
      <c r="A76" s="25">
        <v>3</v>
      </c>
      <c r="B76" s="28">
        <v>6.7</v>
      </c>
      <c r="C76" s="25"/>
      <c r="D76" s="25"/>
      <c r="E76" s="26">
        <v>23.48</v>
      </c>
      <c r="F76" s="25"/>
      <c r="G76" s="25"/>
      <c r="H76" s="92">
        <f t="shared" si="14"/>
        <v>6.7297782300918634</v>
      </c>
      <c r="I76" s="92"/>
      <c r="J76" s="92"/>
      <c r="K76" s="92">
        <f t="shared" ref="K76:K80" si="16">(H76-B76)^2</f>
        <v>8.8674298740394706E-4</v>
      </c>
      <c r="L76" s="25"/>
      <c r="O76" s="25">
        <v>3</v>
      </c>
      <c r="P76" s="28">
        <v>6.7</v>
      </c>
      <c r="Q76" s="25"/>
      <c r="R76" s="25"/>
      <c r="S76" s="26">
        <v>23.44</v>
      </c>
      <c r="T76" s="25"/>
      <c r="U76" s="25"/>
      <c r="V76" s="92">
        <f t="shared" si="15"/>
        <v>6.4231750498172886</v>
      </c>
      <c r="W76" s="92"/>
      <c r="X76" s="92"/>
      <c r="Y76" s="92">
        <f t="shared" ref="Y76:Y80" si="17">(V76-P76)^2</f>
        <v>7.6632053043660747E-2</v>
      </c>
      <c r="Z76" s="25"/>
    </row>
    <row r="77" spans="1:26" x14ac:dyDescent="0.3">
      <c r="A77" s="25">
        <v>4</v>
      </c>
      <c r="B77" s="28">
        <v>5.6</v>
      </c>
      <c r="C77" s="25"/>
      <c r="D77" s="25"/>
      <c r="E77" s="26">
        <v>24.72</v>
      </c>
      <c r="F77" s="25"/>
      <c r="G77" s="25"/>
      <c r="H77" s="92">
        <f t="shared" si="14"/>
        <v>5.5971747159166512</v>
      </c>
      <c r="I77" s="92"/>
      <c r="J77" s="92"/>
      <c r="K77" s="92">
        <f t="shared" si="16"/>
        <v>7.9822301516222518E-6</v>
      </c>
      <c r="L77" s="25"/>
      <c r="O77" s="25">
        <v>4</v>
      </c>
      <c r="P77" s="28">
        <v>5.6</v>
      </c>
      <c r="Q77" s="25"/>
      <c r="R77" s="25"/>
      <c r="S77" s="26">
        <v>24.78</v>
      </c>
      <c r="T77" s="25"/>
      <c r="U77" s="25"/>
      <c r="V77" s="92">
        <f t="shared" si="15"/>
        <v>5.3647134477889402</v>
      </c>
      <c r="W77" s="92"/>
      <c r="X77" s="92"/>
      <c r="Y77" s="92">
        <f t="shared" si="17"/>
        <v>5.5359761651367592E-2</v>
      </c>
      <c r="Z77" s="25"/>
    </row>
    <row r="78" spans="1:26" x14ac:dyDescent="0.3">
      <c r="A78" s="25" t="s">
        <v>101</v>
      </c>
      <c r="B78" s="28">
        <v>1.1000000000000001</v>
      </c>
      <c r="C78" s="25"/>
      <c r="D78" s="25"/>
      <c r="E78" s="26">
        <f>AVERAGE(30.51,29.06,29.04)</f>
        <v>29.536666666666665</v>
      </c>
      <c r="F78" s="25"/>
      <c r="G78" s="25"/>
      <c r="H78" s="92">
        <f t="shared" si="14"/>
        <v>1.1976798826285169</v>
      </c>
      <c r="I78" s="92"/>
      <c r="J78" s="92"/>
      <c r="K78" s="92">
        <f t="shared" si="16"/>
        <v>9.5413594703208163E-3</v>
      </c>
      <c r="L78" s="25"/>
      <c r="O78" s="25" t="s">
        <v>101</v>
      </c>
      <c r="P78" s="28">
        <v>1.1000000000000001</v>
      </c>
      <c r="Q78" s="25"/>
      <c r="R78" s="25"/>
      <c r="S78" s="26">
        <f>AVERAGE(30.43,28.93,28.86)</f>
        <v>29.406666666666666</v>
      </c>
      <c r="T78" s="25"/>
      <c r="U78" s="25"/>
      <c r="V78" s="92">
        <f t="shared" si="15"/>
        <v>1.7101246328253907</v>
      </c>
      <c r="W78" s="92"/>
      <c r="X78" s="92"/>
      <c r="Y78" s="92">
        <f t="shared" si="17"/>
        <v>0.37225206758031776</v>
      </c>
      <c r="Z78" s="25"/>
    </row>
    <row r="79" spans="1:26" x14ac:dyDescent="0.3">
      <c r="A79" s="25">
        <v>8</v>
      </c>
      <c r="B79" s="28">
        <v>9.5</v>
      </c>
      <c r="C79" s="25"/>
      <c r="D79" s="25"/>
      <c r="E79" s="26">
        <v>20.21</v>
      </c>
      <c r="F79" s="25"/>
      <c r="G79" s="25"/>
      <c r="H79" s="92">
        <f t="shared" si="14"/>
        <v>9.7165633037635999</v>
      </c>
      <c r="I79" s="92"/>
      <c r="J79" s="92"/>
      <c r="K79" s="92">
        <f t="shared" si="16"/>
        <v>4.689966453700524E-2</v>
      </c>
      <c r="L79" s="25"/>
      <c r="O79" s="25">
        <v>8</v>
      </c>
      <c r="P79" s="28">
        <v>9.5</v>
      </c>
      <c r="Q79" s="25"/>
      <c r="R79" s="25"/>
      <c r="S79" s="26">
        <v>18.579999999999998</v>
      </c>
      <c r="T79" s="25"/>
      <c r="U79" s="25"/>
      <c r="V79" s="92">
        <f t="shared" si="15"/>
        <v>10.262073098964883</v>
      </c>
      <c r="W79" s="92"/>
      <c r="X79" s="92"/>
      <c r="Y79" s="92">
        <f t="shared" si="17"/>
        <v>0.58075540816594096</v>
      </c>
      <c r="Z79" s="25"/>
    </row>
    <row r="80" spans="1:26" x14ac:dyDescent="0.3">
      <c r="A80" s="25">
        <v>9</v>
      </c>
      <c r="B80" s="28">
        <v>9</v>
      </c>
      <c r="C80" s="25"/>
      <c r="D80" s="25"/>
      <c r="E80" s="26">
        <v>20.97</v>
      </c>
      <c r="F80" s="25"/>
      <c r="G80" s="25"/>
      <c r="H80" s="92">
        <f t="shared" si="14"/>
        <v>9.0223869563658887</v>
      </c>
      <c r="I80" s="92"/>
      <c r="J80" s="92"/>
      <c r="K80" s="92">
        <f t="shared" si="16"/>
        <v>5.0117581532820553E-4</v>
      </c>
      <c r="L80" s="25"/>
      <c r="O80" s="25">
        <v>9</v>
      </c>
      <c r="P80" s="28">
        <v>9</v>
      </c>
      <c r="Q80" s="25"/>
      <c r="R80" s="25"/>
      <c r="S80" s="26">
        <v>20.07</v>
      </c>
      <c r="T80" s="25"/>
      <c r="U80" s="25"/>
      <c r="V80" s="92">
        <f t="shared" si="15"/>
        <v>9.0851269892467936</v>
      </c>
      <c r="W80" s="92"/>
      <c r="X80" s="92"/>
      <c r="Y80" s="92">
        <f t="shared" si="17"/>
        <v>7.2466042982237177E-3</v>
      </c>
      <c r="Z80" s="25"/>
    </row>
    <row r="81" spans="1:26" x14ac:dyDescent="0.3">
      <c r="A81" s="25"/>
      <c r="B81" s="25"/>
      <c r="C81" s="25"/>
      <c r="D81" s="25"/>
      <c r="E81" s="25"/>
      <c r="F81" s="25"/>
      <c r="G81" s="25"/>
      <c r="H81" s="92"/>
      <c r="I81" s="92"/>
      <c r="J81" s="92"/>
      <c r="K81" s="92"/>
      <c r="L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x14ac:dyDescent="0.3">
      <c r="A83" s="24" t="s">
        <v>102</v>
      </c>
      <c r="B83" s="24"/>
      <c r="C83" s="96">
        <v>-0.91338993078646358</v>
      </c>
      <c r="D83" s="25"/>
      <c r="E83" s="25"/>
      <c r="F83" s="25"/>
      <c r="G83" s="4" t="s">
        <v>104</v>
      </c>
      <c r="H83" s="5">
        <f>SQRT(SUM(K74:K80)/COUNT(K74:K80))</f>
        <v>0.13306278833896215</v>
      </c>
      <c r="I83" s="6" t="s">
        <v>93</v>
      </c>
      <c r="J83" s="25"/>
      <c r="K83" s="25"/>
      <c r="L83" s="25"/>
      <c r="O83" s="24" t="s">
        <v>102</v>
      </c>
      <c r="P83" s="24"/>
      <c r="Q83" s="96">
        <v>-0.78989671793160332</v>
      </c>
      <c r="R83" s="25"/>
      <c r="S83" s="25"/>
      <c r="T83" s="25"/>
      <c r="U83" s="4" t="s">
        <v>104</v>
      </c>
      <c r="V83" s="5">
        <f>SQRT(SUM(Y74:Y80)/COUNT(Y74:Y80))</f>
        <v>0.47109879712240166</v>
      </c>
      <c r="W83" s="6" t="s">
        <v>93</v>
      </c>
      <c r="X83" s="25"/>
      <c r="Y83" s="25"/>
      <c r="Z83" s="25"/>
    </row>
    <row r="84" spans="1:26" x14ac:dyDescent="0.3">
      <c r="A84" s="24" t="s">
        <v>105</v>
      </c>
      <c r="B84" s="24"/>
      <c r="C84" s="96">
        <v>28.176173804958029</v>
      </c>
      <c r="D84" s="25" t="s">
        <v>106</v>
      </c>
      <c r="E84" s="25"/>
      <c r="F84" s="25"/>
      <c r="G84" s="25"/>
      <c r="H84" s="25"/>
      <c r="I84" s="25"/>
      <c r="J84" s="25"/>
      <c r="K84" s="25"/>
      <c r="L84" s="25"/>
      <c r="O84" s="24" t="s">
        <v>105</v>
      </c>
      <c r="P84" s="24"/>
      <c r="Q84" s="96">
        <v>24.938354118134072</v>
      </c>
      <c r="R84" s="25" t="s">
        <v>106</v>
      </c>
      <c r="S84" s="25"/>
      <c r="T84" s="25"/>
      <c r="U84" s="25"/>
      <c r="V84" s="25"/>
      <c r="W84" s="25"/>
      <c r="X84" s="25"/>
      <c r="Y84" s="25"/>
      <c r="Z84" s="25"/>
    </row>
    <row r="85" spans="1:26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6" x14ac:dyDescent="0.3">
      <c r="A86" s="43" t="s">
        <v>253</v>
      </c>
      <c r="B86" s="43"/>
      <c r="C86" s="43" t="s">
        <v>185</v>
      </c>
      <c r="D86" s="43"/>
      <c r="E86" s="25"/>
      <c r="F86" s="25"/>
      <c r="G86" s="25"/>
      <c r="H86" s="25"/>
      <c r="I86" s="25"/>
      <c r="J86" s="25"/>
      <c r="K86" s="25"/>
      <c r="L86" s="25"/>
      <c r="O86" s="43" t="s">
        <v>253</v>
      </c>
      <c r="P86" s="43"/>
      <c r="Q86" s="43" t="s">
        <v>117</v>
      </c>
      <c r="R86" s="43" t="s">
        <v>136</v>
      </c>
      <c r="S86" s="25"/>
      <c r="T86" s="25"/>
      <c r="U86" s="25"/>
      <c r="V86" s="25"/>
      <c r="W86" s="25"/>
      <c r="X86" s="25"/>
      <c r="Y86" s="25"/>
      <c r="Z86" s="25"/>
    </row>
    <row r="88" spans="1:26" ht="16.8" x14ac:dyDescent="0.35">
      <c r="A88" s="91" t="s">
        <v>96</v>
      </c>
      <c r="B88" s="91" t="s">
        <v>97</v>
      </c>
      <c r="C88" s="91"/>
      <c r="D88" s="91"/>
      <c r="E88" s="91" t="s">
        <v>98</v>
      </c>
      <c r="F88" s="91"/>
      <c r="G88" s="91"/>
      <c r="H88" s="91" t="s">
        <v>99</v>
      </c>
      <c r="I88" s="91"/>
      <c r="J88" s="91"/>
      <c r="K88" s="91" t="s">
        <v>100</v>
      </c>
      <c r="L88" s="91"/>
      <c r="O88" s="91" t="s">
        <v>96</v>
      </c>
      <c r="P88" s="91" t="s">
        <v>97</v>
      </c>
      <c r="Q88" s="91"/>
      <c r="R88" s="91"/>
      <c r="S88" s="91" t="s">
        <v>98</v>
      </c>
      <c r="T88" s="91"/>
      <c r="U88" s="91"/>
      <c r="V88" s="91" t="s">
        <v>99</v>
      </c>
      <c r="W88" s="91"/>
      <c r="X88" s="91"/>
      <c r="Y88" s="91" t="s">
        <v>100</v>
      </c>
      <c r="Z88" s="91"/>
    </row>
    <row r="89" spans="1:26" x14ac:dyDescent="0.3">
      <c r="A89" s="30">
        <v>1</v>
      </c>
      <c r="B89" s="99">
        <v>6.7</v>
      </c>
      <c r="C89" s="30"/>
      <c r="D89" s="30"/>
      <c r="E89" s="90">
        <v>23.26</v>
      </c>
      <c r="F89" s="30"/>
      <c r="G89" s="30"/>
      <c r="H89" s="93">
        <f>($C$98)*(E89)+$C$99</f>
        <v>6.3543916420715938</v>
      </c>
      <c r="I89" s="93"/>
      <c r="J89" s="93"/>
      <c r="K89" s="93">
        <f>(H89-B89)^2</f>
        <v>0.11944513706996945</v>
      </c>
      <c r="L89" s="30"/>
      <c r="O89" s="30">
        <v>1</v>
      </c>
      <c r="P89" s="99">
        <v>6.7</v>
      </c>
      <c r="Q89" s="30"/>
      <c r="R89" s="30"/>
      <c r="S89" s="90">
        <v>23.11</v>
      </c>
      <c r="T89" s="30"/>
      <c r="U89" s="30"/>
      <c r="V89" s="93">
        <f>($Q$98)*(S89)+$Q$99</f>
        <v>6.1442320047194698</v>
      </c>
      <c r="W89" s="93"/>
      <c r="X89" s="93"/>
      <c r="Y89" s="93">
        <f>(V89-P89)^2</f>
        <v>0.3088780645781396</v>
      </c>
      <c r="Z89" s="30"/>
    </row>
    <row r="90" spans="1:26" x14ac:dyDescent="0.3">
      <c r="A90" s="30">
        <v>2</v>
      </c>
      <c r="B90" s="99">
        <v>8</v>
      </c>
      <c r="C90" s="30"/>
      <c r="D90" s="30"/>
      <c r="E90" s="90">
        <v>21.91</v>
      </c>
      <c r="F90" s="30"/>
      <c r="G90" s="30"/>
      <c r="H90" s="93">
        <f t="shared" ref="H90:H95" si="18">($C$98)*(E90)+$C$99</f>
        <v>7.5033929352791233</v>
      </c>
      <c r="I90" s="93"/>
      <c r="J90" s="93"/>
      <c r="K90" s="93">
        <f>(H90-B90)^2</f>
        <v>0.24661857673068499</v>
      </c>
      <c r="L90" s="30"/>
      <c r="O90" s="30">
        <v>2</v>
      </c>
      <c r="P90" s="99">
        <v>8</v>
      </c>
      <c r="Q90" s="30"/>
      <c r="R90" s="30"/>
      <c r="S90" s="90">
        <v>21.81</v>
      </c>
      <c r="T90" s="30"/>
      <c r="U90" s="30"/>
      <c r="V90" s="93">
        <f t="shared" ref="V90:V95" si="19">($Q$98)*(S90)+$Q$99</f>
        <v>7.0499171852830909</v>
      </c>
      <c r="W90" s="93"/>
      <c r="X90" s="93"/>
      <c r="Y90" s="93">
        <f>(V90-P90)^2</f>
        <v>0.90265735482040466</v>
      </c>
      <c r="Z90" s="30"/>
    </row>
    <row r="91" spans="1:26" x14ac:dyDescent="0.3">
      <c r="A91" s="30">
        <v>3</v>
      </c>
      <c r="B91" s="99">
        <v>6.7</v>
      </c>
      <c r="C91" s="30"/>
      <c r="D91" s="30"/>
      <c r="E91" s="90">
        <v>22.97</v>
      </c>
      <c r="F91" s="30"/>
      <c r="G91" s="30"/>
      <c r="H91" s="93">
        <f t="shared" si="18"/>
        <v>6.601214142093955</v>
      </c>
      <c r="I91" s="93"/>
      <c r="J91" s="93"/>
      <c r="K91" s="93">
        <f t="shared" ref="K91:K95" si="20">(H91-B91)^2</f>
        <v>9.7586457222333563E-3</v>
      </c>
      <c r="L91" s="30"/>
      <c r="O91" s="30">
        <v>3</v>
      </c>
      <c r="P91" s="99">
        <v>6.7</v>
      </c>
      <c r="Q91" s="30"/>
      <c r="R91" s="30"/>
      <c r="S91" s="90">
        <v>22.93</v>
      </c>
      <c r="T91" s="30"/>
      <c r="U91" s="30"/>
      <c r="V91" s="93">
        <f t="shared" si="19"/>
        <v>6.2696345681821235</v>
      </c>
      <c r="W91" s="93"/>
      <c r="X91" s="93"/>
      <c r="Y91" s="93">
        <f t="shared" ref="Y91:Y95" si="21">(V91-P91)^2</f>
        <v>0.18521440490378746</v>
      </c>
      <c r="Z91" s="30"/>
    </row>
    <row r="92" spans="1:26" x14ac:dyDescent="0.3">
      <c r="A92" s="30">
        <v>4</v>
      </c>
      <c r="B92" s="99">
        <v>5.6</v>
      </c>
      <c r="C92" s="30"/>
      <c r="D92" s="30"/>
      <c r="E92" s="90">
        <v>24.36</v>
      </c>
      <c r="F92" s="30"/>
      <c r="G92" s="30"/>
      <c r="H92" s="93">
        <f t="shared" si="18"/>
        <v>5.4181683661247213</v>
      </c>
      <c r="I92" s="93"/>
      <c r="J92" s="93"/>
      <c r="K92" s="93">
        <f t="shared" si="20"/>
        <v>3.3062743077753268E-2</v>
      </c>
      <c r="L92" s="30"/>
      <c r="O92" s="30">
        <v>4</v>
      </c>
      <c r="P92" s="99">
        <v>5.6</v>
      </c>
      <c r="Q92" s="30"/>
      <c r="R92" s="30"/>
      <c r="S92" s="90">
        <v>24.47</v>
      </c>
      <c r="T92" s="30"/>
      <c r="U92" s="30"/>
      <c r="V92" s="93">
        <f t="shared" si="19"/>
        <v>5.1967459696682958</v>
      </c>
      <c r="W92" s="93"/>
      <c r="X92" s="93"/>
      <c r="Y92" s="93">
        <f t="shared" si="21"/>
        <v>0.16261381297876271</v>
      </c>
      <c r="Z92" s="30"/>
    </row>
    <row r="93" spans="1:26" x14ac:dyDescent="0.3">
      <c r="A93" s="30" t="s">
        <v>101</v>
      </c>
      <c r="B93" s="99">
        <v>1.1000000000000001</v>
      </c>
      <c r="C93" s="30"/>
      <c r="D93" s="30"/>
      <c r="E93" s="90">
        <f>AVERAGE(29.86,28.39,28.36)</f>
        <v>28.87</v>
      </c>
      <c r="F93" s="30"/>
      <c r="G93" s="30"/>
      <c r="H93" s="93">
        <f t="shared" si="18"/>
        <v>1.5796529347425299</v>
      </c>
      <c r="I93" s="93"/>
      <c r="J93" s="93"/>
      <c r="K93" s="93">
        <f t="shared" si="20"/>
        <v>0.23006693780712154</v>
      </c>
      <c r="L93" s="30"/>
      <c r="O93" s="30" t="s">
        <v>101</v>
      </c>
      <c r="P93" s="99">
        <v>1.1000000000000001</v>
      </c>
      <c r="Q93" s="30"/>
      <c r="R93" s="30"/>
      <c r="S93" s="90">
        <f>AVERAGE(29.72,28.18,28.13)</f>
        <v>28.676666666666666</v>
      </c>
      <c r="T93" s="30"/>
      <c r="U93" s="30"/>
      <c r="V93" s="93">
        <f t="shared" si="19"/>
        <v>2.2660416161521688</v>
      </c>
      <c r="W93" s="93"/>
      <c r="X93" s="93"/>
      <c r="Y93" s="93">
        <f t="shared" si="21"/>
        <v>1.3596530505987616</v>
      </c>
      <c r="Z93" s="30"/>
    </row>
    <row r="94" spans="1:26" x14ac:dyDescent="0.3">
      <c r="A94" s="30">
        <v>8</v>
      </c>
      <c r="B94" s="99">
        <v>9.5</v>
      </c>
      <c r="C94" s="30"/>
      <c r="D94" s="30"/>
      <c r="E94" s="90">
        <v>18.649999999999999</v>
      </c>
      <c r="F94" s="30"/>
      <c r="G94" s="30"/>
      <c r="H94" s="93">
        <f t="shared" si="18"/>
        <v>10.278018280358046</v>
      </c>
      <c r="I94" s="93"/>
      <c r="J94" s="93"/>
      <c r="K94" s="93">
        <f t="shared" si="20"/>
        <v>0.60531244457129041</v>
      </c>
      <c r="L94" s="30"/>
      <c r="O94" s="30">
        <v>8</v>
      </c>
      <c r="P94" s="99">
        <v>9.5</v>
      </c>
      <c r="Q94" s="30"/>
      <c r="R94" s="30"/>
      <c r="S94" s="90">
        <v>16.75</v>
      </c>
      <c r="T94" s="30"/>
      <c r="U94" s="30"/>
      <c r="V94" s="93">
        <f t="shared" si="19"/>
        <v>10.575122580399952</v>
      </c>
      <c r="W94" s="93"/>
      <c r="X94" s="93"/>
      <c r="Y94" s="93">
        <f t="shared" si="21"/>
        <v>1.1558885628858522</v>
      </c>
      <c r="Z94" s="30"/>
    </row>
    <row r="95" spans="1:26" x14ac:dyDescent="0.3">
      <c r="A95" s="30">
        <v>9</v>
      </c>
      <c r="B95" s="99">
        <v>9</v>
      </c>
      <c r="C95" s="30"/>
      <c r="D95" s="30"/>
      <c r="E95" s="90">
        <v>20.309999999999999</v>
      </c>
      <c r="F95" s="30"/>
      <c r="G95" s="30"/>
      <c r="H95" s="93">
        <f t="shared" si="18"/>
        <v>8.8651722457473063</v>
      </c>
      <c r="I95" s="93"/>
      <c r="J95" s="93"/>
      <c r="K95" s="93">
        <f t="shared" si="20"/>
        <v>1.8178523316824756E-2</v>
      </c>
      <c r="L95" s="30"/>
      <c r="O95" s="30">
        <v>9</v>
      </c>
      <c r="P95" s="99">
        <v>9</v>
      </c>
      <c r="Q95" s="30"/>
      <c r="R95" s="30"/>
      <c r="S95" s="90">
        <v>18.87</v>
      </c>
      <c r="T95" s="30"/>
      <c r="U95" s="30"/>
      <c r="V95" s="93">
        <f t="shared" si="19"/>
        <v>9.0981590551731237</v>
      </c>
      <c r="W95" s="93"/>
      <c r="X95" s="93"/>
      <c r="Y95" s="93">
        <f t="shared" si="21"/>
        <v>9.6352001124803497E-3</v>
      </c>
      <c r="Z95" s="30"/>
    </row>
    <row r="96" spans="1:26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91" t="s">
        <v>102</v>
      </c>
      <c r="B98" s="91"/>
      <c r="C98" s="98">
        <v>-0.85111206904261383</v>
      </c>
      <c r="D98" s="30"/>
      <c r="E98" s="30"/>
      <c r="F98" s="30"/>
      <c r="G98" s="4" t="s">
        <v>104</v>
      </c>
      <c r="H98" s="5">
        <f>SQRT(SUM(K89:K95)/COUNT(K89:K95))</f>
        <v>0.42467517137822575</v>
      </c>
      <c r="I98" s="6" t="s">
        <v>93</v>
      </c>
      <c r="J98" s="30"/>
      <c r="K98" s="30"/>
      <c r="L98" s="30"/>
      <c r="O98" s="91" t="s">
        <v>102</v>
      </c>
      <c r="P98" s="91"/>
      <c r="Q98" s="98">
        <v>-0.69668090812586236</v>
      </c>
      <c r="R98" s="30"/>
      <c r="S98" s="30"/>
      <c r="T98" s="30"/>
      <c r="U98" s="4" t="s">
        <v>104</v>
      </c>
      <c r="V98" s="5">
        <f>SQRT(SUM(Y89:Y95)/COUNT(Y89:Y95))</f>
        <v>0.76387549947415134</v>
      </c>
      <c r="W98" s="6" t="s">
        <v>93</v>
      </c>
      <c r="X98" s="30"/>
      <c r="Y98" s="30"/>
      <c r="Z98" s="30"/>
    </row>
    <row r="99" spans="1:26" x14ac:dyDescent="0.3">
      <c r="A99" s="91" t="s">
        <v>105</v>
      </c>
      <c r="B99" s="91"/>
      <c r="C99" s="98">
        <v>26.151258368002793</v>
      </c>
      <c r="D99" s="30" t="s">
        <v>106</v>
      </c>
      <c r="E99" s="30"/>
      <c r="F99" s="30"/>
      <c r="G99" s="30"/>
      <c r="H99" s="30"/>
      <c r="I99" s="30"/>
      <c r="J99" s="30"/>
      <c r="K99" s="30"/>
      <c r="L99" s="30"/>
      <c r="O99" s="91" t="s">
        <v>105</v>
      </c>
      <c r="P99" s="91"/>
      <c r="Q99" s="98">
        <v>22.244527791508148</v>
      </c>
      <c r="R99" s="30" t="s">
        <v>106</v>
      </c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6" x14ac:dyDescent="0.3">
      <c r="A101" s="44" t="s">
        <v>254</v>
      </c>
      <c r="B101" s="44"/>
      <c r="C101" s="44" t="s">
        <v>185</v>
      </c>
      <c r="D101" s="44"/>
      <c r="E101" s="30"/>
      <c r="F101" s="30"/>
      <c r="G101" s="30"/>
      <c r="H101" s="30"/>
      <c r="I101" s="30"/>
      <c r="J101" s="30"/>
      <c r="K101" s="30"/>
      <c r="L101" s="30"/>
      <c r="O101" s="44" t="s">
        <v>254</v>
      </c>
      <c r="P101" s="44"/>
      <c r="Q101" s="44" t="s">
        <v>117</v>
      </c>
      <c r="R101" s="44" t="s">
        <v>136</v>
      </c>
      <c r="S101" s="30"/>
      <c r="T101" s="30"/>
      <c r="U101" s="30"/>
      <c r="V101" s="30"/>
      <c r="W101" s="30"/>
      <c r="X101" s="30"/>
      <c r="Y101" s="30"/>
      <c r="Z101" s="30"/>
    </row>
    <row r="103" spans="1:26" ht="16.8" x14ac:dyDescent="0.35">
      <c r="A103" s="31" t="s">
        <v>96</v>
      </c>
      <c r="B103" s="31" t="s">
        <v>97</v>
      </c>
      <c r="C103" s="31"/>
      <c r="D103" s="31"/>
      <c r="E103" s="31" t="s">
        <v>98</v>
      </c>
      <c r="F103" s="31"/>
      <c r="G103" s="31"/>
      <c r="H103" s="31" t="s">
        <v>99</v>
      </c>
      <c r="I103" s="31"/>
      <c r="J103" s="31"/>
      <c r="K103" s="31" t="s">
        <v>100</v>
      </c>
      <c r="L103" s="31"/>
      <c r="O103" s="31" t="s">
        <v>96</v>
      </c>
      <c r="P103" s="31" t="s">
        <v>97</v>
      </c>
      <c r="Q103" s="31"/>
      <c r="R103" s="31"/>
      <c r="S103" s="31" t="s">
        <v>98</v>
      </c>
      <c r="T103" s="31"/>
      <c r="U103" s="31"/>
      <c r="V103" s="31" t="s">
        <v>99</v>
      </c>
      <c r="W103" s="31"/>
      <c r="X103" s="31"/>
      <c r="Y103" s="31" t="s">
        <v>100</v>
      </c>
      <c r="Z103" s="31"/>
    </row>
    <row r="104" spans="1:26" x14ac:dyDescent="0.3">
      <c r="A104" s="32">
        <v>1</v>
      </c>
      <c r="B104" s="35">
        <v>6.7</v>
      </c>
      <c r="C104" s="32"/>
      <c r="D104" s="32"/>
      <c r="E104" s="33">
        <v>22.09</v>
      </c>
      <c r="F104" s="32"/>
      <c r="G104" s="32"/>
      <c r="H104" s="94">
        <f>($C$113)*(E104)+$C$114</f>
        <v>6.172001582176339</v>
      </c>
      <c r="I104" s="94"/>
      <c r="J104" s="94"/>
      <c r="K104" s="94">
        <f>(H104-B104)^2</f>
        <v>0.27878232922428953</v>
      </c>
      <c r="L104" s="32"/>
      <c r="O104" s="32">
        <v>1</v>
      </c>
      <c r="P104" s="35">
        <v>6.7</v>
      </c>
      <c r="Q104" s="32"/>
      <c r="R104" s="32"/>
      <c r="S104" s="33">
        <v>21.77</v>
      </c>
      <c r="T104" s="32"/>
      <c r="U104" s="32"/>
      <c r="V104" s="94">
        <f>($Q$113)*(S104)+$Q$114</f>
        <v>5.8992741676151947</v>
      </c>
      <c r="W104" s="94"/>
      <c r="X104" s="94"/>
      <c r="Y104" s="94">
        <f>(V104-P104)^2</f>
        <v>0.64116185864833952</v>
      </c>
      <c r="Z104" s="32"/>
    </row>
    <row r="105" spans="1:26" x14ac:dyDescent="0.3">
      <c r="A105" s="32">
        <v>2</v>
      </c>
      <c r="B105" s="35">
        <v>8</v>
      </c>
      <c r="C105" s="32"/>
      <c r="D105" s="32"/>
      <c r="E105" s="33">
        <v>20.65</v>
      </c>
      <c r="F105" s="32"/>
      <c r="G105" s="32"/>
      <c r="H105" s="94">
        <f t="shared" ref="H105:H110" si="22">($C$113)*(E105)+$C$114</f>
        <v>7.3409546916076138</v>
      </c>
      <c r="I105" s="94"/>
      <c r="J105" s="94"/>
      <c r="K105" s="94">
        <f>(H105-B105)^2</f>
        <v>0.4343407185140154</v>
      </c>
      <c r="L105" s="32"/>
      <c r="O105" s="32">
        <v>2</v>
      </c>
      <c r="P105" s="35">
        <v>8</v>
      </c>
      <c r="Q105" s="32"/>
      <c r="R105" s="32"/>
      <c r="S105" s="33">
        <v>20.68</v>
      </c>
      <c r="T105" s="32"/>
      <c r="U105" s="32"/>
      <c r="V105" s="94">
        <f t="shared" ref="V105:V110" si="23">($Q$113)*(S105)+$Q$114</f>
        <v>6.5009984726775727</v>
      </c>
      <c r="W105" s="94"/>
      <c r="X105" s="94"/>
      <c r="Y105" s="94">
        <f>(V105-P105)^2</f>
        <v>2.2470055789149699</v>
      </c>
      <c r="Z105" s="32"/>
    </row>
    <row r="106" spans="1:26" x14ac:dyDescent="0.3">
      <c r="A106" s="32">
        <v>3</v>
      </c>
      <c r="B106" s="35">
        <v>6.7</v>
      </c>
      <c r="C106" s="32"/>
      <c r="D106" s="32"/>
      <c r="E106" s="33">
        <v>21.62</v>
      </c>
      <c r="F106" s="32"/>
      <c r="G106" s="32"/>
      <c r="H106" s="94">
        <f t="shared" si="22"/>
        <v>6.5535348887268228</v>
      </c>
      <c r="I106" s="94"/>
      <c r="J106" s="94"/>
      <c r="K106" s="94">
        <f t="shared" ref="K106:K110" si="24">(H106-B106)^2</f>
        <v>2.145202882026424E-2</v>
      </c>
      <c r="L106" s="32"/>
      <c r="O106" s="32">
        <v>3</v>
      </c>
      <c r="P106" s="35">
        <v>6.7</v>
      </c>
      <c r="Q106" s="32"/>
      <c r="R106" s="32"/>
      <c r="S106" s="33">
        <v>21.66</v>
      </c>
      <c r="T106" s="32"/>
      <c r="U106" s="32"/>
      <c r="V106" s="94">
        <f t="shared" si="23"/>
        <v>5.959998638768278</v>
      </c>
      <c r="W106" s="94"/>
      <c r="X106" s="94"/>
      <c r="Y106" s="94">
        <f t="shared" ref="Y106:Y110" si="25">(V106-P106)^2</f>
        <v>0.54760201462480185</v>
      </c>
      <c r="Z106" s="32"/>
    </row>
    <row r="107" spans="1:26" x14ac:dyDescent="0.3">
      <c r="A107" s="32">
        <v>4</v>
      </c>
      <c r="B107" s="35">
        <v>5.6</v>
      </c>
      <c r="C107" s="32"/>
      <c r="D107" s="32"/>
      <c r="E107" s="33">
        <v>23.09</v>
      </c>
      <c r="F107" s="32"/>
      <c r="G107" s="32"/>
      <c r="H107" s="94">
        <f t="shared" si="22"/>
        <v>5.3602285895157316</v>
      </c>
      <c r="I107" s="94"/>
      <c r="J107" s="94"/>
      <c r="K107" s="94">
        <f t="shared" si="24"/>
        <v>5.7490329285615385E-2</v>
      </c>
      <c r="L107" s="32"/>
      <c r="O107" s="32">
        <v>4</v>
      </c>
      <c r="P107" s="35">
        <v>5.6</v>
      </c>
      <c r="Q107" s="32"/>
      <c r="R107" s="32"/>
      <c r="S107" s="33">
        <v>23.58</v>
      </c>
      <c r="T107" s="32"/>
      <c r="U107" s="32"/>
      <c r="V107" s="94">
        <f t="shared" si="23"/>
        <v>4.900080596823539</v>
      </c>
      <c r="W107" s="94"/>
      <c r="X107" s="94"/>
      <c r="Y107" s="94">
        <f t="shared" si="25"/>
        <v>0.48988717094289286</v>
      </c>
      <c r="Z107" s="32"/>
    </row>
    <row r="108" spans="1:26" x14ac:dyDescent="0.3">
      <c r="A108" s="32" t="s">
        <v>101</v>
      </c>
      <c r="B108" s="35">
        <v>1.1000000000000001</v>
      </c>
      <c r="C108" s="32"/>
      <c r="D108" s="32"/>
      <c r="E108" s="33">
        <f>AVERAGE(27.91,26.07,26.23)</f>
        <v>26.736666666666668</v>
      </c>
      <c r="F108" s="32"/>
      <c r="G108" s="32"/>
      <c r="H108" s="94">
        <f t="shared" si="22"/>
        <v>2.3999630762800486</v>
      </c>
      <c r="I108" s="94"/>
      <c r="J108" s="94"/>
      <c r="K108" s="94">
        <f t="shared" si="24"/>
        <v>1.6899039996914871</v>
      </c>
      <c r="L108" s="32"/>
      <c r="O108" s="32" t="s">
        <v>101</v>
      </c>
      <c r="P108" s="35">
        <v>1.1000000000000001</v>
      </c>
      <c r="Q108" s="32"/>
      <c r="R108" s="32"/>
      <c r="S108" s="33">
        <f>AVERAGE(27.66,25.33,25.64)</f>
        <v>26.209999999999997</v>
      </c>
      <c r="T108" s="32"/>
      <c r="U108" s="32"/>
      <c r="V108" s="94">
        <f t="shared" si="23"/>
        <v>3.4482136956179836</v>
      </c>
      <c r="W108" s="94"/>
      <c r="X108" s="94"/>
      <c r="Y108" s="94">
        <f t="shared" si="25"/>
        <v>5.5141075602878677</v>
      </c>
      <c r="Z108" s="32"/>
    </row>
    <row r="109" spans="1:26" x14ac:dyDescent="0.3">
      <c r="A109" s="32">
        <v>8</v>
      </c>
      <c r="B109" s="35">
        <v>9.5</v>
      </c>
      <c r="C109" s="32"/>
      <c r="D109" s="32"/>
      <c r="E109" s="33">
        <v>16.09</v>
      </c>
      <c r="F109" s="32"/>
      <c r="G109" s="32"/>
      <c r="H109" s="94">
        <f t="shared" si="22"/>
        <v>11.042639538139982</v>
      </c>
      <c r="I109" s="94"/>
      <c r="J109" s="94"/>
      <c r="K109" s="94">
        <f t="shared" si="24"/>
        <v>2.3797367446327362</v>
      </c>
      <c r="L109" s="32"/>
      <c r="O109" s="32">
        <v>8</v>
      </c>
      <c r="P109" s="35">
        <v>9.5</v>
      </c>
      <c r="Q109" s="32"/>
      <c r="R109" s="32"/>
      <c r="S109" s="33">
        <v>13.4</v>
      </c>
      <c r="T109" s="32"/>
      <c r="U109" s="32"/>
      <c r="V109" s="94">
        <f t="shared" si="23"/>
        <v>10.519854381718044</v>
      </c>
      <c r="W109" s="94"/>
      <c r="X109" s="94"/>
      <c r="Y109" s="94">
        <f t="shared" si="25"/>
        <v>1.0401029599094944</v>
      </c>
      <c r="Z109" s="32"/>
    </row>
    <row r="110" spans="1:26" x14ac:dyDescent="0.3">
      <c r="A110" s="32">
        <v>9</v>
      </c>
      <c r="B110" s="35">
        <v>9</v>
      </c>
      <c r="C110" s="32"/>
      <c r="D110" s="32"/>
      <c r="E110" s="33">
        <v>20.170000000000002</v>
      </c>
      <c r="F110" s="32"/>
      <c r="G110" s="32"/>
      <c r="H110" s="94">
        <f t="shared" si="22"/>
        <v>7.7306057280847043</v>
      </c>
      <c r="I110" s="94"/>
      <c r="J110" s="94"/>
      <c r="K110" s="94">
        <f t="shared" si="24"/>
        <v>1.6113618175713638</v>
      </c>
      <c r="L110" s="32"/>
      <c r="O110" s="32">
        <v>9</v>
      </c>
      <c r="P110" s="35">
        <v>9</v>
      </c>
      <c r="Q110" s="32"/>
      <c r="R110" s="32"/>
      <c r="S110" s="33">
        <v>15.48</v>
      </c>
      <c r="T110" s="32"/>
      <c r="U110" s="32"/>
      <c r="V110" s="94">
        <f t="shared" si="23"/>
        <v>9.3716098362779103</v>
      </c>
      <c r="W110" s="94"/>
      <c r="X110" s="94"/>
      <c r="Y110" s="94">
        <f t="shared" si="25"/>
        <v>0.13809387041849533</v>
      </c>
      <c r="Z110" s="32"/>
    </row>
    <row r="111" spans="1:26" x14ac:dyDescent="0.3">
      <c r="A111" s="32"/>
      <c r="B111" s="35"/>
      <c r="C111" s="32"/>
      <c r="D111" s="32"/>
      <c r="E111" s="34"/>
      <c r="F111" s="32"/>
      <c r="G111" s="32"/>
      <c r="H111" s="34"/>
      <c r="I111" s="32"/>
      <c r="J111" s="32"/>
      <c r="K111" s="33"/>
      <c r="L111" s="32"/>
      <c r="O111" s="32"/>
      <c r="P111" s="35"/>
      <c r="Q111" s="32"/>
      <c r="R111" s="32"/>
      <c r="S111" s="34"/>
      <c r="T111" s="32"/>
      <c r="U111" s="32"/>
      <c r="V111" s="94"/>
      <c r="W111" s="94"/>
      <c r="X111" s="94"/>
      <c r="Y111" s="94"/>
      <c r="Z111" s="32"/>
    </row>
    <row r="112" spans="1:26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3">
      <c r="A113" s="31" t="s">
        <v>102</v>
      </c>
      <c r="B113" s="32"/>
      <c r="C113" s="97">
        <v>-0.81177299266060721</v>
      </c>
      <c r="D113" s="32"/>
      <c r="E113" s="32"/>
      <c r="F113" s="32"/>
      <c r="G113" s="4" t="s">
        <v>104</v>
      </c>
      <c r="H113" s="5">
        <f>SQRT(SUM(K104:K110)/COUNT(K104:K110))</f>
        <v>0.9616257044148705</v>
      </c>
      <c r="I113" s="6" t="s">
        <v>93</v>
      </c>
      <c r="J113" s="32"/>
      <c r="K113" s="32"/>
      <c r="L113" s="32"/>
      <c r="O113" s="31" t="s">
        <v>102</v>
      </c>
      <c r="P113" s="32"/>
      <c r="Q113" s="97">
        <v>-0.55204064684621879</v>
      </c>
      <c r="R113" s="32"/>
      <c r="S113" s="32"/>
      <c r="T113" s="32"/>
      <c r="U113" s="4" t="s">
        <v>104</v>
      </c>
      <c r="V113" s="5">
        <f>SQRT(SUM(Y104:Y110)/COUNT(Y104:Y110))</f>
        <v>1.2316052831132258</v>
      </c>
      <c r="W113" s="6" t="s">
        <v>93</v>
      </c>
      <c r="X113" s="32"/>
      <c r="Y113" s="32"/>
      <c r="Z113" s="32"/>
    </row>
    <row r="114" spans="1:26" x14ac:dyDescent="0.3">
      <c r="A114" s="31" t="s">
        <v>105</v>
      </c>
      <c r="B114" s="32"/>
      <c r="C114" s="97">
        <v>24.104066990049152</v>
      </c>
      <c r="D114" s="32" t="s">
        <v>106</v>
      </c>
      <c r="E114" s="32"/>
      <c r="F114" s="32"/>
      <c r="G114" s="32"/>
      <c r="H114" s="32"/>
      <c r="I114" s="32"/>
      <c r="J114" s="32"/>
      <c r="K114" s="32"/>
      <c r="L114" s="32"/>
      <c r="O114" s="31" t="s">
        <v>105</v>
      </c>
      <c r="P114" s="32"/>
      <c r="Q114" s="97">
        <v>17.917199049457377</v>
      </c>
      <c r="R114" s="32" t="s">
        <v>106</v>
      </c>
      <c r="S114" s="32"/>
      <c r="T114" s="32"/>
      <c r="U114" s="32"/>
      <c r="V114" s="32"/>
      <c r="W114" s="32"/>
      <c r="X114" s="32"/>
      <c r="Y114" s="32"/>
      <c r="Z114" s="32"/>
    </row>
    <row r="115" spans="1:26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6" x14ac:dyDescent="0.3">
      <c r="A116" s="42" t="s">
        <v>255</v>
      </c>
      <c r="B116" s="42"/>
      <c r="C116" s="42" t="s">
        <v>185</v>
      </c>
      <c r="D116" s="42"/>
      <c r="E116" s="32"/>
      <c r="F116" s="32"/>
      <c r="G116" s="32"/>
      <c r="H116" s="32"/>
      <c r="I116" s="32"/>
      <c r="J116" s="32"/>
      <c r="K116" s="32"/>
      <c r="L116" s="32"/>
      <c r="O116" s="42" t="s">
        <v>255</v>
      </c>
      <c r="P116" s="42"/>
      <c r="Q116" s="42" t="s">
        <v>117</v>
      </c>
      <c r="R116" s="42" t="s">
        <v>136</v>
      </c>
      <c r="S116" s="32"/>
      <c r="T116" s="32"/>
      <c r="U116" s="32"/>
      <c r="V116" s="32"/>
      <c r="W116" s="32"/>
      <c r="X116" s="32"/>
      <c r="Y116" s="32"/>
      <c r="Z116" s="32"/>
    </row>
    <row r="118" spans="1:26" ht="16.8" x14ac:dyDescent="0.35">
      <c r="A118" s="24" t="s">
        <v>96</v>
      </c>
      <c r="B118" s="24" t="s">
        <v>97</v>
      </c>
      <c r="C118" s="24"/>
      <c r="D118" s="24"/>
      <c r="E118" s="24" t="s">
        <v>98</v>
      </c>
      <c r="F118" s="24"/>
      <c r="G118" s="24"/>
      <c r="H118" s="24" t="s">
        <v>99</v>
      </c>
      <c r="I118" s="24"/>
      <c r="J118" s="24"/>
      <c r="K118" s="24" t="s">
        <v>100</v>
      </c>
      <c r="L118" s="24"/>
      <c r="O118" s="24" t="s">
        <v>96</v>
      </c>
      <c r="P118" s="24" t="s">
        <v>97</v>
      </c>
      <c r="Q118" s="24"/>
      <c r="R118" s="24"/>
      <c r="S118" s="24" t="s">
        <v>98</v>
      </c>
      <c r="T118" s="24"/>
      <c r="U118" s="24"/>
      <c r="V118" s="24" t="s">
        <v>99</v>
      </c>
      <c r="W118" s="24"/>
      <c r="X118" s="24"/>
      <c r="Y118" s="24" t="s">
        <v>100</v>
      </c>
      <c r="Z118" s="24"/>
    </row>
    <row r="119" spans="1:26" x14ac:dyDescent="0.3">
      <c r="A119" s="25">
        <v>1</v>
      </c>
      <c r="B119" s="28">
        <v>6.7</v>
      </c>
      <c r="C119" s="25"/>
      <c r="D119" s="25"/>
      <c r="E119" s="26">
        <v>20.66</v>
      </c>
      <c r="F119" s="25"/>
      <c r="G119" s="25"/>
      <c r="H119" s="92">
        <f>($C$128)*(E119)+$C$129</f>
        <v>6.841251089912241</v>
      </c>
      <c r="I119" s="92"/>
      <c r="J119" s="92"/>
      <c r="K119" s="92">
        <f>(H119-B119)^2</f>
        <v>1.995187040139593E-2</v>
      </c>
      <c r="L119" s="25"/>
      <c r="O119" s="25">
        <v>1</v>
      </c>
      <c r="P119" s="28">
        <v>6.7</v>
      </c>
      <c r="Q119" s="25"/>
      <c r="R119" s="25"/>
      <c r="S119" s="26">
        <v>19.96</v>
      </c>
      <c r="T119" s="25"/>
      <c r="U119" s="25"/>
      <c r="V119" s="92">
        <f>($Q$128)*(S119)+$Q$129</f>
        <v>6.3856031652277654</v>
      </c>
      <c r="W119" s="92"/>
      <c r="X119" s="92"/>
      <c r="Y119" s="92">
        <f>(V119-P119)^2</f>
        <v>9.8845369714799902E-2</v>
      </c>
      <c r="Z119" s="25"/>
    </row>
    <row r="120" spans="1:26" x14ac:dyDescent="0.3">
      <c r="A120" s="25">
        <v>2</v>
      </c>
      <c r="B120" s="28">
        <v>8</v>
      </c>
      <c r="C120" s="25"/>
      <c r="D120" s="25"/>
      <c r="E120" s="26">
        <v>19.02</v>
      </c>
      <c r="F120" s="25"/>
      <c r="G120" s="25"/>
      <c r="H120" s="92">
        <f t="shared" ref="H120:H125" si="26">($C$128)*(E120)+$C$129</f>
        <v>8.6585408536172324</v>
      </c>
      <c r="I120" s="92"/>
      <c r="J120" s="92"/>
      <c r="K120" s="92">
        <f>(H120-B120)^2</f>
        <v>0.43367605588291308</v>
      </c>
      <c r="L120" s="25"/>
      <c r="O120" s="25">
        <v>2</v>
      </c>
      <c r="P120" s="28">
        <v>8</v>
      </c>
      <c r="Q120" s="25"/>
      <c r="R120" s="25"/>
      <c r="S120" s="26">
        <v>19.47</v>
      </c>
      <c r="T120" s="25"/>
      <c r="U120" s="25"/>
      <c r="V120" s="92">
        <f t="shared" ref="V120:V125" si="27">($Q$128)*(S120)+$Q$129</f>
        <v>6.6946790011078718</v>
      </c>
      <c r="W120" s="92"/>
      <c r="X120" s="92"/>
      <c r="Y120" s="92">
        <f>(V120-P120)^2</f>
        <v>1.7038629101487432</v>
      </c>
      <c r="Z120" s="25"/>
    </row>
    <row r="121" spans="1:26" x14ac:dyDescent="0.3">
      <c r="A121" s="25">
        <v>3</v>
      </c>
      <c r="B121" s="28">
        <v>6.7</v>
      </c>
      <c r="C121" s="25"/>
      <c r="D121" s="25"/>
      <c r="E121" s="26">
        <v>20.86</v>
      </c>
      <c r="F121" s="25"/>
      <c r="G121" s="25"/>
      <c r="H121" s="92">
        <f t="shared" si="26"/>
        <v>6.6196303870213882</v>
      </c>
      <c r="I121" s="92"/>
      <c r="J121" s="92"/>
      <c r="K121" s="92">
        <f t="shared" ref="K121:K125" si="28">(H121-B121)^2</f>
        <v>6.4592746903318794E-3</v>
      </c>
      <c r="L121" s="25"/>
      <c r="O121" s="25">
        <v>3</v>
      </c>
      <c r="P121" s="28">
        <v>6.7</v>
      </c>
      <c r="Q121" s="25"/>
      <c r="R121" s="25"/>
      <c r="S121" s="26">
        <v>21.21</v>
      </c>
      <c r="T121" s="25"/>
      <c r="U121" s="25"/>
      <c r="V121" s="92">
        <f t="shared" si="27"/>
        <v>5.5971444002274957</v>
      </c>
      <c r="W121" s="92"/>
      <c r="X121" s="92"/>
      <c r="Y121" s="92">
        <f t="shared" ref="Y121:Y125" si="29">(V121-P121)^2</f>
        <v>1.2162904739495706</v>
      </c>
      <c r="Z121" s="25"/>
    </row>
    <row r="122" spans="1:26" x14ac:dyDescent="0.3">
      <c r="A122" s="25">
        <v>4</v>
      </c>
      <c r="B122" s="28">
        <v>5.6</v>
      </c>
      <c r="C122" s="25"/>
      <c r="D122" s="25"/>
      <c r="E122" s="26">
        <v>21.62</v>
      </c>
      <c r="F122" s="25"/>
      <c r="G122" s="25"/>
      <c r="H122" s="92">
        <f t="shared" si="26"/>
        <v>5.7774717160361462</v>
      </c>
      <c r="I122" s="92"/>
      <c r="J122" s="92"/>
      <c r="K122" s="92">
        <f t="shared" si="28"/>
        <v>3.1496209992814633E-2</v>
      </c>
      <c r="L122" s="25"/>
      <c r="O122" s="25">
        <v>4</v>
      </c>
      <c r="P122" s="28">
        <v>5.6</v>
      </c>
      <c r="Q122" s="25"/>
      <c r="R122" s="25"/>
      <c r="S122" s="26">
        <v>22.57</v>
      </c>
      <c r="T122" s="25"/>
      <c r="U122" s="25"/>
      <c r="V122" s="92">
        <f t="shared" si="27"/>
        <v>4.7393012639072047</v>
      </c>
      <c r="W122" s="92"/>
      <c r="X122" s="92"/>
      <c r="Y122" s="92">
        <f t="shared" si="29"/>
        <v>0.7408023143117346</v>
      </c>
      <c r="Z122" s="25"/>
    </row>
    <row r="123" spans="1:26" x14ac:dyDescent="0.3">
      <c r="A123" s="25" t="s">
        <v>101</v>
      </c>
      <c r="B123" s="28">
        <v>1.1000000000000001</v>
      </c>
      <c r="C123" s="25"/>
      <c r="D123" s="25"/>
      <c r="E123" s="26">
        <f>AVERAGE(26.96,24.68,24.81)</f>
        <v>25.483333333333334</v>
      </c>
      <c r="F123" s="25"/>
      <c r="G123" s="25"/>
      <c r="H123" s="92">
        <f t="shared" si="26"/>
        <v>1.4964984718611802</v>
      </c>
      <c r="I123" s="92"/>
      <c r="J123" s="92"/>
      <c r="K123" s="92">
        <f t="shared" si="28"/>
        <v>0.15721103818825105</v>
      </c>
      <c r="L123" s="25"/>
      <c r="O123" s="25" t="s">
        <v>101</v>
      </c>
      <c r="P123" s="28">
        <v>1.1000000000000001</v>
      </c>
      <c r="Q123" s="25"/>
      <c r="R123" s="25"/>
      <c r="S123" s="26">
        <f>AVERAGE(26.95,23.61,23.95)</f>
        <v>24.83666666666667</v>
      </c>
      <c r="T123" s="25"/>
      <c r="U123" s="25"/>
      <c r="V123" s="92">
        <f t="shared" si="27"/>
        <v>3.3095627033733823</v>
      </c>
      <c r="W123" s="92"/>
      <c r="X123" s="92"/>
      <c r="Y123" s="92">
        <f t="shared" si="29"/>
        <v>4.8821673401386887</v>
      </c>
      <c r="Z123" s="25"/>
    </row>
    <row r="124" spans="1:26" x14ac:dyDescent="0.3">
      <c r="A124" s="25">
        <v>8</v>
      </c>
      <c r="B124" s="28">
        <v>9.5</v>
      </c>
      <c r="C124" s="25"/>
      <c r="D124" s="25"/>
      <c r="E124" s="26">
        <v>17.78</v>
      </c>
      <c r="F124" s="25"/>
      <c r="G124" s="25"/>
      <c r="H124" s="92">
        <f t="shared" si="26"/>
        <v>10.032589211540515</v>
      </c>
      <c r="I124" s="92"/>
      <c r="J124" s="92"/>
      <c r="K124" s="92">
        <f t="shared" si="28"/>
        <v>0.28365126824934705</v>
      </c>
      <c r="L124" s="25"/>
      <c r="O124" s="25">
        <v>8</v>
      </c>
      <c r="P124" s="28">
        <v>9.5</v>
      </c>
      <c r="Q124" s="25"/>
      <c r="R124" s="25"/>
      <c r="S124" s="26">
        <v>14.42</v>
      </c>
      <c r="T124" s="25"/>
      <c r="U124" s="25"/>
      <c r="V124" s="92">
        <f t="shared" si="27"/>
        <v>9.8800524117089541</v>
      </c>
      <c r="W124" s="92"/>
      <c r="X124" s="92"/>
      <c r="Y124" s="92">
        <f t="shared" si="29"/>
        <v>0.14443983564579235</v>
      </c>
      <c r="Z124" s="25"/>
    </row>
    <row r="125" spans="1:26" x14ac:dyDescent="0.3">
      <c r="A125" s="25">
        <v>9</v>
      </c>
      <c r="B125" s="28">
        <v>9</v>
      </c>
      <c r="C125" s="25"/>
      <c r="D125" s="25"/>
      <c r="E125" s="26">
        <v>20.36</v>
      </c>
      <c r="F125" s="25"/>
      <c r="G125" s="25"/>
      <c r="H125" s="92">
        <f t="shared" si="26"/>
        <v>7.1736821442485201</v>
      </c>
      <c r="I125" s="92"/>
      <c r="J125" s="92"/>
      <c r="K125" s="92">
        <f t="shared" si="28"/>
        <v>3.3354369102366834</v>
      </c>
      <c r="L125" s="25"/>
      <c r="O125" s="25">
        <v>9</v>
      </c>
      <c r="P125" s="28">
        <v>9</v>
      </c>
      <c r="Q125" s="25"/>
      <c r="R125" s="25"/>
      <c r="S125" s="26">
        <v>14.24</v>
      </c>
      <c r="T125" s="25"/>
      <c r="U125" s="25"/>
      <c r="V125" s="92">
        <f t="shared" si="27"/>
        <v>9.9935904738689931</v>
      </c>
      <c r="W125" s="92"/>
      <c r="X125" s="92"/>
      <c r="Y125" s="92">
        <f t="shared" si="29"/>
        <v>0.98722202976321027</v>
      </c>
      <c r="Z125" s="25"/>
    </row>
    <row r="126" spans="1:26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96">
        <v>-1.1081035144542628</v>
      </c>
      <c r="D128" s="25"/>
      <c r="E128" s="25"/>
      <c r="F128" s="25"/>
      <c r="G128" s="4" t="s">
        <v>104</v>
      </c>
      <c r="H128" s="5">
        <f>SQRT(SUM(K119:K125)/COUNT(K119:K125))</f>
        <v>0.78083129947161689</v>
      </c>
      <c r="I128" s="6" t="s">
        <v>93</v>
      </c>
      <c r="J128" s="25"/>
      <c r="K128" s="25"/>
      <c r="L128" s="25"/>
      <c r="O128" s="24" t="s">
        <v>102</v>
      </c>
      <c r="P128" s="24"/>
      <c r="Q128" s="96">
        <v>-0.63076701200021468</v>
      </c>
      <c r="R128" s="25"/>
      <c r="S128" s="25"/>
      <c r="T128" s="25"/>
      <c r="U128" s="4" t="s">
        <v>104</v>
      </c>
      <c r="V128" s="5">
        <f>SQRT(SUM(Y119:Y125)/COUNT(Y119:Y125))</f>
        <v>1.1816229924298758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6">
        <v>29.73466969853731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6">
        <v>18.97571272475205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3" t="s">
        <v>256</v>
      </c>
      <c r="B131" s="43"/>
      <c r="C131" s="43" t="s">
        <v>185</v>
      </c>
      <c r="D131" s="43"/>
      <c r="E131" s="25"/>
      <c r="F131" s="25"/>
      <c r="G131" s="25"/>
      <c r="H131" s="25"/>
      <c r="I131" s="25"/>
      <c r="J131" s="25"/>
      <c r="K131" s="25"/>
      <c r="L131" s="25"/>
      <c r="O131" s="43" t="s">
        <v>256</v>
      </c>
      <c r="P131" s="43"/>
      <c r="Q131" s="43" t="s">
        <v>117</v>
      </c>
      <c r="R131" s="43" t="s">
        <v>136</v>
      </c>
      <c r="S131" s="25"/>
      <c r="T131" s="25"/>
      <c r="U131" s="25"/>
      <c r="V131" s="25"/>
      <c r="W131" s="25"/>
      <c r="X131" s="25"/>
      <c r="Y131" s="25"/>
      <c r="Z131" s="25"/>
    </row>
    <row r="133" spans="1:26" ht="16.8" x14ac:dyDescent="0.35">
      <c r="A133" s="91" t="s">
        <v>96</v>
      </c>
      <c r="B133" s="91" t="s">
        <v>97</v>
      </c>
      <c r="C133" s="91"/>
      <c r="D133" s="91"/>
      <c r="E133" s="91" t="s">
        <v>98</v>
      </c>
      <c r="F133" s="91"/>
      <c r="G133" s="91"/>
      <c r="H133" s="91" t="s">
        <v>99</v>
      </c>
      <c r="I133" s="91"/>
      <c r="J133" s="91"/>
      <c r="K133" s="91" t="s">
        <v>100</v>
      </c>
      <c r="L133" s="91"/>
      <c r="O133" s="91" t="s">
        <v>96</v>
      </c>
      <c r="P133" s="91" t="s">
        <v>97</v>
      </c>
      <c r="Q133" s="91"/>
      <c r="R133" s="91"/>
      <c r="S133" s="91" t="s">
        <v>98</v>
      </c>
      <c r="T133" s="91"/>
      <c r="U133" s="91"/>
      <c r="V133" s="91" t="s">
        <v>99</v>
      </c>
      <c r="W133" s="91"/>
      <c r="X133" s="91"/>
      <c r="Y133" s="91" t="s">
        <v>100</v>
      </c>
      <c r="Z133" s="91"/>
    </row>
    <row r="134" spans="1:26" x14ac:dyDescent="0.3">
      <c r="A134" s="30">
        <v>1</v>
      </c>
      <c r="B134" s="99">
        <v>6.7</v>
      </c>
      <c r="C134" s="30"/>
      <c r="D134" s="30"/>
      <c r="E134" s="90">
        <v>16.38</v>
      </c>
      <c r="F134" s="30"/>
      <c r="G134" s="30"/>
      <c r="H134" s="93">
        <f>($C$143)*(E134)+$C$144</f>
        <v>6.6214855211041534</v>
      </c>
      <c r="I134" s="93"/>
      <c r="J134" s="93"/>
      <c r="K134" s="93">
        <f>(H134-B134)^2</f>
        <v>6.1645233962863612E-3</v>
      </c>
      <c r="L134" s="30"/>
      <c r="O134" s="30">
        <v>1</v>
      </c>
      <c r="P134" s="99">
        <v>6.7</v>
      </c>
      <c r="Q134" s="30"/>
      <c r="R134" s="30"/>
      <c r="S134" s="90">
        <v>15.7</v>
      </c>
      <c r="T134" s="30"/>
      <c r="U134" s="30"/>
      <c r="V134" s="93">
        <f>($Q$143)*(S134)+$Q$144</f>
        <v>6.3269795262555153</v>
      </c>
      <c r="W134" s="93"/>
      <c r="X134" s="93"/>
      <c r="Y134" s="93">
        <f>(V134-P134)^2</f>
        <v>0.13914427383255992</v>
      </c>
      <c r="Z134" s="30"/>
    </row>
    <row r="135" spans="1:26" x14ac:dyDescent="0.3">
      <c r="A135" s="30">
        <v>2</v>
      </c>
      <c r="B135" s="99">
        <v>8</v>
      </c>
      <c r="C135" s="30"/>
      <c r="D135" s="30"/>
      <c r="E135" s="90">
        <v>16.12</v>
      </c>
      <c r="F135" s="30"/>
      <c r="G135" s="30"/>
      <c r="H135" s="93">
        <f t="shared" ref="H135:H140" si="30">($C$143)*(E135)+$C$144</f>
        <v>6.845014250520185</v>
      </c>
      <c r="I135" s="93"/>
      <c r="J135" s="93"/>
      <c r="K135" s="93">
        <f>(H135-B135)^2</f>
        <v>1.3339920815014501</v>
      </c>
      <c r="L135" s="30"/>
      <c r="O135" s="30">
        <v>2</v>
      </c>
      <c r="P135" s="99">
        <v>8</v>
      </c>
      <c r="Q135" s="30"/>
      <c r="R135" s="30"/>
      <c r="S135" s="90">
        <v>17.350000000000001</v>
      </c>
      <c r="T135" s="30"/>
      <c r="U135" s="30"/>
      <c r="V135" s="93">
        <f t="shared" ref="V135:V140" si="31">($Q$143)*(S135)+$Q$144</f>
        <v>5.6702673622609305</v>
      </c>
      <c r="W135" s="93"/>
      <c r="X135" s="93"/>
      <c r="Y135" s="93">
        <f>(V135-P135)^2</f>
        <v>5.4276541633466424</v>
      </c>
      <c r="Z135" s="30"/>
    </row>
    <row r="136" spans="1:26" x14ac:dyDescent="0.3">
      <c r="A136" s="30">
        <v>3</v>
      </c>
      <c r="B136" s="99">
        <v>6.7</v>
      </c>
      <c r="C136" s="30"/>
      <c r="D136" s="30"/>
      <c r="E136" s="90">
        <v>16.62</v>
      </c>
      <c r="F136" s="30"/>
      <c r="G136" s="30"/>
      <c r="H136" s="93">
        <f t="shared" si="30"/>
        <v>6.4151513093355046</v>
      </c>
      <c r="I136" s="93"/>
      <c r="J136" s="93"/>
      <c r="K136" s="93">
        <f t="shared" ref="K136:K140" si="32">(H136-B136)^2</f>
        <v>8.1138776573277491E-2</v>
      </c>
      <c r="L136" s="30"/>
      <c r="O136" s="30">
        <v>3</v>
      </c>
      <c r="P136" s="99">
        <v>6.7</v>
      </c>
      <c r="Q136" s="30"/>
      <c r="R136" s="30"/>
      <c r="S136" s="90">
        <v>17.55</v>
      </c>
      <c r="T136" s="30"/>
      <c r="U136" s="30"/>
      <c r="V136" s="93">
        <f t="shared" si="31"/>
        <v>5.5906658878373445</v>
      </c>
      <c r="W136" s="93"/>
      <c r="X136" s="93"/>
      <c r="Y136" s="93">
        <f t="shared" ref="Y136:Y140" si="33">(V136-P136)^2</f>
        <v>1.2306221724077075</v>
      </c>
      <c r="Z136" s="30"/>
    </row>
    <row r="137" spans="1:26" x14ac:dyDescent="0.3">
      <c r="A137" s="30">
        <v>4</v>
      </c>
      <c r="B137" s="99">
        <v>5.6</v>
      </c>
      <c r="C137" s="30"/>
      <c r="D137" s="30"/>
      <c r="E137" s="90">
        <v>16.829999999999998</v>
      </c>
      <c r="F137" s="30"/>
      <c r="G137" s="30"/>
      <c r="H137" s="93">
        <f t="shared" si="30"/>
        <v>6.2346088740379422</v>
      </c>
      <c r="I137" s="93"/>
      <c r="J137" s="93"/>
      <c r="K137" s="93">
        <f t="shared" si="32"/>
        <v>0.40272842300770523</v>
      </c>
      <c r="L137" s="30"/>
      <c r="O137" s="30">
        <v>4</v>
      </c>
      <c r="P137" s="99">
        <v>5.6</v>
      </c>
      <c r="Q137" s="30"/>
      <c r="R137" s="30"/>
      <c r="S137" s="90">
        <v>18.47</v>
      </c>
      <c r="T137" s="30"/>
      <c r="U137" s="30"/>
      <c r="V137" s="93">
        <f t="shared" si="31"/>
        <v>5.2244991054888503</v>
      </c>
      <c r="W137" s="93"/>
      <c r="X137" s="93"/>
      <c r="Y137" s="93">
        <f t="shared" si="33"/>
        <v>0.14100092177867329</v>
      </c>
      <c r="Z137" s="30"/>
    </row>
    <row r="138" spans="1:26" x14ac:dyDescent="0.3">
      <c r="A138" s="30" t="s">
        <v>101</v>
      </c>
      <c r="B138" s="99">
        <v>1.1000000000000001</v>
      </c>
      <c r="C138" s="30"/>
      <c r="D138" s="30"/>
      <c r="E138" s="90">
        <f>AVERAGE(21.57,18.42,18.84)</f>
        <v>19.61</v>
      </c>
      <c r="F138" s="30"/>
      <c r="G138" s="30"/>
      <c r="H138" s="93">
        <f t="shared" si="30"/>
        <v>3.844570921051119</v>
      </c>
      <c r="I138" s="93"/>
      <c r="J138" s="93"/>
      <c r="K138" s="93">
        <f t="shared" si="32"/>
        <v>7.5326695406793869</v>
      </c>
      <c r="L138" s="30"/>
      <c r="O138" s="30" t="s">
        <v>101</v>
      </c>
      <c r="P138" s="99">
        <v>1.1000000000000001</v>
      </c>
      <c r="Q138" s="30"/>
      <c r="R138" s="30"/>
      <c r="S138" s="90">
        <f>AVERAGE(22.03,17.58,19.08)</f>
        <v>19.563333333333333</v>
      </c>
      <c r="T138" s="30"/>
      <c r="U138" s="30"/>
      <c r="V138" s="93">
        <f t="shared" si="31"/>
        <v>4.7893443786399139</v>
      </c>
      <c r="W138" s="93"/>
      <c r="X138" s="93"/>
      <c r="Y138" s="93">
        <f t="shared" si="33"/>
        <v>13.611261944201932</v>
      </c>
      <c r="Z138" s="30"/>
    </row>
    <row r="139" spans="1:26" x14ac:dyDescent="0.3">
      <c r="A139" s="30">
        <v>8</v>
      </c>
      <c r="B139" s="99">
        <v>9.5</v>
      </c>
      <c r="C139" s="30"/>
      <c r="D139" s="30"/>
      <c r="E139" s="90">
        <v>11.5</v>
      </c>
      <c r="F139" s="30"/>
      <c r="G139" s="30"/>
      <c r="H139" s="93">
        <f t="shared" si="30"/>
        <v>10.816947827066631</v>
      </c>
      <c r="I139" s="93"/>
      <c r="J139" s="93"/>
      <c r="K139" s="93">
        <f t="shared" si="32"/>
        <v>1.7343515792155211</v>
      </c>
      <c r="L139" s="30"/>
      <c r="O139" s="30">
        <v>8</v>
      </c>
      <c r="P139" s="99">
        <v>9.5</v>
      </c>
      <c r="Q139" s="30"/>
      <c r="R139" s="30"/>
      <c r="S139" s="90">
        <v>9.49</v>
      </c>
      <c r="T139" s="30"/>
      <c r="U139" s="30"/>
      <c r="V139" s="93">
        <f t="shared" si="31"/>
        <v>8.7986053071078576</v>
      </c>
      <c r="W139" s="93"/>
      <c r="X139" s="93"/>
      <c r="Y139" s="93">
        <f t="shared" si="33"/>
        <v>0.49195451521726274</v>
      </c>
      <c r="Z139" s="30"/>
    </row>
    <row r="140" spans="1:26" x14ac:dyDescent="0.3">
      <c r="A140" s="30">
        <v>9</v>
      </c>
      <c r="B140" s="99">
        <v>9</v>
      </c>
      <c r="C140" s="30"/>
      <c r="D140" s="30"/>
      <c r="E140" s="90">
        <v>17.309999999999999</v>
      </c>
      <c r="F140" s="30"/>
      <c r="G140" s="30"/>
      <c r="H140" s="93">
        <f t="shared" si="30"/>
        <v>5.821940450500648</v>
      </c>
      <c r="I140" s="93"/>
      <c r="J140" s="93"/>
      <c r="K140" s="93">
        <f t="shared" si="32"/>
        <v>10.100062500164023</v>
      </c>
      <c r="L140" s="30"/>
      <c r="O140" s="30">
        <v>9</v>
      </c>
      <c r="P140" s="99">
        <v>9</v>
      </c>
      <c r="Q140" s="30"/>
      <c r="R140" s="30"/>
      <c r="S140" s="90">
        <v>5.97</v>
      </c>
      <c r="T140" s="30"/>
      <c r="U140" s="30"/>
      <c r="V140" s="93">
        <f t="shared" si="31"/>
        <v>10.199591256962968</v>
      </c>
      <c r="W140" s="93"/>
      <c r="X140" s="93"/>
      <c r="Y140" s="93">
        <f t="shared" si="33"/>
        <v>1.4390191837819937</v>
      </c>
      <c r="Z140" s="30"/>
    </row>
    <row r="141" spans="1:26" x14ac:dyDescent="0.3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3">
      <c r="A143" s="91" t="s">
        <v>102</v>
      </c>
      <c r="B143" s="91"/>
      <c r="C143" s="98">
        <v>-0.85972588236936021</v>
      </c>
      <c r="D143" s="30"/>
      <c r="E143" s="30"/>
      <c r="F143" s="30"/>
      <c r="G143" s="4" t="s">
        <v>104</v>
      </c>
      <c r="H143" s="5">
        <f>SQRT(SUM(K134:K140)/COUNT(K134:K140))</f>
        <v>1.7399140957668673</v>
      </c>
      <c r="I143" s="6" t="s">
        <v>93</v>
      </c>
      <c r="J143" s="30"/>
      <c r="K143" s="30"/>
      <c r="L143" s="30"/>
      <c r="O143" s="91" t="s">
        <v>102</v>
      </c>
      <c r="P143" s="91"/>
      <c r="Q143" s="98">
        <v>-0.39800737211792953</v>
      </c>
      <c r="R143" s="30"/>
      <c r="S143" s="30"/>
      <c r="T143" s="30"/>
      <c r="U143" s="4" t="s">
        <v>104</v>
      </c>
      <c r="V143" s="5">
        <f>SQRT(SUM(Y134:Y140)/COUNT(Y134:Y140))</f>
        <v>1.7920721116934828</v>
      </c>
      <c r="W143" s="6" t="s">
        <v>93</v>
      </c>
      <c r="X143" s="30"/>
      <c r="Y143" s="30"/>
      <c r="Z143" s="30"/>
    </row>
    <row r="144" spans="1:26" x14ac:dyDescent="0.3">
      <c r="A144" s="91" t="s">
        <v>105</v>
      </c>
      <c r="B144" s="91"/>
      <c r="C144" s="98">
        <v>20.703795474314273</v>
      </c>
      <c r="D144" s="30" t="s">
        <v>106</v>
      </c>
      <c r="E144" s="30"/>
      <c r="F144" s="30"/>
      <c r="G144" s="30"/>
      <c r="H144" s="30"/>
      <c r="I144" s="30"/>
      <c r="J144" s="30"/>
      <c r="K144" s="30"/>
      <c r="L144" s="30"/>
      <c r="O144" s="91" t="s">
        <v>105</v>
      </c>
      <c r="P144" s="91"/>
      <c r="Q144" s="98">
        <v>12.575695268507008</v>
      </c>
      <c r="R144" s="30" t="s">
        <v>106</v>
      </c>
      <c r="S144" s="3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6" x14ac:dyDescent="0.3">
      <c r="A146" s="44" t="s">
        <v>257</v>
      </c>
      <c r="B146" s="44"/>
      <c r="C146" s="44" t="s">
        <v>185</v>
      </c>
      <c r="D146" s="44"/>
      <c r="E146" s="30"/>
      <c r="F146" s="30"/>
      <c r="G146" s="30"/>
      <c r="H146" s="30"/>
      <c r="I146" s="30"/>
      <c r="J146" s="30"/>
      <c r="K146" s="30"/>
      <c r="L146" s="30"/>
      <c r="O146" s="44" t="s">
        <v>257</v>
      </c>
      <c r="P146" s="44"/>
      <c r="Q146" s="44" t="s">
        <v>117</v>
      </c>
      <c r="R146" s="44" t="s">
        <v>136</v>
      </c>
      <c r="S146" s="30"/>
      <c r="T146" s="30"/>
      <c r="U146" s="30"/>
      <c r="V146" s="30"/>
      <c r="W146" s="30"/>
      <c r="X146" s="30"/>
      <c r="Y146" s="30"/>
      <c r="Z14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4F9A-A86F-464A-9853-BC4F739DBBAD}">
  <sheetPr>
    <tabColor rgb="FF00B050"/>
  </sheetPr>
  <dimension ref="A1:Z191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186</v>
      </c>
    </row>
    <row r="3" spans="1:12" x14ac:dyDescent="0.3">
      <c r="G3" t="s">
        <v>184</v>
      </c>
    </row>
    <row r="5" spans="1:12" x14ac:dyDescent="0.3">
      <c r="G5" s="1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12.7</v>
      </c>
      <c r="C14" s="32"/>
      <c r="D14" s="32"/>
      <c r="E14" s="33">
        <v>16.729199999999999</v>
      </c>
      <c r="F14" s="32"/>
      <c r="G14" s="32"/>
      <c r="H14" s="94">
        <f t="shared" ref="H14:H21" si="0">($C$28)*(E14)+$C$29</f>
        <v>13.222496717671762</v>
      </c>
      <c r="I14" s="94"/>
      <c r="J14" s="94"/>
      <c r="K14" s="94">
        <f>(H14-B14)^2</f>
        <v>0.27300281997776532</v>
      </c>
      <c r="L14" s="32"/>
    </row>
    <row r="15" spans="1:12" x14ac:dyDescent="0.3">
      <c r="A15" s="32">
        <v>2</v>
      </c>
      <c r="B15" s="35">
        <v>1.3</v>
      </c>
      <c r="C15" s="32"/>
      <c r="D15" s="32"/>
      <c r="E15" s="33">
        <v>29.666399999999999</v>
      </c>
      <c r="F15" s="32"/>
      <c r="G15" s="32"/>
      <c r="H15" s="94">
        <f t="shared" si="0"/>
        <v>1.4104229185867752</v>
      </c>
      <c r="I15" s="94"/>
      <c r="J15" s="94"/>
      <c r="K15" s="94">
        <f>(H15-B15)^2</f>
        <v>1.2193220949221564E-2</v>
      </c>
      <c r="L15" s="32"/>
    </row>
    <row r="16" spans="1:12" x14ac:dyDescent="0.3">
      <c r="A16" s="32">
        <v>3</v>
      </c>
      <c r="B16" s="35">
        <v>2.7</v>
      </c>
      <c r="C16" s="32"/>
      <c r="D16" s="32"/>
      <c r="E16" s="33">
        <v>28.096900000000002</v>
      </c>
      <c r="F16" s="32"/>
      <c r="G16" s="32"/>
      <c r="H16" s="94">
        <f t="shared" si="0"/>
        <v>2.8434261826364811</v>
      </c>
      <c r="I16" s="94"/>
      <c r="J16" s="94"/>
      <c r="K16" s="94">
        <f t="shared" ref="K16:K25" si="1">(H16-B16)^2</f>
        <v>2.0571069865673169E-2</v>
      </c>
      <c r="L16" s="32"/>
    </row>
    <row r="17" spans="1:12" x14ac:dyDescent="0.3">
      <c r="A17" s="32">
        <v>4</v>
      </c>
      <c r="B17" s="35">
        <v>1.8</v>
      </c>
      <c r="C17" s="32"/>
      <c r="D17" s="32"/>
      <c r="E17" s="33">
        <v>29.366299999999999</v>
      </c>
      <c r="F17" s="32"/>
      <c r="G17" s="32"/>
      <c r="H17" s="94">
        <f t="shared" si="0"/>
        <v>1.6844237338408803</v>
      </c>
      <c r="I17" s="94"/>
      <c r="J17" s="94"/>
      <c r="K17" s="94">
        <f t="shared" si="1"/>
        <v>1.3357873299283691E-2</v>
      </c>
      <c r="L17" s="32"/>
    </row>
    <row r="18" spans="1:12" x14ac:dyDescent="0.3">
      <c r="A18" s="32" t="s">
        <v>101</v>
      </c>
      <c r="B18" s="35">
        <v>0.9</v>
      </c>
      <c r="C18" s="32"/>
      <c r="D18" s="32"/>
      <c r="E18" s="33">
        <f>AVERAGE(30.9167,29.5926,29.4617)</f>
        <v>29.990333333333336</v>
      </c>
      <c r="F18" s="32"/>
      <c r="G18" s="32"/>
      <c r="H18" s="94">
        <f t="shared" si="0"/>
        <v>1.1146615143171523</v>
      </c>
      <c r="I18" s="94"/>
      <c r="J18" s="94"/>
      <c r="K18" s="94">
        <f t="shared" si="1"/>
        <v>4.6079565728932979E-2</v>
      </c>
      <c r="L18" s="32"/>
    </row>
    <row r="19" spans="1:12" x14ac:dyDescent="0.3">
      <c r="A19" s="32" t="s">
        <v>187</v>
      </c>
      <c r="B19" s="35">
        <v>0.7</v>
      </c>
      <c r="C19" s="32"/>
      <c r="D19" s="32"/>
      <c r="E19" s="33">
        <f>AVERAGE(29.7034,30.007,31.2763)</f>
        <v>30.328900000000001</v>
      </c>
      <c r="F19" s="32"/>
      <c r="G19" s="32"/>
      <c r="H19" s="94">
        <f t="shared" si="0"/>
        <v>0.80553941273591079</v>
      </c>
      <c r="I19" s="94"/>
      <c r="J19" s="94"/>
      <c r="K19" s="94">
        <f t="shared" si="1"/>
        <v>1.1138567640640938E-2</v>
      </c>
      <c r="L19" s="32"/>
    </row>
    <row r="20" spans="1:12" x14ac:dyDescent="0.3">
      <c r="A20" s="32">
        <v>11</v>
      </c>
      <c r="B20" s="35">
        <v>2.2999999999999998</v>
      </c>
      <c r="C20" s="32"/>
      <c r="D20" s="32"/>
      <c r="E20" s="33">
        <v>28.733000000000001</v>
      </c>
      <c r="F20" s="32"/>
      <c r="G20" s="32"/>
      <c r="H20" s="94">
        <f t="shared" si="0"/>
        <v>2.2626467138489588</v>
      </c>
      <c r="I20" s="94"/>
      <c r="J20" s="94"/>
      <c r="K20" s="94">
        <f t="shared" si="1"/>
        <v>1.3952679862815555E-3</v>
      </c>
      <c r="L20" s="32"/>
    </row>
    <row r="21" spans="1:12" x14ac:dyDescent="0.3">
      <c r="A21" s="32" t="s">
        <v>188</v>
      </c>
      <c r="B21" s="35">
        <v>0.7</v>
      </c>
      <c r="C21" s="32"/>
      <c r="D21" s="32"/>
      <c r="E21" s="33">
        <f>AVERAGE(29.6222,30.7805,30.3541)</f>
        <v>30.252266666666667</v>
      </c>
      <c r="F21" s="32"/>
      <c r="G21" s="32"/>
      <c r="H21" s="94">
        <f t="shared" si="0"/>
        <v>0.87550807587810553</v>
      </c>
      <c r="I21" s="94"/>
      <c r="J21" s="94"/>
      <c r="K21" s="94">
        <f t="shared" si="1"/>
        <v>3.0803084698434863E-2</v>
      </c>
      <c r="L21" s="32"/>
    </row>
    <row r="22" spans="1:12" x14ac:dyDescent="0.3">
      <c r="A22" s="32">
        <v>15</v>
      </c>
      <c r="B22" s="35">
        <v>6.9</v>
      </c>
      <c r="C22" s="32"/>
      <c r="D22" s="32"/>
      <c r="E22" s="33">
        <v>23.951599999999999</v>
      </c>
      <c r="F22" s="32"/>
      <c r="G22" s="32"/>
      <c r="H22" s="94">
        <f t="shared" ref="H22:H25" si="2">($C$28)*(E22)+$C$29</f>
        <v>6.6282165174343532</v>
      </c>
      <c r="I22" s="94"/>
      <c r="J22" s="94"/>
      <c r="K22" s="94">
        <f t="shared" si="1"/>
        <v>7.3866261395511404E-2</v>
      </c>
      <c r="L22" s="32"/>
    </row>
    <row r="23" spans="1:12" x14ac:dyDescent="0.3">
      <c r="A23" s="32">
        <v>16</v>
      </c>
      <c r="B23" s="35">
        <v>7</v>
      </c>
      <c r="C23" s="32"/>
      <c r="D23" s="32"/>
      <c r="E23" s="33">
        <v>23.8994</v>
      </c>
      <c r="F23" s="32"/>
      <c r="G23" s="32"/>
      <c r="H23" s="94">
        <f t="shared" si="2"/>
        <v>6.6758767725368671</v>
      </c>
      <c r="I23" s="94"/>
      <c r="J23" s="94"/>
      <c r="K23" s="94">
        <f t="shared" si="1"/>
        <v>0.10505586658111782</v>
      </c>
      <c r="L23" s="32"/>
    </row>
    <row r="24" spans="1:12" x14ac:dyDescent="0.3">
      <c r="A24" s="32">
        <v>17</v>
      </c>
      <c r="B24" s="35">
        <v>7</v>
      </c>
      <c r="C24" s="32"/>
      <c r="D24" s="32"/>
      <c r="E24" s="33">
        <v>23.835699999999999</v>
      </c>
      <c r="F24" s="32"/>
      <c r="G24" s="32"/>
      <c r="H24" s="94">
        <f t="shared" si="2"/>
        <v>6.7340368922692448</v>
      </c>
      <c r="I24" s="94"/>
      <c r="J24" s="94"/>
      <c r="K24" s="94">
        <f t="shared" si="1"/>
        <v>7.0736374673801269E-2</v>
      </c>
      <c r="L24" s="32"/>
    </row>
    <row r="25" spans="1:12" x14ac:dyDescent="0.3">
      <c r="A25" s="32">
        <v>18</v>
      </c>
      <c r="B25" s="35">
        <v>7.7</v>
      </c>
      <c r="C25" s="32"/>
      <c r="D25" s="32"/>
      <c r="E25" s="33">
        <v>23.0595</v>
      </c>
      <c r="F25" s="32"/>
      <c r="G25" s="32"/>
      <c r="H25" s="94">
        <f t="shared" si="2"/>
        <v>7.4427321031997202</v>
      </c>
      <c r="I25" s="94"/>
      <c r="J25" s="94"/>
      <c r="K25" s="94">
        <f t="shared" si="1"/>
        <v>6.6186770724039501E-2</v>
      </c>
      <c r="L25" s="32"/>
    </row>
    <row r="26" spans="1:12" x14ac:dyDescent="0.3">
      <c r="A26" s="32"/>
      <c r="B26" s="35"/>
      <c r="C26" s="32"/>
      <c r="D26" s="32"/>
      <c r="E26" s="34"/>
      <c r="F26" s="32"/>
      <c r="G26" s="32"/>
      <c r="H26" s="34"/>
      <c r="I26" s="32"/>
      <c r="J26" s="32"/>
      <c r="K26" s="33"/>
      <c r="L26" s="32"/>
    </row>
    <row r="27" spans="1:12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x14ac:dyDescent="0.3">
      <c r="A28" s="31" t="s">
        <v>102</v>
      </c>
      <c r="B28" s="32"/>
      <c r="C28" s="97">
        <v>-0.91303170694470093</v>
      </c>
      <c r="D28" s="32"/>
      <c r="E28" s="32"/>
      <c r="F28" s="32"/>
      <c r="G28" s="4" t="s">
        <v>104</v>
      </c>
      <c r="H28" s="5">
        <f>SQRT(SUM(K14:K25)/COUNT(K14:K25))</f>
        <v>0.24569404136050726</v>
      </c>
      <c r="I28" s="6" t="s">
        <v>93</v>
      </c>
      <c r="J28" s="32"/>
      <c r="K28" s="32"/>
      <c r="L28" s="32"/>
    </row>
    <row r="29" spans="1:12" x14ac:dyDescent="0.3">
      <c r="A29" s="31" t="s">
        <v>105</v>
      </c>
      <c r="B29" s="32"/>
      <c r="C29" s="97">
        <v>28.496786749491051</v>
      </c>
      <c r="D29" s="32" t="s">
        <v>106</v>
      </c>
      <c r="E29" s="32"/>
      <c r="F29" s="32"/>
      <c r="G29" s="32"/>
      <c r="H29" s="32"/>
      <c r="I29" s="32"/>
      <c r="J29" s="32"/>
      <c r="K29" s="32"/>
      <c r="L29" s="32"/>
    </row>
    <row r="30" spans="1:12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1" t="s">
        <v>107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3" spans="1:26" ht="16.8" x14ac:dyDescent="0.35">
      <c r="A33" s="24" t="s">
        <v>96</v>
      </c>
      <c r="B33" s="24" t="s">
        <v>97</v>
      </c>
      <c r="C33" s="24"/>
      <c r="D33" s="24"/>
      <c r="E33" s="24" t="s">
        <v>98</v>
      </c>
      <c r="F33" s="24"/>
      <c r="G33" s="24"/>
      <c r="H33" s="24" t="s">
        <v>99</v>
      </c>
      <c r="I33" s="24"/>
      <c r="J33" s="24"/>
      <c r="K33" s="24" t="s">
        <v>100</v>
      </c>
      <c r="L33" s="24"/>
      <c r="O33" s="24" t="s">
        <v>96</v>
      </c>
      <c r="P33" s="24" t="s">
        <v>97</v>
      </c>
      <c r="Q33" s="24"/>
      <c r="R33" s="24"/>
      <c r="S33" s="24" t="s">
        <v>98</v>
      </c>
      <c r="T33" s="24"/>
      <c r="U33" s="24"/>
      <c r="V33" s="24" t="s">
        <v>99</v>
      </c>
      <c r="W33" s="24"/>
      <c r="X33" s="24"/>
      <c r="Y33" s="24" t="s">
        <v>100</v>
      </c>
      <c r="Z33" s="24"/>
    </row>
    <row r="34" spans="1:26" x14ac:dyDescent="0.3">
      <c r="A34" s="25">
        <v>1</v>
      </c>
      <c r="B34" s="28">
        <v>12.7</v>
      </c>
      <c r="C34" s="25"/>
      <c r="D34" s="25"/>
      <c r="E34" s="26">
        <v>16.61</v>
      </c>
      <c r="F34" s="25"/>
      <c r="G34" s="25"/>
      <c r="H34" s="92">
        <f>($C$48)*(E34)+$C$49</f>
        <v>13.15506986252894</v>
      </c>
      <c r="I34" s="92"/>
      <c r="J34" s="92"/>
      <c r="K34" s="92">
        <f>(H34-B34)^2</f>
        <v>0.20708857978210896</v>
      </c>
      <c r="L34" s="25"/>
      <c r="O34" s="25">
        <v>1</v>
      </c>
      <c r="P34" s="28">
        <v>12.7</v>
      </c>
      <c r="Q34" s="25"/>
      <c r="R34" s="25"/>
      <c r="S34" s="26">
        <v>16.55</v>
      </c>
      <c r="T34" s="25"/>
      <c r="U34" s="25"/>
      <c r="V34" s="92">
        <f>($Q$48)*(S34)+$Q$49</f>
        <v>13.191514471785265</v>
      </c>
      <c r="W34" s="92"/>
      <c r="X34" s="92"/>
      <c r="Y34" s="92">
        <f>(V34-P34)^2</f>
        <v>0.24158647597434857</v>
      </c>
      <c r="Z34" s="25"/>
    </row>
    <row r="35" spans="1:26" x14ac:dyDescent="0.3">
      <c r="A35" s="25">
        <v>2</v>
      </c>
      <c r="B35" s="28">
        <v>1.3</v>
      </c>
      <c r="C35" s="25"/>
      <c r="D35" s="25"/>
      <c r="E35" s="26">
        <v>29.66</v>
      </c>
      <c r="F35" s="25"/>
      <c r="G35" s="25"/>
      <c r="H35" s="92">
        <f t="shared" ref="H35:H45" si="3">($C$48)*(E35)+$C$49</f>
        <v>1.418696139505002</v>
      </c>
      <c r="I35" s="92"/>
      <c r="J35" s="92"/>
      <c r="K35" s="92">
        <f>(H35-B35)^2</f>
        <v>1.4088773533390874E-2</v>
      </c>
      <c r="L35" s="25"/>
      <c r="O35" s="25">
        <v>2</v>
      </c>
      <c r="P35" s="28">
        <v>1.3</v>
      </c>
      <c r="Q35" s="25"/>
      <c r="R35" s="25"/>
      <c r="S35" s="26">
        <v>29.63</v>
      </c>
      <c r="T35" s="25"/>
      <c r="U35" s="25"/>
      <c r="V35" s="92">
        <f t="shared" ref="V35:V45" si="4">($Q$48)*(S35)+$Q$49</f>
        <v>1.405342465631481</v>
      </c>
      <c r="W35" s="92"/>
      <c r="X35" s="92"/>
      <c r="Y35" s="92">
        <f>(V35-P35)^2</f>
        <v>1.1097035065319751E-2</v>
      </c>
      <c r="Z35" s="25"/>
    </row>
    <row r="36" spans="1:26" x14ac:dyDescent="0.3">
      <c r="A36" s="25">
        <v>3</v>
      </c>
      <c r="B36" s="28">
        <v>2.7</v>
      </c>
      <c r="C36" s="25"/>
      <c r="D36" s="25"/>
      <c r="E36" s="26">
        <v>28.11</v>
      </c>
      <c r="F36" s="25"/>
      <c r="G36" s="25"/>
      <c r="H36" s="92">
        <f t="shared" si="3"/>
        <v>2.8126715625461607</v>
      </c>
      <c r="I36" s="92"/>
      <c r="J36" s="92"/>
      <c r="K36" s="92">
        <f t="shared" ref="K36:K45" si="5">(H36-B36)^2</f>
        <v>1.2694881006593359E-2</v>
      </c>
      <c r="L36" s="25"/>
      <c r="O36" s="25">
        <v>3</v>
      </c>
      <c r="P36" s="28">
        <v>2.7</v>
      </c>
      <c r="Q36" s="25"/>
      <c r="R36" s="25"/>
      <c r="S36" s="26">
        <v>28.01</v>
      </c>
      <c r="T36" s="25"/>
      <c r="U36" s="25"/>
      <c r="V36" s="92">
        <f t="shared" si="4"/>
        <v>2.8650977141000666</v>
      </c>
      <c r="W36" s="92"/>
      <c r="X36" s="92"/>
      <c r="Y36" s="92">
        <f t="shared" ref="Y36:Y45" si="6">(V36-P36)^2</f>
        <v>2.7257255201067285E-2</v>
      </c>
      <c r="Z36" s="25"/>
    </row>
    <row r="37" spans="1:26" x14ac:dyDescent="0.3">
      <c r="A37" s="25">
        <v>4</v>
      </c>
      <c r="B37" s="28">
        <v>1.8</v>
      </c>
      <c r="C37" s="25"/>
      <c r="D37" s="25"/>
      <c r="E37" s="26">
        <v>29.37</v>
      </c>
      <c r="F37" s="25"/>
      <c r="G37" s="25"/>
      <c r="H37" s="92">
        <f t="shared" si="3"/>
        <v>1.679504444461088</v>
      </c>
      <c r="I37" s="92"/>
      <c r="J37" s="92"/>
      <c r="K37" s="92">
        <f t="shared" si="5"/>
        <v>1.4519178904631027E-2</v>
      </c>
      <c r="L37" s="25"/>
      <c r="O37" s="25">
        <v>4</v>
      </c>
      <c r="P37" s="28">
        <v>1.8</v>
      </c>
      <c r="Q37" s="25"/>
      <c r="R37" s="25"/>
      <c r="S37" s="26">
        <v>29.24</v>
      </c>
      <c r="T37" s="25"/>
      <c r="U37" s="25"/>
      <c r="V37" s="92">
        <f t="shared" si="4"/>
        <v>1.7567650254479936</v>
      </c>
      <c r="W37" s="92"/>
      <c r="X37" s="92"/>
      <c r="Y37" s="92">
        <f t="shared" si="6"/>
        <v>1.8692630245126429E-3</v>
      </c>
      <c r="Z37" s="25"/>
    </row>
    <row r="38" spans="1:26" x14ac:dyDescent="0.3">
      <c r="A38" s="25" t="s">
        <v>101</v>
      </c>
      <c r="B38" s="28">
        <v>0.9</v>
      </c>
      <c r="C38" s="25"/>
      <c r="D38" s="25"/>
      <c r="E38" s="26">
        <f>AVERAGE(30.95,29.64,29.51)</f>
        <v>30.033333333333335</v>
      </c>
      <c r="F38" s="25"/>
      <c r="G38" s="25"/>
      <c r="H38" s="92">
        <f t="shared" si="3"/>
        <v>1.0829429193316464</v>
      </c>
      <c r="I38" s="92"/>
      <c r="J38" s="92"/>
      <c r="K38" s="92">
        <f t="shared" si="5"/>
        <v>3.3468111733585285E-2</v>
      </c>
      <c r="L38" s="25"/>
      <c r="O38" s="25" t="s">
        <v>101</v>
      </c>
      <c r="P38" s="28">
        <v>0.9</v>
      </c>
      <c r="Q38" s="25"/>
      <c r="R38" s="25"/>
      <c r="S38" s="26">
        <f>AVERAGE(30.98,29.33,29.23)</f>
        <v>29.846666666666668</v>
      </c>
      <c r="T38" s="25"/>
      <c r="U38" s="25"/>
      <c r="V38" s="92">
        <f t="shared" si="4"/>
        <v>1.2101077101778621</v>
      </c>
      <c r="W38" s="92"/>
      <c r="X38" s="92"/>
      <c r="Y38" s="92">
        <f t="shared" si="6"/>
        <v>9.6166791911756908E-2</v>
      </c>
      <c r="Z38" s="25"/>
    </row>
    <row r="39" spans="1:26" x14ac:dyDescent="0.3">
      <c r="A39" s="25" t="s">
        <v>187</v>
      </c>
      <c r="B39" s="28">
        <v>0.7</v>
      </c>
      <c r="C39" s="25"/>
      <c r="D39" s="25"/>
      <c r="E39" s="26">
        <f>AVERAGE(29.76,30.05,31.31)</f>
        <v>30.373333333333335</v>
      </c>
      <c r="F39" s="25"/>
      <c r="G39" s="25"/>
      <c r="H39" s="92">
        <f t="shared" si="3"/>
        <v>0.77716766524519798</v>
      </c>
      <c r="I39" s="92"/>
      <c r="J39" s="92"/>
      <c r="K39" s="92">
        <f t="shared" si="5"/>
        <v>5.9548485593949431E-3</v>
      </c>
      <c r="L39" s="25"/>
      <c r="O39" s="25" t="s">
        <v>187</v>
      </c>
      <c r="P39" s="28">
        <v>0.7</v>
      </c>
      <c r="Q39" s="25"/>
      <c r="R39" s="25"/>
      <c r="S39" s="26">
        <f>AVERAGE(29.85,30.07,31.32)</f>
        <v>30.413333333333338</v>
      </c>
      <c r="T39" s="25"/>
      <c r="U39" s="25"/>
      <c r="V39" s="92">
        <f>($Q$48)*(S39)+$Q$49</f>
        <v>0.69949373437609097</v>
      </c>
      <c r="W39" s="92"/>
      <c r="X39" s="92"/>
      <c r="Y39" s="92">
        <f t="shared" si="6"/>
        <v>2.5630488195195461E-7</v>
      </c>
      <c r="Z39" s="25"/>
    </row>
    <row r="40" spans="1:26" x14ac:dyDescent="0.3">
      <c r="A40" s="25">
        <v>11</v>
      </c>
      <c r="B40" s="28">
        <v>2.2999999999999998</v>
      </c>
      <c r="C40" s="25"/>
      <c r="D40" s="25"/>
      <c r="E40" s="26">
        <v>28.72</v>
      </c>
      <c r="F40" s="25"/>
      <c r="G40" s="25"/>
      <c r="H40" s="92">
        <f t="shared" si="3"/>
        <v>2.2640747831557704</v>
      </c>
      <c r="I40" s="92"/>
      <c r="J40" s="92"/>
      <c r="K40" s="92">
        <f t="shared" si="5"/>
        <v>1.2906212053049072E-3</v>
      </c>
      <c r="L40" s="25"/>
      <c r="O40" s="25">
        <v>11</v>
      </c>
      <c r="P40" s="28">
        <v>2.2999999999999998</v>
      </c>
      <c r="Q40" s="25"/>
      <c r="R40" s="25"/>
      <c r="S40" s="26">
        <v>28.77</v>
      </c>
      <c r="T40" s="25"/>
      <c r="U40" s="25"/>
      <c r="V40" s="92">
        <f t="shared" si="4"/>
        <v>2.1802742642012269</v>
      </c>
      <c r="W40" s="92"/>
      <c r="X40" s="92"/>
      <c r="Y40" s="92">
        <f t="shared" si="6"/>
        <v>1.4334251812557566E-2</v>
      </c>
      <c r="Z40" s="25"/>
    </row>
    <row r="41" spans="1:26" x14ac:dyDescent="0.3">
      <c r="A41" s="25" t="s">
        <v>188</v>
      </c>
      <c r="B41" s="28">
        <v>0.7</v>
      </c>
      <c r="C41" s="25"/>
      <c r="D41" s="25"/>
      <c r="E41" s="26">
        <f>AVERAGE(29.64,30.81,30.38)</f>
        <v>30.276666666666667</v>
      </c>
      <c r="F41" s="25"/>
      <c r="G41" s="25"/>
      <c r="H41" s="92">
        <f t="shared" si="3"/>
        <v>0.86410376689723023</v>
      </c>
      <c r="I41" s="92"/>
      <c r="J41" s="92"/>
      <c r="K41" s="92">
        <f t="shared" si="5"/>
        <v>2.6930046309860491E-2</v>
      </c>
      <c r="L41" s="25"/>
      <c r="O41" s="25" t="s">
        <v>188</v>
      </c>
      <c r="P41" s="28">
        <v>0.7</v>
      </c>
      <c r="Q41" s="25"/>
      <c r="R41" s="25"/>
      <c r="S41" s="26">
        <f>AVERAGE(29.64,30.75,30.36)</f>
        <v>30.25</v>
      </c>
      <c r="T41" s="25"/>
      <c r="U41" s="25"/>
      <c r="V41" s="92">
        <f t="shared" si="4"/>
        <v>0.84667070387189725</v>
      </c>
      <c r="W41" s="92"/>
      <c r="X41" s="92"/>
      <c r="Y41" s="92">
        <f t="shared" si="6"/>
        <v>2.1512295374277787E-2</v>
      </c>
      <c r="Z41" s="25"/>
    </row>
    <row r="42" spans="1:26" x14ac:dyDescent="0.3">
      <c r="A42" s="25">
        <v>15</v>
      </c>
      <c r="B42" s="28">
        <v>6.9</v>
      </c>
      <c r="C42" s="25"/>
      <c r="D42" s="25"/>
      <c r="E42" s="26">
        <v>23.82</v>
      </c>
      <c r="F42" s="25"/>
      <c r="G42" s="25"/>
      <c r="H42" s="92">
        <f t="shared" si="3"/>
        <v>6.6708357979310406</v>
      </c>
      <c r="I42" s="92"/>
      <c r="J42" s="92"/>
      <c r="K42" s="92">
        <f t="shared" si="5"/>
        <v>5.2516231509902998E-2</v>
      </c>
      <c r="L42" s="25"/>
      <c r="O42" s="25">
        <v>15</v>
      </c>
      <c r="P42" s="28">
        <v>6.9</v>
      </c>
      <c r="Q42" s="25"/>
      <c r="R42" s="25"/>
      <c r="S42" s="26">
        <v>23.78</v>
      </c>
      <c r="T42" s="25"/>
      <c r="U42" s="25"/>
      <c r="V42" s="92">
        <f t="shared" si="4"/>
        <v>6.6766808628791594</v>
      </c>
      <c r="W42" s="92"/>
      <c r="X42" s="92"/>
      <c r="Y42" s="92">
        <f t="shared" si="6"/>
        <v>4.987143700439696E-2</v>
      </c>
      <c r="Z42" s="25"/>
    </row>
    <row r="43" spans="1:26" x14ac:dyDescent="0.3">
      <c r="A43" s="25">
        <v>16</v>
      </c>
      <c r="B43" s="28">
        <v>7</v>
      </c>
      <c r="C43" s="25"/>
      <c r="D43" s="25"/>
      <c r="E43" s="26">
        <v>23.76</v>
      </c>
      <c r="F43" s="25"/>
      <c r="G43" s="25"/>
      <c r="H43" s="92">
        <f t="shared" si="3"/>
        <v>6.7247961368874698</v>
      </c>
      <c r="I43" s="92"/>
      <c r="J43" s="92"/>
      <c r="K43" s="92">
        <f t="shared" si="5"/>
        <v>7.5737166272060258E-2</v>
      </c>
      <c r="L43" s="25"/>
      <c r="O43" s="25">
        <v>16</v>
      </c>
      <c r="P43" s="28">
        <v>7</v>
      </c>
      <c r="Q43" s="25"/>
      <c r="R43" s="25"/>
      <c r="S43" s="26">
        <v>23.78</v>
      </c>
      <c r="T43" s="25"/>
      <c r="U43" s="25"/>
      <c r="V43" s="92">
        <f t="shared" si="4"/>
        <v>6.6766808628791594</v>
      </c>
      <c r="W43" s="92"/>
      <c r="X43" s="92"/>
      <c r="Y43" s="92">
        <f t="shared" si="6"/>
        <v>0.10453526442856492</v>
      </c>
      <c r="Z43" s="25"/>
    </row>
    <row r="44" spans="1:26" x14ac:dyDescent="0.3">
      <c r="A44" s="25">
        <v>17</v>
      </c>
      <c r="B44" s="28">
        <v>7</v>
      </c>
      <c r="C44" s="25"/>
      <c r="D44" s="25"/>
      <c r="E44" s="26">
        <v>23.7</v>
      </c>
      <c r="F44" s="25"/>
      <c r="G44" s="25"/>
      <c r="H44" s="92">
        <f t="shared" si="3"/>
        <v>6.7787564758439061</v>
      </c>
      <c r="I44" s="92"/>
      <c r="J44" s="92"/>
      <c r="K44" s="92">
        <f t="shared" si="5"/>
        <v>4.8948696981008122E-2</v>
      </c>
      <c r="L44" s="25"/>
      <c r="O44" s="25">
        <v>17</v>
      </c>
      <c r="P44" s="28">
        <v>7</v>
      </c>
      <c r="Q44" s="25"/>
      <c r="R44" s="25"/>
      <c r="S44" s="26">
        <v>23.69</v>
      </c>
      <c r="T44" s="25"/>
      <c r="U44" s="25"/>
      <c r="V44" s="92">
        <f t="shared" si="4"/>
        <v>6.7577783766829711</v>
      </c>
      <c r="W44" s="92"/>
      <c r="X44" s="92"/>
      <c r="Y44" s="92">
        <f t="shared" si="6"/>
        <v>5.8671314802336637E-2</v>
      </c>
      <c r="Z44" s="25"/>
    </row>
    <row r="45" spans="1:26" x14ac:dyDescent="0.3">
      <c r="A45" s="25">
        <v>18</v>
      </c>
      <c r="B45" s="28">
        <v>7.7</v>
      </c>
      <c r="C45" s="25"/>
      <c r="D45" s="25"/>
      <c r="E45" s="26">
        <v>22.93</v>
      </c>
      <c r="F45" s="25"/>
      <c r="G45" s="25"/>
      <c r="H45" s="92">
        <f t="shared" si="3"/>
        <v>7.4712474924514467</v>
      </c>
      <c r="I45" s="92"/>
      <c r="J45" s="92"/>
      <c r="K45" s="92">
        <f t="shared" si="5"/>
        <v>5.2327709709751015E-2</v>
      </c>
      <c r="L45" s="25"/>
      <c r="O45" s="25">
        <v>18</v>
      </c>
      <c r="P45" s="28">
        <v>7.7</v>
      </c>
      <c r="Q45" s="25"/>
      <c r="R45" s="25"/>
      <c r="S45" s="26">
        <v>22.94</v>
      </c>
      <c r="T45" s="25"/>
      <c r="U45" s="25"/>
      <c r="V45" s="92">
        <f t="shared" si="4"/>
        <v>7.4335909917147234</v>
      </c>
      <c r="W45" s="92"/>
      <c r="X45" s="92"/>
      <c r="Y45" s="92">
        <f t="shared" si="6"/>
        <v>7.0973759695544689E-2</v>
      </c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92"/>
      <c r="W46" s="92"/>
      <c r="X46" s="92"/>
      <c r="Y46" s="92"/>
      <c r="Z46" s="25"/>
    </row>
    <row r="47" spans="1:26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x14ac:dyDescent="0.3">
      <c r="A48" s="25" t="s">
        <v>102</v>
      </c>
      <c r="B48" s="25"/>
      <c r="C48" s="96">
        <v>-0.89933898260719825</v>
      </c>
      <c r="D48" s="25"/>
      <c r="E48" s="25"/>
      <c r="F48" s="25"/>
      <c r="G48" s="4" t="s">
        <v>104</v>
      </c>
      <c r="H48" s="5">
        <f>SQRT(SUM(K34:K45)/COUNT(K34:K45))</f>
        <v>0.2132222716454186</v>
      </c>
      <c r="I48" s="6" t="s">
        <v>93</v>
      </c>
      <c r="J48" s="25"/>
      <c r="K48" s="25"/>
      <c r="L48" s="25"/>
      <c r="O48" s="25" t="s">
        <v>102</v>
      </c>
      <c r="P48" s="25"/>
      <c r="Q48" s="96">
        <v>-0.90108348670900495</v>
      </c>
      <c r="R48" s="25"/>
      <c r="S48" s="25"/>
      <c r="T48" s="25"/>
      <c r="U48" s="4" t="s">
        <v>104</v>
      </c>
      <c r="V48" s="5">
        <f>SQRT(SUM(Y34:Y45)/COUNT(Y34:Y45))</f>
        <v>0.24115613901225311</v>
      </c>
      <c r="W48" s="6" t="s">
        <v>93</v>
      </c>
      <c r="X48" s="25"/>
      <c r="Y48" s="25"/>
      <c r="Z48" s="25"/>
    </row>
    <row r="49" spans="1:26" x14ac:dyDescent="0.3">
      <c r="A49" s="25" t="s">
        <v>105</v>
      </c>
      <c r="B49" s="25"/>
      <c r="C49" s="96">
        <v>28.093090363634502</v>
      </c>
      <c r="D49" s="25" t="s">
        <v>106</v>
      </c>
      <c r="E49" s="25"/>
      <c r="F49" s="25"/>
      <c r="G49" s="25"/>
      <c r="H49" s="25"/>
      <c r="I49" s="25"/>
      <c r="J49" s="25"/>
      <c r="K49" s="25"/>
      <c r="L49" s="25"/>
      <c r="O49" s="25" t="s">
        <v>105</v>
      </c>
      <c r="P49" s="25"/>
      <c r="Q49" s="96">
        <v>28.104446176819298</v>
      </c>
      <c r="R49" s="25" t="s">
        <v>106</v>
      </c>
      <c r="S49" s="25"/>
      <c r="T49" s="25"/>
      <c r="U49" s="25"/>
      <c r="V49" s="25"/>
      <c r="W49" s="25"/>
      <c r="X49" s="25"/>
      <c r="Y49" s="25"/>
      <c r="Z49" s="25"/>
    </row>
    <row r="50" spans="1:26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5.6" x14ac:dyDescent="0.3">
      <c r="A51" s="43" t="s">
        <v>112</v>
      </c>
      <c r="B51" s="43"/>
      <c r="C51" s="43" t="s">
        <v>153</v>
      </c>
      <c r="D51" s="43"/>
      <c r="E51" s="25"/>
      <c r="F51" s="25"/>
      <c r="G51" s="25"/>
      <c r="H51" s="25"/>
      <c r="I51" s="25"/>
      <c r="J51" s="25"/>
      <c r="K51" s="25"/>
      <c r="L51" s="25"/>
      <c r="O51" s="43" t="s">
        <v>112</v>
      </c>
      <c r="P51" s="43"/>
      <c r="Q51" s="43" t="s">
        <v>117</v>
      </c>
      <c r="R51" s="43" t="s">
        <v>136</v>
      </c>
      <c r="S51" s="25"/>
      <c r="T51" s="25"/>
      <c r="U51" s="25"/>
      <c r="V51" s="25"/>
      <c r="W51" s="25"/>
      <c r="X51" s="25"/>
      <c r="Y51" s="25"/>
      <c r="Z51" s="25"/>
    </row>
    <row r="53" spans="1:26" ht="16.8" x14ac:dyDescent="0.35">
      <c r="A53" s="91" t="s">
        <v>96</v>
      </c>
      <c r="B53" s="91" t="s">
        <v>97</v>
      </c>
      <c r="C53" s="91"/>
      <c r="D53" s="91"/>
      <c r="E53" s="91" t="s">
        <v>98</v>
      </c>
      <c r="F53" s="91"/>
      <c r="G53" s="91"/>
      <c r="H53" s="91" t="s">
        <v>99</v>
      </c>
      <c r="I53" s="91"/>
      <c r="J53" s="91"/>
      <c r="K53" s="91" t="s">
        <v>100</v>
      </c>
      <c r="L53" s="91"/>
      <c r="O53" s="91" t="s">
        <v>96</v>
      </c>
      <c r="P53" s="91" t="s">
        <v>97</v>
      </c>
      <c r="Q53" s="91"/>
      <c r="R53" s="91"/>
      <c r="S53" s="91" t="s">
        <v>98</v>
      </c>
      <c r="T53" s="91"/>
      <c r="U53" s="91"/>
      <c r="V53" s="91" t="s">
        <v>99</v>
      </c>
      <c r="W53" s="91"/>
      <c r="X53" s="91"/>
      <c r="Y53" s="91" t="s">
        <v>100</v>
      </c>
      <c r="Z53" s="91"/>
    </row>
    <row r="54" spans="1:26" x14ac:dyDescent="0.3">
      <c r="A54" s="30">
        <v>1</v>
      </c>
      <c r="B54" s="99">
        <v>12.7</v>
      </c>
      <c r="C54" s="30"/>
      <c r="D54" s="30"/>
      <c r="E54" s="90">
        <v>16.61</v>
      </c>
      <c r="F54" s="30"/>
      <c r="G54" s="30"/>
      <c r="H54" s="93">
        <f>($C$68)*(E54)+$C$69</f>
        <v>13.145230996252478</v>
      </c>
      <c r="I54" s="93"/>
      <c r="J54" s="93"/>
      <c r="K54" s="93">
        <f>(H54-B54)^2</f>
        <v>0.19823064002397436</v>
      </c>
      <c r="L54" s="30"/>
      <c r="O54" s="30">
        <v>1</v>
      </c>
      <c r="P54" s="99">
        <v>12.7</v>
      </c>
      <c r="Q54" s="30"/>
      <c r="R54" s="30"/>
      <c r="S54" s="90">
        <v>16.57</v>
      </c>
      <c r="T54" s="30"/>
      <c r="U54" s="30"/>
      <c r="V54" s="93">
        <f>($Q$68)*(S54)+$Q$69</f>
        <v>13.183325912724531</v>
      </c>
      <c r="W54" s="93"/>
      <c r="X54" s="93"/>
      <c r="Y54" s="93">
        <f>(V54-P54)^2</f>
        <v>0.23360393791100123</v>
      </c>
      <c r="Z54" s="30"/>
    </row>
    <row r="55" spans="1:26" x14ac:dyDescent="0.3">
      <c r="A55" s="30">
        <v>2</v>
      </c>
      <c r="B55" s="99">
        <v>1.3</v>
      </c>
      <c r="C55" s="30"/>
      <c r="D55" s="30"/>
      <c r="E55" s="90">
        <v>29.63</v>
      </c>
      <c r="F55" s="30"/>
      <c r="G55" s="30"/>
      <c r="H55" s="93">
        <f t="shared" ref="H55:H65" si="7">($C$68)*(E55)+$C$69</f>
        <v>1.4183910962159771</v>
      </c>
      <c r="I55" s="93"/>
      <c r="J55" s="93"/>
      <c r="K55" s="93">
        <f>(H55-B55)^2</f>
        <v>1.4016451663220747E-2</v>
      </c>
      <c r="L55" s="30"/>
      <c r="O55" s="30">
        <v>2</v>
      </c>
      <c r="P55" s="99">
        <v>1.3</v>
      </c>
      <c r="Q55" s="30"/>
      <c r="R55" s="30"/>
      <c r="S55" s="90">
        <v>29.63</v>
      </c>
      <c r="T55" s="30"/>
      <c r="U55" s="30"/>
      <c r="V55" s="93">
        <f t="shared" ref="V55:V65" si="8">($Q$68)*(S55)+$Q$69</f>
        <v>1.4021222851050474</v>
      </c>
      <c r="W55" s="93"/>
      <c r="X55" s="93"/>
      <c r="Y55" s="93">
        <f>(V55-P55)^2</f>
        <v>1.0428961115076584E-2</v>
      </c>
      <c r="Z55" s="30"/>
    </row>
    <row r="56" spans="1:26" x14ac:dyDescent="0.3">
      <c r="A56" s="30">
        <v>3</v>
      </c>
      <c r="B56" s="99">
        <v>2.7</v>
      </c>
      <c r="C56" s="30"/>
      <c r="D56" s="30"/>
      <c r="E56" s="90">
        <v>28.08</v>
      </c>
      <c r="F56" s="30"/>
      <c r="G56" s="30"/>
      <c r="H56" s="93">
        <f t="shared" si="7"/>
        <v>2.8144434652679422</v>
      </c>
      <c r="I56" s="93"/>
      <c r="J56" s="93"/>
      <c r="K56" s="93">
        <f t="shared" ref="K56:K65" si="9">(H56-B56)^2</f>
        <v>1.3097306742534653E-2</v>
      </c>
      <c r="L56" s="30"/>
      <c r="O56" s="30">
        <v>3</v>
      </c>
      <c r="P56" s="99">
        <v>2.7</v>
      </c>
      <c r="Q56" s="30"/>
      <c r="R56" s="30"/>
      <c r="S56" s="90">
        <v>28.01</v>
      </c>
      <c r="T56" s="30"/>
      <c r="U56" s="30"/>
      <c r="V56" s="93">
        <f t="shared" si="8"/>
        <v>2.8634967013947517</v>
      </c>
      <c r="W56" s="93"/>
      <c r="X56" s="93"/>
      <c r="Y56" s="93">
        <f t="shared" ref="Y56:Y65" si="10">(V56-P56)^2</f>
        <v>2.673117136696453E-2</v>
      </c>
      <c r="Z56" s="30"/>
    </row>
    <row r="57" spans="1:26" x14ac:dyDescent="0.3">
      <c r="A57" s="30">
        <v>4</v>
      </c>
      <c r="B57" s="99">
        <v>1.8</v>
      </c>
      <c r="C57" s="30"/>
      <c r="D57" s="30"/>
      <c r="E57" s="90">
        <v>29.34</v>
      </c>
      <c r="F57" s="30"/>
      <c r="G57" s="30"/>
      <c r="H57" s="93">
        <f t="shared" si="7"/>
        <v>1.6795879910708571</v>
      </c>
      <c r="I57" s="93"/>
      <c r="J57" s="93"/>
      <c r="K57" s="93">
        <f t="shared" si="9"/>
        <v>1.4499051894351999E-2</v>
      </c>
      <c r="L57" s="30"/>
      <c r="O57" s="30">
        <v>4</v>
      </c>
      <c r="P57" s="99">
        <v>1.8</v>
      </c>
      <c r="Q57" s="30"/>
      <c r="R57" s="30"/>
      <c r="S57" s="90">
        <v>29.24</v>
      </c>
      <c r="T57" s="30"/>
      <c r="U57" s="30"/>
      <c r="V57" s="93">
        <f t="shared" si="8"/>
        <v>1.7539346445821984</v>
      </c>
      <c r="W57" s="93"/>
      <c r="X57" s="93"/>
      <c r="Y57" s="93">
        <f t="shared" si="10"/>
        <v>2.1220169697683884E-3</v>
      </c>
      <c r="Z57" s="30"/>
    </row>
    <row r="58" spans="1:26" x14ac:dyDescent="0.3">
      <c r="A58" s="30" t="s">
        <v>101</v>
      </c>
      <c r="B58" s="99">
        <v>0.9</v>
      </c>
      <c r="C58" s="30"/>
      <c r="D58" s="30"/>
      <c r="E58" s="90">
        <f>AVERAGE(30.92,29.61,29.48)</f>
        <v>30.003333333333334</v>
      </c>
      <c r="F58" s="30"/>
      <c r="G58" s="30"/>
      <c r="H58" s="93">
        <f t="shared" si="7"/>
        <v>1.0821376223798005</v>
      </c>
      <c r="I58" s="93"/>
      <c r="J58" s="93"/>
      <c r="K58" s="93">
        <f t="shared" si="9"/>
        <v>3.3174113486166792E-2</v>
      </c>
      <c r="L58" s="30"/>
      <c r="O58" s="30" t="s">
        <v>101</v>
      </c>
      <c r="P58" s="99">
        <v>0.9</v>
      </c>
      <c r="Q58" s="30"/>
      <c r="R58" s="30"/>
      <c r="S58" s="90">
        <f>AVERAGE(30.98,29.33,29.23)</f>
        <v>29.846666666666668</v>
      </c>
      <c r="T58" s="30"/>
      <c r="U58" s="30"/>
      <c r="V58" s="93">
        <f>($Q$68)*(S58)+$Q$69</f>
        <v>1.2066709742844033</v>
      </c>
      <c r="W58" s="93"/>
      <c r="X58" s="93"/>
      <c r="Y58" s="93">
        <f t="shared" si="10"/>
        <v>9.4047086468545121E-2</v>
      </c>
      <c r="Z58" s="30"/>
    </row>
    <row r="59" spans="1:26" x14ac:dyDescent="0.3">
      <c r="A59" s="30" t="s">
        <v>187</v>
      </c>
      <c r="B59" s="99">
        <v>0.7</v>
      </c>
      <c r="C59" s="30"/>
      <c r="D59" s="30"/>
      <c r="E59" s="90">
        <f>AVERAGE(29.73,30.02,31.28)</f>
        <v>30.343333333333334</v>
      </c>
      <c r="F59" s="30"/>
      <c r="G59" s="30"/>
      <c r="H59" s="93">
        <f t="shared" si="7"/>
        <v>0.77590678013614678</v>
      </c>
      <c r="I59" s="93"/>
      <c r="J59" s="93"/>
      <c r="K59" s="93">
        <f t="shared" si="9"/>
        <v>5.7618392706373341E-3</v>
      </c>
      <c r="L59" s="30"/>
      <c r="O59" s="30" t="s">
        <v>187</v>
      </c>
      <c r="P59" s="99">
        <v>0.7</v>
      </c>
      <c r="Q59" s="30"/>
      <c r="R59" s="30"/>
      <c r="S59" s="90">
        <f>AVERAGE(29.85,30.07,31.31)</f>
        <v>30.41</v>
      </c>
      <c r="T59" s="30"/>
      <c r="U59" s="30"/>
      <c r="V59" s="93">
        <f t="shared" si="8"/>
        <v>0.69849756615074199</v>
      </c>
      <c r="W59" s="93"/>
      <c r="X59" s="93"/>
      <c r="Y59" s="93">
        <f t="shared" si="10"/>
        <v>2.2573074713961112E-6</v>
      </c>
      <c r="Z59" s="30"/>
    </row>
    <row r="60" spans="1:26" x14ac:dyDescent="0.3">
      <c r="A60" s="30">
        <v>11</v>
      </c>
      <c r="B60" s="99">
        <v>2.2999999999999998</v>
      </c>
      <c r="C60" s="30"/>
      <c r="D60" s="30"/>
      <c r="E60" s="90">
        <v>28.7</v>
      </c>
      <c r="F60" s="30"/>
      <c r="G60" s="30"/>
      <c r="H60" s="93">
        <f t="shared" si="7"/>
        <v>2.2560225176471533</v>
      </c>
      <c r="I60" s="93"/>
      <c r="J60" s="93"/>
      <c r="K60" s="93">
        <f t="shared" si="9"/>
        <v>1.9340189540949242E-3</v>
      </c>
      <c r="L60" s="30"/>
      <c r="O60" s="30">
        <v>11</v>
      </c>
      <c r="P60" s="99">
        <v>2.2999999999999998</v>
      </c>
      <c r="Q60" s="30"/>
      <c r="R60" s="30"/>
      <c r="S60" s="90">
        <v>28.77</v>
      </c>
      <c r="T60" s="30"/>
      <c r="U60" s="30"/>
      <c r="V60" s="93">
        <f t="shared" si="8"/>
        <v>2.1779136419008154</v>
      </c>
      <c r="W60" s="93"/>
      <c r="X60" s="93"/>
      <c r="Y60" s="93">
        <f t="shared" si="10"/>
        <v>1.49050788339223E-2</v>
      </c>
      <c r="Z60" s="30"/>
    </row>
    <row r="61" spans="1:26" x14ac:dyDescent="0.3">
      <c r="A61" s="30" t="s">
        <v>188</v>
      </c>
      <c r="B61" s="99">
        <v>0.7</v>
      </c>
      <c r="C61" s="30"/>
      <c r="D61" s="30"/>
      <c r="E61" s="90">
        <f>AVERAGE(29.62,30.78,30.35)</f>
        <v>30.25</v>
      </c>
      <c r="F61" s="30"/>
      <c r="G61" s="30"/>
      <c r="H61" s="93">
        <f t="shared" si="7"/>
        <v>0.85997014859518828</v>
      </c>
      <c r="I61" s="93"/>
      <c r="J61" s="93"/>
      <c r="K61" s="93">
        <f t="shared" si="9"/>
        <v>2.5590448441566632E-2</v>
      </c>
      <c r="L61" s="30"/>
      <c r="O61" s="30" t="s">
        <v>188</v>
      </c>
      <c r="P61" s="99">
        <v>0.7</v>
      </c>
      <c r="Q61" s="30"/>
      <c r="R61" s="30"/>
      <c r="S61" s="90">
        <f>AVERAGE(29.64,30.74,30.35)</f>
        <v>30.243333333333329</v>
      </c>
      <c r="T61" s="30"/>
      <c r="U61" s="30"/>
      <c r="V61" s="93">
        <f t="shared" si="8"/>
        <v>0.84884472832046853</v>
      </c>
      <c r="W61" s="93"/>
      <c r="X61" s="93"/>
      <c r="Y61" s="93">
        <f t="shared" si="10"/>
        <v>2.2154753148794101E-2</v>
      </c>
      <c r="Z61" s="30"/>
    </row>
    <row r="62" spans="1:26" x14ac:dyDescent="0.3">
      <c r="A62" s="30">
        <v>15</v>
      </c>
      <c r="B62" s="99">
        <v>6.9</v>
      </c>
      <c r="C62" s="30"/>
      <c r="D62" s="30"/>
      <c r="E62" s="90">
        <v>23.79</v>
      </c>
      <c r="F62" s="30"/>
      <c r="G62" s="30"/>
      <c r="H62" s="93">
        <f t="shared" si="7"/>
        <v>6.6783561512246692</v>
      </c>
      <c r="I62" s="93"/>
      <c r="J62" s="93"/>
      <c r="K62" s="93">
        <f t="shared" si="9"/>
        <v>4.9125995699941867E-2</v>
      </c>
      <c r="L62" s="30"/>
      <c r="O62" s="30">
        <v>15</v>
      </c>
      <c r="P62" s="99">
        <v>6.9</v>
      </c>
      <c r="Q62" s="30"/>
      <c r="R62" s="30"/>
      <c r="S62" s="90">
        <v>23.78</v>
      </c>
      <c r="T62" s="30"/>
      <c r="U62" s="30"/>
      <c r="V62" s="93">
        <f t="shared" si="8"/>
        <v>6.6793076772623188</v>
      </c>
      <c r="W62" s="93"/>
      <c r="X62" s="93"/>
      <c r="Y62" s="93">
        <f t="shared" si="10"/>
        <v>4.8705101315353008E-2</v>
      </c>
      <c r="Z62" s="30"/>
    </row>
    <row r="63" spans="1:26" x14ac:dyDescent="0.3">
      <c r="A63" s="30">
        <v>16</v>
      </c>
      <c r="B63" s="99">
        <v>7</v>
      </c>
      <c r="C63" s="30"/>
      <c r="D63" s="30"/>
      <c r="E63" s="90">
        <v>23.74</v>
      </c>
      <c r="F63" s="30"/>
      <c r="G63" s="30"/>
      <c r="H63" s="93">
        <f t="shared" si="7"/>
        <v>6.7233900986134429</v>
      </c>
      <c r="I63" s="93"/>
      <c r="J63" s="93"/>
      <c r="K63" s="93">
        <f t="shared" si="9"/>
        <v>7.651303754508082E-2</v>
      </c>
      <c r="L63" s="30"/>
      <c r="O63" s="30">
        <v>16</v>
      </c>
      <c r="P63" s="99">
        <v>7</v>
      </c>
      <c r="Q63" s="30"/>
      <c r="R63" s="30"/>
      <c r="S63" s="90">
        <v>23.78</v>
      </c>
      <c r="T63" s="30"/>
      <c r="U63" s="30"/>
      <c r="V63" s="93">
        <f t="shared" si="8"/>
        <v>6.6793076772623188</v>
      </c>
      <c r="W63" s="93"/>
      <c r="X63" s="93"/>
      <c r="Y63" s="93">
        <f t="shared" si="10"/>
        <v>0.10284356586288909</v>
      </c>
      <c r="Z63" s="30"/>
    </row>
    <row r="64" spans="1:26" x14ac:dyDescent="0.3">
      <c r="A64" s="30">
        <v>17</v>
      </c>
      <c r="B64" s="99">
        <v>7</v>
      </c>
      <c r="C64" s="30"/>
      <c r="D64" s="30"/>
      <c r="E64" s="90">
        <v>23.67</v>
      </c>
      <c r="F64" s="30"/>
      <c r="G64" s="30"/>
      <c r="H64" s="93">
        <f t="shared" si="7"/>
        <v>6.7864376249577205</v>
      </c>
      <c r="I64" s="93"/>
      <c r="J64" s="93"/>
      <c r="K64" s="93">
        <f t="shared" si="9"/>
        <v>4.5608888033699238E-2</v>
      </c>
      <c r="L64" s="30"/>
      <c r="O64" s="30">
        <v>17</v>
      </c>
      <c r="P64" s="99">
        <v>7</v>
      </c>
      <c r="Q64" s="30"/>
      <c r="R64" s="30"/>
      <c r="S64" s="90">
        <v>23.68</v>
      </c>
      <c r="T64" s="30"/>
      <c r="U64" s="30"/>
      <c r="V64" s="93">
        <f t="shared" si="8"/>
        <v>6.769515974564154</v>
      </c>
      <c r="W64" s="93"/>
      <c r="X64" s="93"/>
      <c r="Y64" s="93">
        <f t="shared" si="10"/>
        <v>5.3122885981111707E-2</v>
      </c>
      <c r="Z64" s="30"/>
    </row>
    <row r="65" spans="1:26" x14ac:dyDescent="0.3">
      <c r="A65" s="30">
        <v>18</v>
      </c>
      <c r="B65" s="99">
        <v>7.7</v>
      </c>
      <c r="C65" s="30"/>
      <c r="D65" s="30"/>
      <c r="E65" s="90">
        <v>22.9</v>
      </c>
      <c r="F65" s="30"/>
      <c r="G65" s="30"/>
      <c r="H65" s="93">
        <f t="shared" si="7"/>
        <v>7.4799604147448306</v>
      </c>
      <c r="I65" s="93"/>
      <c r="J65" s="93"/>
      <c r="K65" s="93">
        <f t="shared" si="9"/>
        <v>4.841741907926702E-2</v>
      </c>
      <c r="L65" s="30"/>
      <c r="O65" s="30">
        <v>18</v>
      </c>
      <c r="P65" s="99">
        <v>7.7</v>
      </c>
      <c r="Q65" s="30"/>
      <c r="R65" s="30"/>
      <c r="S65" s="90">
        <v>22.94</v>
      </c>
      <c r="T65" s="30"/>
      <c r="U65" s="30"/>
      <c r="V65" s="93">
        <f t="shared" si="8"/>
        <v>7.4370573745977211</v>
      </c>
      <c r="W65" s="93"/>
      <c r="X65" s="93"/>
      <c r="Y65" s="93">
        <f t="shared" si="10"/>
        <v>6.9138824253443268E-2</v>
      </c>
      <c r="Z65" s="30"/>
    </row>
    <row r="66" spans="1:26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O66" s="30"/>
      <c r="P66" s="30"/>
      <c r="Q66" s="30"/>
      <c r="R66" s="30"/>
      <c r="S66" s="90"/>
      <c r="T66" s="30"/>
      <c r="U66" s="30"/>
      <c r="V66" s="30"/>
      <c r="W66" s="30"/>
      <c r="X66" s="30"/>
      <c r="Y66" s="30"/>
      <c r="Z66" s="30"/>
    </row>
    <row r="67" spans="1:26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x14ac:dyDescent="0.3">
      <c r="A68" s="30" t="s">
        <v>102</v>
      </c>
      <c r="B68" s="30"/>
      <c r="C68" s="98">
        <v>-0.90067894777546109</v>
      </c>
      <c r="D68" s="30"/>
      <c r="E68" s="30"/>
      <c r="F68" s="30"/>
      <c r="G68" s="4" t="s">
        <v>104</v>
      </c>
      <c r="H68" s="5">
        <f>SQRT(SUM(K54:K65)/COUNT(K54:K65))</f>
        <v>0.20935798902727526</v>
      </c>
      <c r="I68" s="6" t="s">
        <v>93</v>
      </c>
      <c r="J68" s="30"/>
      <c r="K68" s="30"/>
      <c r="L68" s="30"/>
      <c r="O68" s="30" t="s">
        <v>102</v>
      </c>
      <c r="P68" s="30"/>
      <c r="Q68" s="98">
        <v>-0.90208297301833729</v>
      </c>
      <c r="R68" s="30"/>
      <c r="S68" s="30"/>
      <c r="T68" s="30"/>
      <c r="U68" s="4" t="s">
        <v>104</v>
      </c>
      <c r="V68" s="5">
        <f>SQRT(SUM(Y54:Y65)/COUNT(Y54:Y65))</f>
        <v>0.23766321418734898</v>
      </c>
      <c r="W68" s="6" t="s">
        <v>93</v>
      </c>
      <c r="X68" s="30"/>
      <c r="Y68" s="30"/>
      <c r="Z68" s="30"/>
    </row>
    <row r="69" spans="1:26" x14ac:dyDescent="0.3">
      <c r="A69" s="30" t="s">
        <v>105</v>
      </c>
      <c r="B69" s="30"/>
      <c r="C69" s="98">
        <v>28.105508318802887</v>
      </c>
      <c r="D69" s="30" t="s">
        <v>106</v>
      </c>
      <c r="E69" s="30"/>
      <c r="F69" s="30"/>
      <c r="G69" s="30"/>
      <c r="H69" s="30"/>
      <c r="I69" s="30"/>
      <c r="J69" s="30"/>
      <c r="K69" s="30"/>
      <c r="L69" s="30"/>
      <c r="O69" s="30" t="s">
        <v>105</v>
      </c>
      <c r="P69" s="30"/>
      <c r="Q69" s="98">
        <v>28.130840775638379</v>
      </c>
      <c r="R69" s="30" t="s">
        <v>106</v>
      </c>
      <c r="S69" s="30"/>
      <c r="T69" s="30"/>
      <c r="U69" s="30"/>
      <c r="V69" s="30"/>
      <c r="W69" s="30"/>
      <c r="X69" s="30"/>
      <c r="Y69" s="30"/>
      <c r="Z69" s="30"/>
    </row>
    <row r="70" spans="1:26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6" x14ac:dyDescent="0.3">
      <c r="A71" s="44" t="s">
        <v>116</v>
      </c>
      <c r="B71" s="44"/>
      <c r="C71" s="44" t="s">
        <v>153</v>
      </c>
      <c r="D71" s="44"/>
      <c r="E71" s="30"/>
      <c r="F71" s="30"/>
      <c r="G71" s="30"/>
      <c r="H71" s="30"/>
      <c r="I71" s="30"/>
      <c r="J71" s="30"/>
      <c r="K71" s="30"/>
      <c r="L71" s="30"/>
      <c r="O71" s="44" t="s">
        <v>116</v>
      </c>
      <c r="P71" s="44"/>
      <c r="Q71" s="44" t="s">
        <v>117</v>
      </c>
      <c r="R71" s="44" t="s">
        <v>136</v>
      </c>
      <c r="S71" s="30"/>
      <c r="T71" s="30"/>
      <c r="U71" s="30"/>
      <c r="V71" s="30"/>
      <c r="W71" s="30"/>
      <c r="X71" s="30"/>
      <c r="Y71" s="30"/>
      <c r="Z71" s="30"/>
    </row>
    <row r="73" spans="1:26" ht="16.8" x14ac:dyDescent="0.35">
      <c r="A73" s="31" t="s">
        <v>96</v>
      </c>
      <c r="B73" s="31" t="s">
        <v>97</v>
      </c>
      <c r="C73" s="31"/>
      <c r="D73" s="31"/>
      <c r="E73" s="31" t="s">
        <v>98</v>
      </c>
      <c r="F73" s="31"/>
      <c r="G73" s="31"/>
      <c r="H73" s="31" t="s">
        <v>99</v>
      </c>
      <c r="I73" s="31"/>
      <c r="J73" s="31"/>
      <c r="K73" s="31" t="s">
        <v>100</v>
      </c>
      <c r="L73" s="31"/>
      <c r="O73" s="31" t="s">
        <v>96</v>
      </c>
      <c r="P73" s="31" t="s">
        <v>97</v>
      </c>
      <c r="Q73" s="31"/>
      <c r="R73" s="31"/>
      <c r="S73" s="31" t="s">
        <v>98</v>
      </c>
      <c r="T73" s="31"/>
      <c r="U73" s="31"/>
      <c r="V73" s="31" t="s">
        <v>99</v>
      </c>
      <c r="W73" s="31"/>
      <c r="X73" s="31"/>
      <c r="Y73" s="31" t="s">
        <v>100</v>
      </c>
      <c r="Z73" s="31"/>
    </row>
    <row r="74" spans="1:26" x14ac:dyDescent="0.3">
      <c r="A74" s="32">
        <v>1</v>
      </c>
      <c r="B74" s="35">
        <v>12.7</v>
      </c>
      <c r="C74" s="32"/>
      <c r="D74" s="32"/>
      <c r="E74" s="33">
        <v>16.53</v>
      </c>
      <c r="F74" s="32"/>
      <c r="G74" s="32"/>
      <c r="H74" s="94">
        <f>($C$88)*(E74)+$C$89</f>
        <v>13.143184393483356</v>
      </c>
      <c r="I74" s="94"/>
      <c r="J74" s="94"/>
      <c r="K74" s="94">
        <f>(H74-B74)^2</f>
        <v>0.19641240662721063</v>
      </c>
      <c r="L74" s="32"/>
      <c r="O74" s="32">
        <v>1</v>
      </c>
      <c r="P74" s="35">
        <v>12.7</v>
      </c>
      <c r="Q74" s="32"/>
      <c r="R74" s="32"/>
      <c r="S74" s="33">
        <v>16.47</v>
      </c>
      <c r="T74" s="32"/>
      <c r="U74" s="32"/>
      <c r="V74" s="94">
        <f>($Q$88)*(S74)+$Q$89</f>
        <v>13.181941786113004</v>
      </c>
      <c r="W74" s="94"/>
      <c r="X74" s="94"/>
      <c r="Y74" s="94">
        <f>(V74-P74)^2</f>
        <v>0.23226788520179334</v>
      </c>
      <c r="Z74" s="32"/>
    </row>
    <row r="75" spans="1:26" x14ac:dyDescent="0.3">
      <c r="A75" s="32">
        <v>2</v>
      </c>
      <c r="B75" s="35">
        <v>1.3</v>
      </c>
      <c r="C75" s="32"/>
      <c r="D75" s="32"/>
      <c r="E75" s="33">
        <v>29.53</v>
      </c>
      <c r="F75" s="32"/>
      <c r="G75" s="32"/>
      <c r="H75" s="94">
        <f t="shared" ref="H75:H85" si="11">($C$88)*(E75)+$C$89</f>
        <v>1.4221521549606564</v>
      </c>
      <c r="I75" s="94"/>
      <c r="J75" s="94"/>
      <c r="K75" s="94">
        <f>(H75-B75)^2</f>
        <v>1.49211489615322E-2</v>
      </c>
      <c r="L75" s="32"/>
      <c r="O75" s="32">
        <v>2</v>
      </c>
      <c r="P75" s="35">
        <v>1.3</v>
      </c>
      <c r="Q75" s="32"/>
      <c r="R75" s="32"/>
      <c r="S75" s="33">
        <v>29.52</v>
      </c>
      <c r="T75" s="32"/>
      <c r="U75" s="32"/>
      <c r="V75" s="94">
        <f t="shared" ref="V75:V85" si="12">($Q$88)*(S75)+$Q$89</f>
        <v>1.4009531362865602</v>
      </c>
      <c r="W75" s="94"/>
      <c r="X75" s="94"/>
      <c r="Y75" s="94">
        <f>(V75-P75)^2</f>
        <v>1.0191535726092779E-2</v>
      </c>
      <c r="Z75" s="32"/>
    </row>
    <row r="76" spans="1:26" x14ac:dyDescent="0.3">
      <c r="A76" s="32">
        <v>3</v>
      </c>
      <c r="B76" s="35">
        <v>2.7</v>
      </c>
      <c r="C76" s="32"/>
      <c r="D76" s="32"/>
      <c r="E76" s="33">
        <v>27.98</v>
      </c>
      <c r="F76" s="32"/>
      <c r="G76" s="32"/>
      <c r="H76" s="94">
        <f t="shared" si="11"/>
        <v>2.8196598449383607</v>
      </c>
      <c r="I76" s="94"/>
      <c r="J76" s="94"/>
      <c r="K76" s="94">
        <f t="shared" ref="K76:K85" si="13">(H76-B76)^2</f>
        <v>1.4318478490672496E-2</v>
      </c>
      <c r="L76" s="32"/>
      <c r="O76" s="32">
        <v>3</v>
      </c>
      <c r="P76" s="35">
        <v>2.7</v>
      </c>
      <c r="Q76" s="32"/>
      <c r="R76" s="32"/>
      <c r="S76" s="33">
        <v>27.9</v>
      </c>
      <c r="T76" s="32"/>
      <c r="U76" s="32"/>
      <c r="V76" s="94">
        <f t="shared" si="12"/>
        <v>2.8634206928167387</v>
      </c>
      <c r="W76" s="94"/>
      <c r="X76" s="94"/>
      <c r="Y76" s="94">
        <f t="shared" ref="Y76:Y85" si="14">(V76-P76)^2</f>
        <v>2.6706322840702821E-2</v>
      </c>
      <c r="Z76" s="32"/>
    </row>
    <row r="77" spans="1:26" x14ac:dyDescent="0.3">
      <c r="A77" s="32">
        <v>4</v>
      </c>
      <c r="B77" s="35">
        <v>1.8</v>
      </c>
      <c r="C77" s="32"/>
      <c r="D77" s="32"/>
      <c r="E77" s="33">
        <v>29.25</v>
      </c>
      <c r="F77" s="32"/>
      <c r="G77" s="32"/>
      <c r="H77" s="94">
        <f t="shared" si="11"/>
        <v>1.6746051570211442</v>
      </c>
      <c r="I77" s="94"/>
      <c r="J77" s="94"/>
      <c r="K77" s="94">
        <f t="shared" si="13"/>
        <v>1.5723866645691909E-2</v>
      </c>
      <c r="L77" s="32"/>
      <c r="O77" s="32">
        <v>4</v>
      </c>
      <c r="P77" s="35">
        <v>1.8</v>
      </c>
      <c r="Q77" s="32"/>
      <c r="R77" s="32"/>
      <c r="S77" s="33">
        <v>29.13</v>
      </c>
      <c r="T77" s="32"/>
      <c r="U77" s="32"/>
      <c r="V77" s="94">
        <f t="shared" si="12"/>
        <v>1.7530286591549356</v>
      </c>
      <c r="W77" s="94"/>
      <c r="X77" s="94"/>
      <c r="Y77" s="94">
        <f t="shared" si="14"/>
        <v>2.2063068607832237E-3</v>
      </c>
      <c r="Z77" s="32"/>
    </row>
    <row r="78" spans="1:26" x14ac:dyDescent="0.3">
      <c r="A78" s="32" t="s">
        <v>101</v>
      </c>
      <c r="B78" s="35">
        <v>0.9</v>
      </c>
      <c r="C78" s="32"/>
      <c r="D78" s="32"/>
      <c r="E78" s="33">
        <f>AVERAGE(30.83,29.51,29.39)</f>
        <v>29.91</v>
      </c>
      <c r="F78" s="32"/>
      <c r="G78" s="32"/>
      <c r="H78" s="94">
        <f t="shared" si="11"/>
        <v>1.0795373664499905</v>
      </c>
      <c r="I78" s="94"/>
      <c r="J78" s="94"/>
      <c r="K78" s="94">
        <f t="shared" si="13"/>
        <v>3.2233665951798184E-2</v>
      </c>
      <c r="L78" s="32"/>
      <c r="O78" s="32" t="s">
        <v>101</v>
      </c>
      <c r="P78" s="35">
        <v>0.9</v>
      </c>
      <c r="Q78" s="32"/>
      <c r="R78" s="32"/>
      <c r="S78" s="33">
        <f>AVERAGE(30.87,29.21,29.11)</f>
        <v>29.73</v>
      </c>
      <c r="T78" s="32"/>
      <c r="U78" s="32"/>
      <c r="V78" s="94">
        <f t="shared" si="12"/>
        <v>1.2113740085882014</v>
      </c>
      <c r="W78" s="94"/>
      <c r="X78" s="94"/>
      <c r="Y78" s="94">
        <f t="shared" si="14"/>
        <v>9.6953773224285333E-2</v>
      </c>
      <c r="Z78" s="32"/>
    </row>
    <row r="79" spans="1:26" x14ac:dyDescent="0.3">
      <c r="A79" s="32" t="s">
        <v>187</v>
      </c>
      <c r="B79" s="35">
        <v>0.7</v>
      </c>
      <c r="C79" s="32"/>
      <c r="D79" s="32"/>
      <c r="E79" s="33">
        <f>AVERAGE(29.64,29.92,31.19)</f>
        <v>30.25</v>
      </c>
      <c r="F79" s="32"/>
      <c r="G79" s="32"/>
      <c r="H79" s="94">
        <f t="shared" si="11"/>
        <v>0.77298729251939946</v>
      </c>
      <c r="I79" s="94"/>
      <c r="J79" s="94"/>
      <c r="K79" s="94">
        <f t="shared" si="13"/>
        <v>5.327144869312391E-3</v>
      </c>
      <c r="L79" s="32"/>
      <c r="O79" s="32" t="s">
        <v>187</v>
      </c>
      <c r="P79" s="35">
        <v>0.7</v>
      </c>
      <c r="Q79" s="32"/>
      <c r="R79" s="32"/>
      <c r="S79" s="33">
        <f>AVERAGE(29.74,29.96,31.2)</f>
        <v>30.3</v>
      </c>
      <c r="T79" s="32"/>
      <c r="U79" s="32"/>
      <c r="V79" s="94">
        <f t="shared" si="12"/>
        <v>0.6968020905498058</v>
      </c>
      <c r="W79" s="94"/>
      <c r="X79" s="94"/>
      <c r="Y79" s="94">
        <f t="shared" si="14"/>
        <v>1.0226624851641105E-5</v>
      </c>
      <c r="Z79" s="32"/>
    </row>
    <row r="80" spans="1:26" x14ac:dyDescent="0.3">
      <c r="A80" s="32">
        <v>11</v>
      </c>
      <c r="B80" s="35">
        <v>2.2999999999999998</v>
      </c>
      <c r="C80" s="32"/>
      <c r="D80" s="32"/>
      <c r="E80" s="33">
        <v>28.6</v>
      </c>
      <c r="F80" s="32"/>
      <c r="G80" s="32"/>
      <c r="H80" s="94">
        <f t="shared" si="11"/>
        <v>2.2606567689472783</v>
      </c>
      <c r="I80" s="94"/>
      <c r="J80" s="94"/>
      <c r="K80" s="94">
        <f t="shared" si="13"/>
        <v>1.5478898296678316E-3</v>
      </c>
      <c r="L80" s="32"/>
      <c r="O80" s="32">
        <v>11</v>
      </c>
      <c r="P80" s="35">
        <v>2.2999999999999998</v>
      </c>
      <c r="Q80" s="32"/>
      <c r="R80" s="32"/>
      <c r="S80" s="33">
        <v>28.66</v>
      </c>
      <c r="T80" s="32"/>
      <c r="U80" s="32"/>
      <c r="V80" s="94">
        <f t="shared" si="12"/>
        <v>2.1773248020988767</v>
      </c>
      <c r="W80" s="94"/>
      <c r="X80" s="94"/>
      <c r="Y80" s="94">
        <f t="shared" si="14"/>
        <v>1.5049204180079725E-2</v>
      </c>
      <c r="Z80" s="32"/>
    </row>
    <row r="81" spans="1:26" x14ac:dyDescent="0.3">
      <c r="A81" s="32" t="s">
        <v>188</v>
      </c>
      <c r="B81" s="35">
        <v>0.7</v>
      </c>
      <c r="C81" s="32"/>
      <c r="D81" s="32"/>
      <c r="E81" s="33">
        <f>AVERAGE(29.52,30.69,30.26)</f>
        <v>30.156666666666666</v>
      </c>
      <c r="F81" s="32"/>
      <c r="G81" s="32"/>
      <c r="H81" s="94">
        <f t="shared" si="11"/>
        <v>0.85713829320622992</v>
      </c>
      <c r="I81" s="94"/>
      <c r="J81" s="94"/>
      <c r="K81" s="94">
        <f t="shared" si="13"/>
        <v>2.4692443191767097E-2</v>
      </c>
      <c r="L81" s="32"/>
      <c r="O81" s="32" t="s">
        <v>188</v>
      </c>
      <c r="P81" s="35">
        <v>0.7</v>
      </c>
      <c r="Q81" s="32"/>
      <c r="R81" s="32"/>
      <c r="S81" s="33">
        <f>AVERAGE(29.53,30.63,30.24)</f>
        <v>30.133333333333329</v>
      </c>
      <c r="T81" s="32"/>
      <c r="U81" s="32"/>
      <c r="V81" s="94">
        <f t="shared" si="12"/>
        <v>0.84726171570723352</v>
      </c>
      <c r="W81" s="94"/>
      <c r="X81" s="94"/>
      <c r="Y81" s="94">
        <f t="shared" si="14"/>
        <v>2.168601291303808E-2</v>
      </c>
      <c r="Z81" s="32"/>
    </row>
    <row r="82" spans="1:26" x14ac:dyDescent="0.3">
      <c r="A82" s="32">
        <v>15</v>
      </c>
      <c r="B82" s="35">
        <v>6.9</v>
      </c>
      <c r="C82" s="32"/>
      <c r="D82" s="32"/>
      <c r="E82" s="33">
        <v>23.7</v>
      </c>
      <c r="F82" s="32"/>
      <c r="G82" s="32"/>
      <c r="H82" s="94">
        <f t="shared" si="11"/>
        <v>6.6785843050058382</v>
      </c>
      <c r="I82" s="94"/>
      <c r="J82" s="94"/>
      <c r="K82" s="94">
        <f t="shared" si="13"/>
        <v>4.9024909989747838E-2</v>
      </c>
      <c r="L82" s="32"/>
      <c r="O82" s="32">
        <v>15</v>
      </c>
      <c r="P82" s="35">
        <v>6.9</v>
      </c>
      <c r="Q82" s="32"/>
      <c r="R82" s="32"/>
      <c r="S82" s="33">
        <v>23.67</v>
      </c>
      <c r="T82" s="32"/>
      <c r="U82" s="32"/>
      <c r="V82" s="94">
        <f t="shared" si="12"/>
        <v>6.6820859793122054</v>
      </c>
      <c r="W82" s="94"/>
      <c r="X82" s="94"/>
      <c r="Y82" s="94">
        <f t="shared" si="14"/>
        <v>4.7486520412320737E-2</v>
      </c>
      <c r="Z82" s="32"/>
    </row>
    <row r="83" spans="1:26" x14ac:dyDescent="0.3">
      <c r="A83" s="32">
        <v>16</v>
      </c>
      <c r="B83" s="35">
        <v>7</v>
      </c>
      <c r="C83" s="32"/>
      <c r="D83" s="32"/>
      <c r="E83" s="33">
        <v>23.65</v>
      </c>
      <c r="F83" s="32"/>
      <c r="G83" s="32"/>
      <c r="H83" s="94">
        <f t="shared" si="11"/>
        <v>6.7236651982309255</v>
      </c>
      <c r="I83" s="94"/>
      <c r="J83" s="94"/>
      <c r="K83" s="94">
        <f t="shared" si="13"/>
        <v>7.6360922668753731E-2</v>
      </c>
      <c r="L83" s="32"/>
      <c r="O83" s="32">
        <v>16</v>
      </c>
      <c r="P83" s="35">
        <v>7</v>
      </c>
      <c r="Q83" s="32"/>
      <c r="R83" s="32"/>
      <c r="S83" s="33">
        <v>23.67</v>
      </c>
      <c r="T83" s="32"/>
      <c r="U83" s="32"/>
      <c r="V83" s="94">
        <f t="shared" si="12"/>
        <v>6.6820859793122054</v>
      </c>
      <c r="W83" s="94"/>
      <c r="X83" s="94"/>
      <c r="Y83" s="94">
        <f t="shared" si="14"/>
        <v>0.10106932454987951</v>
      </c>
      <c r="Z83" s="32"/>
    </row>
    <row r="84" spans="1:26" x14ac:dyDescent="0.3">
      <c r="A84" s="32">
        <v>17</v>
      </c>
      <c r="B84" s="35">
        <v>7</v>
      </c>
      <c r="C84" s="32"/>
      <c r="D84" s="32"/>
      <c r="E84" s="33">
        <v>23.58</v>
      </c>
      <c r="F84" s="32"/>
      <c r="G84" s="32"/>
      <c r="H84" s="94">
        <f t="shared" si="11"/>
        <v>6.7867784487460483</v>
      </c>
      <c r="I84" s="94"/>
      <c r="J84" s="94"/>
      <c r="K84" s="94">
        <f t="shared" si="13"/>
        <v>4.5463429919141554E-2</v>
      </c>
      <c r="L84" s="32"/>
      <c r="O84" s="32">
        <v>17</v>
      </c>
      <c r="P84" s="35">
        <v>7</v>
      </c>
      <c r="Q84" s="32"/>
      <c r="R84" s="32"/>
      <c r="S84" s="33">
        <v>23.58</v>
      </c>
      <c r="T84" s="32"/>
      <c r="U84" s="32"/>
      <c r="V84" s="94">
        <f t="shared" si="12"/>
        <v>6.7633341768972173</v>
      </c>
      <c r="W84" s="94"/>
      <c r="X84" s="94"/>
      <c r="Y84" s="94">
        <f t="shared" si="14"/>
        <v>5.6010711824917646E-2</v>
      </c>
      <c r="Z84" s="32"/>
    </row>
    <row r="85" spans="1:26" x14ac:dyDescent="0.3">
      <c r="A85" s="32">
        <v>18</v>
      </c>
      <c r="B85" s="35">
        <v>7.7</v>
      </c>
      <c r="C85" s="32"/>
      <c r="D85" s="32"/>
      <c r="E85" s="33">
        <v>22.81</v>
      </c>
      <c r="F85" s="32"/>
      <c r="G85" s="32"/>
      <c r="H85" s="94">
        <f t="shared" si="11"/>
        <v>7.4810242044123925</v>
      </c>
      <c r="I85" s="94"/>
      <c r="J85" s="94"/>
      <c r="K85" s="94">
        <f t="shared" si="13"/>
        <v>4.7950399053225755E-2</v>
      </c>
      <c r="L85" s="32"/>
      <c r="O85" s="32">
        <v>18</v>
      </c>
      <c r="P85" s="35">
        <v>7.7</v>
      </c>
      <c r="Q85" s="32"/>
      <c r="R85" s="32"/>
      <c r="S85" s="33">
        <v>22.83</v>
      </c>
      <c r="T85" s="32"/>
      <c r="U85" s="32"/>
      <c r="V85" s="94">
        <f t="shared" si="12"/>
        <v>7.4404024901056331</v>
      </c>
      <c r="W85" s="94"/>
      <c r="X85" s="94"/>
      <c r="Y85" s="94">
        <f t="shared" si="14"/>
        <v>6.7390867143355987E-2</v>
      </c>
      <c r="Z85" s="32"/>
    </row>
    <row r="86" spans="1:26" x14ac:dyDescent="0.3">
      <c r="A86" s="32"/>
      <c r="B86" s="35"/>
      <c r="C86" s="32"/>
      <c r="D86" s="32"/>
      <c r="E86" s="34"/>
      <c r="F86" s="32"/>
      <c r="G86" s="32"/>
      <c r="H86" s="34"/>
      <c r="I86" s="32"/>
      <c r="J86" s="32"/>
      <c r="K86" s="33"/>
      <c r="L86" s="32"/>
      <c r="O86" s="32"/>
      <c r="P86" s="35"/>
      <c r="Q86" s="32"/>
      <c r="R86" s="32"/>
      <c r="S86" s="34"/>
      <c r="T86" s="32"/>
      <c r="U86" s="32"/>
      <c r="V86" s="34"/>
      <c r="W86" s="32"/>
      <c r="X86" s="32"/>
      <c r="Y86" s="33"/>
      <c r="Z86" s="32"/>
    </row>
    <row r="87" spans="1:26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x14ac:dyDescent="0.3">
      <c r="A88" s="31" t="s">
        <v>102</v>
      </c>
      <c r="B88" s="32"/>
      <c r="C88" s="97">
        <v>-0.90161786450174619</v>
      </c>
      <c r="D88" s="32"/>
      <c r="E88" s="32"/>
      <c r="F88" s="32"/>
      <c r="G88" s="4" t="s">
        <v>104</v>
      </c>
      <c r="H88" s="5">
        <f>SQRT(SUM(K74:K85)/COUNT(K74:K85))</f>
        <v>0.20896106220189317</v>
      </c>
      <c r="I88" s="6" t="s">
        <v>93</v>
      </c>
      <c r="J88" s="32"/>
      <c r="K88" s="32"/>
      <c r="L88" s="32"/>
      <c r="O88" s="31" t="s">
        <v>102</v>
      </c>
      <c r="P88" s="32"/>
      <c r="Q88" s="97">
        <v>-0.90275775094455513</v>
      </c>
      <c r="R88" s="32"/>
      <c r="S88" s="32"/>
      <c r="T88" s="32"/>
      <c r="U88" s="4" t="s">
        <v>104</v>
      </c>
      <c r="V88" s="5">
        <f>SQRT(SUM(Y74:Y85)/COUNT(Y74:Y85))</f>
        <v>0.23752696189101369</v>
      </c>
      <c r="W88" s="6" t="s">
        <v>93</v>
      </c>
      <c r="X88" s="32"/>
      <c r="Y88" s="32"/>
      <c r="Z88" s="32"/>
    </row>
    <row r="89" spans="1:26" x14ac:dyDescent="0.3">
      <c r="A89" s="31" t="s">
        <v>105</v>
      </c>
      <c r="B89" s="32"/>
      <c r="C89" s="97">
        <v>28.046927693697221</v>
      </c>
      <c r="D89" s="32" t="s">
        <v>106</v>
      </c>
      <c r="E89" s="32"/>
      <c r="F89" s="32"/>
      <c r="G89" s="32"/>
      <c r="H89" s="32"/>
      <c r="I89" s="32"/>
      <c r="J89" s="32"/>
      <c r="K89" s="32"/>
      <c r="L89" s="32"/>
      <c r="O89" s="31" t="s">
        <v>105</v>
      </c>
      <c r="P89" s="32"/>
      <c r="Q89" s="97">
        <v>28.050361944169826</v>
      </c>
      <c r="R89" s="32" t="s">
        <v>106</v>
      </c>
      <c r="S89" s="32"/>
      <c r="T89" s="32"/>
      <c r="U89" s="32"/>
      <c r="V89" s="32"/>
      <c r="W89" s="32"/>
      <c r="X89" s="32"/>
      <c r="Y89" s="32"/>
      <c r="Z89" s="32"/>
    </row>
    <row r="90" spans="1:26" x14ac:dyDescent="0.3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5.6" x14ac:dyDescent="0.3">
      <c r="A91" s="42" t="s">
        <v>252</v>
      </c>
      <c r="B91" s="42"/>
      <c r="C91" s="42" t="s">
        <v>153</v>
      </c>
      <c r="D91" s="42"/>
      <c r="E91" s="32"/>
      <c r="F91" s="32"/>
      <c r="G91" s="32"/>
      <c r="H91" s="32"/>
      <c r="I91" s="32"/>
      <c r="J91" s="32"/>
      <c r="K91" s="32"/>
      <c r="L91" s="32"/>
      <c r="O91" s="42" t="s">
        <v>252</v>
      </c>
      <c r="P91" s="42"/>
      <c r="Q91" s="42" t="s">
        <v>117</v>
      </c>
      <c r="R91" s="42" t="s">
        <v>136</v>
      </c>
      <c r="S91" s="32"/>
      <c r="T91" s="32"/>
      <c r="U91" s="32"/>
      <c r="V91" s="32"/>
      <c r="W91" s="32"/>
      <c r="X91" s="32"/>
      <c r="Y91" s="32"/>
      <c r="Z91" s="32"/>
    </row>
    <row r="93" spans="1:26" ht="16.8" x14ac:dyDescent="0.35">
      <c r="A93" s="24" t="s">
        <v>96</v>
      </c>
      <c r="B93" s="24" t="s">
        <v>97</v>
      </c>
      <c r="C93" s="24"/>
      <c r="D93" s="24"/>
      <c r="E93" s="24" t="s">
        <v>98</v>
      </c>
      <c r="F93" s="24"/>
      <c r="G93" s="24"/>
      <c r="H93" s="24" t="s">
        <v>99</v>
      </c>
      <c r="I93" s="24"/>
      <c r="J93" s="24"/>
      <c r="K93" s="24" t="s">
        <v>100</v>
      </c>
      <c r="L93" s="24"/>
      <c r="O93" s="24" t="s">
        <v>96</v>
      </c>
      <c r="P93" s="24" t="s">
        <v>97</v>
      </c>
      <c r="Q93" s="24"/>
      <c r="R93" s="24"/>
      <c r="S93" s="24" t="s">
        <v>98</v>
      </c>
      <c r="T93" s="24"/>
      <c r="U93" s="24"/>
      <c r="V93" s="24" t="s">
        <v>99</v>
      </c>
      <c r="W93" s="24"/>
      <c r="X93" s="24"/>
      <c r="Y93" s="24" t="s">
        <v>100</v>
      </c>
      <c r="Z93" s="24"/>
    </row>
    <row r="94" spans="1:26" x14ac:dyDescent="0.3">
      <c r="A94" s="25">
        <v>1</v>
      </c>
      <c r="B94" s="28">
        <v>12.7</v>
      </c>
      <c r="C94" s="25"/>
      <c r="D94" s="25"/>
      <c r="E94" s="26">
        <v>16.260000000000002</v>
      </c>
      <c r="F94" s="25"/>
      <c r="G94" s="25"/>
      <c r="H94" s="92">
        <f>($C$108)*(E94)+$C$109</f>
        <v>13.191629388093256</v>
      </c>
      <c r="I94" s="92"/>
      <c r="J94" s="92"/>
      <c r="K94" s="92">
        <f>(H94-B94)^2</f>
        <v>0.24169945523695005</v>
      </c>
      <c r="L94" s="25"/>
      <c r="O94" s="25">
        <v>1</v>
      </c>
      <c r="P94" s="28">
        <v>12.7</v>
      </c>
      <c r="Q94" s="25"/>
      <c r="R94" s="25"/>
      <c r="S94" s="26">
        <v>16.2</v>
      </c>
      <c r="T94" s="25"/>
      <c r="U94" s="25"/>
      <c r="V94" s="92">
        <f>($Q$108)*(S94)+$Q$109</f>
        <v>13.22935827428558</v>
      </c>
      <c r="W94" s="92"/>
      <c r="X94" s="92"/>
      <c r="Y94" s="92">
        <f>(V94-P94)^2</f>
        <v>0.28022018255460857</v>
      </c>
      <c r="Z94" s="25"/>
    </row>
    <row r="95" spans="1:26" x14ac:dyDescent="0.3">
      <c r="A95" s="25">
        <v>2</v>
      </c>
      <c r="B95" s="28">
        <v>1.3</v>
      </c>
      <c r="C95" s="25"/>
      <c r="D95" s="25"/>
      <c r="E95" s="26">
        <v>29.36</v>
      </c>
      <c r="F95" s="25"/>
      <c r="G95" s="25"/>
      <c r="H95" s="92">
        <f t="shared" ref="H95:H105" si="15">($C$108)*(E95)+$C$109</f>
        <v>1.4287173096272099</v>
      </c>
      <c r="I95" s="92"/>
      <c r="J95" s="92"/>
      <c r="K95" s="92">
        <f>(H95-B95)^2</f>
        <v>1.6568145797667008E-2</v>
      </c>
      <c r="L95" s="25"/>
      <c r="O95" s="25">
        <v>2</v>
      </c>
      <c r="P95" s="28">
        <v>1.3</v>
      </c>
      <c r="Q95" s="25"/>
      <c r="R95" s="25"/>
      <c r="S95" s="26">
        <v>29.33</v>
      </c>
      <c r="T95" s="25"/>
      <c r="U95" s="25"/>
      <c r="V95" s="92">
        <f t="shared" ref="V95:V105" si="16">($Q$108)*(S95)+$Q$109</f>
        <v>1.4209337084295797</v>
      </c>
      <c r="W95" s="92"/>
      <c r="X95" s="92"/>
      <c r="Y95" s="92">
        <f>(V95-P95)^2</f>
        <v>1.4624961834530577E-2</v>
      </c>
      <c r="Z95" s="25"/>
    </row>
    <row r="96" spans="1:26" x14ac:dyDescent="0.3">
      <c r="A96" s="25">
        <v>3</v>
      </c>
      <c r="B96" s="28">
        <v>2.7</v>
      </c>
      <c r="C96" s="25"/>
      <c r="D96" s="25"/>
      <c r="E96" s="26">
        <v>27.81</v>
      </c>
      <c r="F96" s="25"/>
      <c r="G96" s="25"/>
      <c r="H96" s="92">
        <f t="shared" si="15"/>
        <v>2.8205122502090703</v>
      </c>
      <c r="I96" s="92"/>
      <c r="J96" s="92"/>
      <c r="K96" s="92">
        <f t="shared" ref="K96:K105" si="17">(H96-B96)^2</f>
        <v>1.4523202450453512E-2</v>
      </c>
      <c r="L96" s="25"/>
      <c r="O96" s="25">
        <v>3</v>
      </c>
      <c r="P96" s="28">
        <v>2.7</v>
      </c>
      <c r="Q96" s="25"/>
      <c r="R96" s="25"/>
      <c r="S96" s="26">
        <v>27.72</v>
      </c>
      <c r="T96" s="25"/>
      <c r="U96" s="25"/>
      <c r="V96" s="92">
        <f t="shared" si="16"/>
        <v>2.8688821890867118</v>
      </c>
      <c r="W96" s="92"/>
      <c r="X96" s="92"/>
      <c r="Y96" s="92">
        <f t="shared" ref="Y96:Y105" si="18">(V96-P96)^2</f>
        <v>2.8521193790719809E-2</v>
      </c>
      <c r="Z96" s="25"/>
    </row>
    <row r="97" spans="1:26" x14ac:dyDescent="0.3">
      <c r="A97" s="25">
        <v>4</v>
      </c>
      <c r="B97" s="28">
        <v>1.8</v>
      </c>
      <c r="C97" s="25"/>
      <c r="D97" s="25"/>
      <c r="E97" s="26">
        <v>29.07</v>
      </c>
      <c r="F97" s="25"/>
      <c r="G97" s="25"/>
      <c r="H97" s="92">
        <f t="shared" si="15"/>
        <v>1.6891176533489762</v>
      </c>
      <c r="I97" s="92"/>
      <c r="J97" s="92"/>
      <c r="K97" s="92">
        <f t="shared" si="17"/>
        <v>1.2294894798837811E-2</v>
      </c>
      <c r="L97" s="25"/>
      <c r="O97" s="25">
        <v>4</v>
      </c>
      <c r="P97" s="28">
        <v>1.8</v>
      </c>
      <c r="Q97" s="25"/>
      <c r="R97" s="25"/>
      <c r="S97" s="26">
        <v>28.95</v>
      </c>
      <c r="T97" s="25"/>
      <c r="U97" s="25"/>
      <c r="V97" s="92">
        <f t="shared" si="16"/>
        <v>1.7626855237399575</v>
      </c>
      <c r="W97" s="92"/>
      <c r="X97" s="92"/>
      <c r="Y97" s="92">
        <f t="shared" si="18"/>
        <v>1.3923701385612816E-3</v>
      </c>
      <c r="Z97" s="25"/>
    </row>
    <row r="98" spans="1:26" x14ac:dyDescent="0.3">
      <c r="A98" s="25" t="s">
        <v>101</v>
      </c>
      <c r="B98" s="28">
        <v>0.9</v>
      </c>
      <c r="C98" s="25"/>
      <c r="D98" s="25"/>
      <c r="E98" s="26">
        <f>AVERAGE(30.65,29.34,29.21)</f>
        <v>29.733333333333331</v>
      </c>
      <c r="F98" s="25"/>
      <c r="G98" s="25"/>
      <c r="H98" s="92">
        <f t="shared" si="15"/>
        <v>1.0934892809279226</v>
      </c>
      <c r="I98" s="92"/>
      <c r="J98" s="92"/>
      <c r="K98" s="92">
        <f t="shared" si="17"/>
        <v>3.7438101834004554E-2</v>
      </c>
      <c r="L98" s="25"/>
      <c r="O98" s="25" t="s">
        <v>101</v>
      </c>
      <c r="P98" s="28">
        <v>0.9</v>
      </c>
      <c r="Q98" s="25"/>
      <c r="R98" s="25"/>
      <c r="S98" s="26">
        <f>AVERAGE(30.69,29.04,28.94)</f>
        <v>29.556666666666668</v>
      </c>
      <c r="T98" s="25"/>
      <c r="U98" s="25"/>
      <c r="V98" s="92">
        <f t="shared" si="16"/>
        <v>1.2170817484198757</v>
      </c>
      <c r="W98" s="92"/>
      <c r="X98" s="92"/>
      <c r="Y98" s="92">
        <f t="shared" si="18"/>
        <v>0.10054083518100533</v>
      </c>
      <c r="Z98" s="25"/>
    </row>
    <row r="99" spans="1:26" x14ac:dyDescent="0.3">
      <c r="A99" s="25" t="s">
        <v>187</v>
      </c>
      <c r="B99" s="28">
        <v>0.7</v>
      </c>
      <c r="C99" s="25"/>
      <c r="D99" s="25"/>
      <c r="E99" s="26">
        <f>AVERAGE(29.46,29.75,31.01)</f>
        <v>30.073333333333334</v>
      </c>
      <c r="F99" s="25"/>
      <c r="G99" s="25"/>
      <c r="H99" s="92">
        <f t="shared" si="15"/>
        <v>0.78819232621964019</v>
      </c>
      <c r="I99" s="92"/>
      <c r="J99" s="92"/>
      <c r="K99" s="92">
        <f t="shared" si="17"/>
        <v>7.7778864040314432E-3</v>
      </c>
      <c r="L99" s="25"/>
      <c r="O99" s="25" t="s">
        <v>187</v>
      </c>
      <c r="P99" s="28">
        <v>0.7</v>
      </c>
      <c r="Q99" s="25"/>
      <c r="R99" s="25"/>
      <c r="S99" s="26">
        <f>AVERAGE(29.56,29.78,31.02)</f>
        <v>30.12</v>
      </c>
      <c r="T99" s="25"/>
      <c r="U99" s="25"/>
      <c r="V99" s="92">
        <f t="shared" si="16"/>
        <v>0.7104496713369457</v>
      </c>
      <c r="W99" s="92"/>
      <c r="X99" s="92"/>
      <c r="Y99" s="92">
        <f t="shared" si="18"/>
        <v>1.0919563105018543E-4</v>
      </c>
      <c r="Z99" s="25"/>
    </row>
    <row r="100" spans="1:26" x14ac:dyDescent="0.3">
      <c r="A100" s="25">
        <v>11</v>
      </c>
      <c r="B100" s="28">
        <v>2.2999999999999998</v>
      </c>
      <c r="C100" s="25"/>
      <c r="D100" s="25"/>
      <c r="E100" s="26">
        <v>28.44</v>
      </c>
      <c r="F100" s="25"/>
      <c r="G100" s="25"/>
      <c r="H100" s="92">
        <f t="shared" si="15"/>
        <v>2.2548149517790215</v>
      </c>
      <c r="I100" s="92"/>
      <c r="J100" s="92"/>
      <c r="K100" s="92">
        <f t="shared" si="17"/>
        <v>2.0416885827321389E-3</v>
      </c>
      <c r="L100" s="25"/>
      <c r="O100" s="25">
        <v>11</v>
      </c>
      <c r="P100" s="28">
        <v>2.2999999999999998</v>
      </c>
      <c r="Q100" s="25"/>
      <c r="R100" s="25"/>
      <c r="S100" s="26">
        <v>28.49</v>
      </c>
      <c r="T100" s="25"/>
      <c r="U100" s="25"/>
      <c r="V100" s="92">
        <f t="shared" si="16"/>
        <v>2.1763850896419967</v>
      </c>
      <c r="W100" s="92"/>
      <c r="X100" s="92"/>
      <c r="Y100" s="92">
        <f t="shared" si="18"/>
        <v>1.5280646062817141E-2</v>
      </c>
      <c r="Z100" s="25"/>
    </row>
    <row r="101" spans="1:26" x14ac:dyDescent="0.3">
      <c r="A101" s="25" t="s">
        <v>188</v>
      </c>
      <c r="B101" s="28">
        <v>0.7</v>
      </c>
      <c r="C101" s="25"/>
      <c r="D101" s="25"/>
      <c r="E101" s="26">
        <f>AVERAGE(29.35,30.51,30.08)</f>
        <v>29.98</v>
      </c>
      <c r="F101" s="25"/>
      <c r="G101" s="25"/>
      <c r="H101" s="92">
        <f t="shared" si="15"/>
        <v>0.87199933339446289</v>
      </c>
      <c r="I101" s="92"/>
      <c r="J101" s="92"/>
      <c r="K101" s="92">
        <f t="shared" si="17"/>
        <v>2.9583770688139614E-2</v>
      </c>
      <c r="L101" s="25"/>
      <c r="O101" s="25" t="s">
        <v>188</v>
      </c>
      <c r="P101" s="28">
        <v>0.7</v>
      </c>
      <c r="Q101" s="25"/>
      <c r="R101" s="25"/>
      <c r="S101" s="26">
        <f>AVERAGE(29.35,30.46,30.06)</f>
        <v>29.956666666666667</v>
      </c>
      <c r="T101" s="25"/>
      <c r="U101" s="25"/>
      <c r="V101" s="92">
        <f t="shared" si="16"/>
        <v>0.85734299546158255</v>
      </c>
      <c r="W101" s="92"/>
      <c r="X101" s="92"/>
      <c r="Y101" s="92">
        <f t="shared" si="18"/>
        <v>2.4756818220823599E-2</v>
      </c>
      <c r="Z101" s="25"/>
    </row>
    <row r="102" spans="1:26" x14ac:dyDescent="0.3">
      <c r="A102" s="25">
        <v>15</v>
      </c>
      <c r="B102" s="28">
        <v>6.9</v>
      </c>
      <c r="C102" s="25"/>
      <c r="D102" s="25"/>
      <c r="E102" s="26">
        <v>23.54</v>
      </c>
      <c r="F102" s="25"/>
      <c r="G102" s="25"/>
      <c r="H102" s="92">
        <f t="shared" si="15"/>
        <v>6.6546828284571653</v>
      </c>
      <c r="I102" s="92"/>
      <c r="J102" s="92"/>
      <c r="K102" s="92">
        <f t="shared" si="17"/>
        <v>6.0180514653776759E-2</v>
      </c>
      <c r="L102" s="25"/>
      <c r="O102" s="25">
        <v>15</v>
      </c>
      <c r="P102" s="28">
        <v>6.9</v>
      </c>
      <c r="Q102" s="25"/>
      <c r="R102" s="25"/>
      <c r="S102" s="26">
        <v>23.51</v>
      </c>
      <c r="T102" s="25"/>
      <c r="U102" s="25"/>
      <c r="V102" s="92">
        <f t="shared" si="16"/>
        <v>6.6551325639727565</v>
      </c>
      <c r="W102" s="92"/>
      <c r="X102" s="92"/>
      <c r="Y102" s="92">
        <f t="shared" si="18"/>
        <v>5.9960061226556338E-2</v>
      </c>
      <c r="Z102" s="25"/>
    </row>
    <row r="103" spans="1:26" x14ac:dyDescent="0.3">
      <c r="A103" s="25">
        <v>16</v>
      </c>
      <c r="B103" s="28">
        <v>7</v>
      </c>
      <c r="C103" s="25"/>
      <c r="D103" s="25"/>
      <c r="E103" s="26">
        <v>23.49</v>
      </c>
      <c r="F103" s="25"/>
      <c r="G103" s="25"/>
      <c r="H103" s="92">
        <f t="shared" si="15"/>
        <v>6.6995794394436778</v>
      </c>
      <c r="I103" s="92"/>
      <c r="J103" s="92"/>
      <c r="K103" s="92">
        <f t="shared" si="17"/>
        <v>9.0252513204974835E-2</v>
      </c>
      <c r="L103" s="25"/>
      <c r="O103" s="25">
        <v>16</v>
      </c>
      <c r="P103" s="28">
        <v>7</v>
      </c>
      <c r="Q103" s="25"/>
      <c r="R103" s="25"/>
      <c r="S103" s="26">
        <v>23.51</v>
      </c>
      <c r="T103" s="25"/>
      <c r="U103" s="25"/>
      <c r="V103" s="92">
        <f t="shared" si="16"/>
        <v>6.6551325639727565</v>
      </c>
      <c r="W103" s="92"/>
      <c r="X103" s="92"/>
      <c r="Y103" s="92">
        <f t="shared" si="18"/>
        <v>0.11893354843200486</v>
      </c>
      <c r="Z103" s="25"/>
    </row>
    <row r="104" spans="1:26" x14ac:dyDescent="0.3">
      <c r="A104" s="25">
        <v>17</v>
      </c>
      <c r="B104" s="28">
        <v>7</v>
      </c>
      <c r="C104" s="25"/>
      <c r="D104" s="25"/>
      <c r="E104" s="26">
        <v>23.42</v>
      </c>
      <c r="F104" s="25"/>
      <c r="G104" s="25"/>
      <c r="H104" s="92">
        <f t="shared" si="15"/>
        <v>6.7624346948247904</v>
      </c>
      <c r="I104" s="92"/>
      <c r="J104" s="92"/>
      <c r="K104" s="92">
        <f t="shared" si="17"/>
        <v>5.6437274222990455E-2</v>
      </c>
      <c r="L104" s="25"/>
      <c r="O104" s="25">
        <v>17</v>
      </c>
      <c r="P104" s="28">
        <v>7</v>
      </c>
      <c r="Q104" s="25"/>
      <c r="R104" s="25"/>
      <c r="S104" s="26">
        <v>23.41</v>
      </c>
      <c r="T104" s="25"/>
      <c r="U104" s="25"/>
      <c r="V104" s="92">
        <f t="shared" si="16"/>
        <v>6.7450672522123298</v>
      </c>
      <c r="W104" s="92"/>
      <c r="X104" s="92"/>
      <c r="Y104" s="92">
        <f t="shared" si="18"/>
        <v>6.4990705894571843E-2</v>
      </c>
      <c r="Z104" s="25"/>
    </row>
    <row r="105" spans="1:26" x14ac:dyDescent="0.3">
      <c r="A105" s="25">
        <v>18</v>
      </c>
      <c r="B105" s="28">
        <v>7.7</v>
      </c>
      <c r="C105" s="25"/>
      <c r="D105" s="25"/>
      <c r="E105" s="26">
        <v>22.66</v>
      </c>
      <c r="F105" s="25"/>
      <c r="G105" s="25"/>
      <c r="H105" s="92">
        <f t="shared" si="15"/>
        <v>7.4448631818197661</v>
      </c>
      <c r="I105" s="92"/>
      <c r="J105" s="92"/>
      <c r="K105" s="92">
        <f t="shared" si="17"/>
        <v>6.5094795991133797E-2</v>
      </c>
      <c r="L105" s="25"/>
      <c r="O105" s="25">
        <v>18</v>
      </c>
      <c r="P105" s="28">
        <v>7.7</v>
      </c>
      <c r="Q105" s="25"/>
      <c r="R105" s="25"/>
      <c r="S105" s="26">
        <v>22.68</v>
      </c>
      <c r="T105" s="25"/>
      <c r="U105" s="25"/>
      <c r="V105" s="92">
        <f t="shared" si="16"/>
        <v>7.4015904763612177</v>
      </c>
      <c r="W105" s="92"/>
      <c r="X105" s="92"/>
      <c r="Y105" s="92">
        <f t="shared" si="18"/>
        <v>8.9048243798325086E-2</v>
      </c>
      <c r="Z105" s="25"/>
    </row>
    <row r="106" spans="1:26" x14ac:dyDescent="0.3">
      <c r="A106" s="25"/>
      <c r="B106" s="25"/>
      <c r="C106" s="25"/>
      <c r="D106" s="25"/>
      <c r="E106" s="26"/>
      <c r="F106" s="25"/>
      <c r="G106" s="25"/>
      <c r="H106" s="25"/>
      <c r="I106" s="25"/>
      <c r="J106" s="25"/>
      <c r="K106" s="25"/>
      <c r="L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x14ac:dyDescent="0.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x14ac:dyDescent="0.3">
      <c r="A108" s="25" t="s">
        <v>102</v>
      </c>
      <c r="B108" s="25"/>
      <c r="C108" s="96">
        <v>-0.89793221973023285</v>
      </c>
      <c r="D108" s="25"/>
      <c r="E108" s="25"/>
      <c r="F108" s="25"/>
      <c r="G108" s="4" t="s">
        <v>104</v>
      </c>
      <c r="H108" s="5">
        <f>SQRT(SUM(K94:K105)/COUNT(K94:K105))</f>
        <v>0.22983549259301606</v>
      </c>
      <c r="I108" s="6" t="s">
        <v>93</v>
      </c>
      <c r="J108" s="25"/>
      <c r="K108" s="25"/>
      <c r="L108" s="25"/>
      <c r="O108" s="25" t="s">
        <v>102</v>
      </c>
      <c r="P108" s="25"/>
      <c r="Q108" s="96">
        <v>-0.89934688239573513</v>
      </c>
      <c r="R108" s="25"/>
      <c r="S108" s="25"/>
      <c r="T108" s="25"/>
      <c r="U108" s="4" t="s">
        <v>104</v>
      </c>
      <c r="V108" s="5">
        <f>SQRT(SUM(Y94:Y105)/COUNT(Y94:Y105))</f>
        <v>0.25793713102963267</v>
      </c>
      <c r="W108" s="6" t="s">
        <v>93</v>
      </c>
      <c r="X108" s="25"/>
      <c r="Y108" s="25"/>
      <c r="Z108" s="25"/>
    </row>
    <row r="109" spans="1:26" x14ac:dyDescent="0.3">
      <c r="A109" s="25" t="s">
        <v>105</v>
      </c>
      <c r="B109" s="25"/>
      <c r="C109" s="96">
        <v>27.792007280906844</v>
      </c>
      <c r="D109" s="25" t="s">
        <v>106</v>
      </c>
      <c r="E109" s="25"/>
      <c r="F109" s="25"/>
      <c r="G109" s="25"/>
      <c r="H109" s="25"/>
      <c r="I109" s="25"/>
      <c r="J109" s="25"/>
      <c r="K109" s="25"/>
      <c r="L109" s="25"/>
      <c r="O109" s="25" t="s">
        <v>105</v>
      </c>
      <c r="P109" s="25"/>
      <c r="Q109" s="96">
        <v>27.798777769096489</v>
      </c>
      <c r="R109" s="25" t="s">
        <v>106</v>
      </c>
      <c r="S109" s="25"/>
      <c r="T109" s="25"/>
      <c r="U109" s="25"/>
      <c r="V109" s="25"/>
      <c r="W109" s="25"/>
      <c r="X109" s="25"/>
      <c r="Y109" s="25"/>
      <c r="Z109" s="25"/>
    </row>
    <row r="110" spans="1:26" x14ac:dyDescent="0.3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5.6" x14ac:dyDescent="0.3">
      <c r="A111" s="43" t="s">
        <v>253</v>
      </c>
      <c r="B111" s="43"/>
      <c r="C111" s="43" t="s">
        <v>153</v>
      </c>
      <c r="D111" s="43"/>
      <c r="E111" s="25"/>
      <c r="F111" s="25"/>
      <c r="G111" s="25"/>
      <c r="H111" s="25"/>
      <c r="I111" s="25"/>
      <c r="J111" s="25"/>
      <c r="K111" s="25"/>
      <c r="L111" s="25"/>
      <c r="O111" s="43" t="s">
        <v>253</v>
      </c>
      <c r="P111" s="43"/>
      <c r="Q111" s="43" t="s">
        <v>117</v>
      </c>
      <c r="R111" s="43" t="s">
        <v>136</v>
      </c>
      <c r="S111" s="25"/>
      <c r="T111" s="25"/>
      <c r="U111" s="25"/>
      <c r="V111" s="25"/>
      <c r="W111" s="25"/>
      <c r="X111" s="25"/>
      <c r="Y111" s="25"/>
      <c r="Z111" s="25"/>
    </row>
    <row r="113" spans="1:26" ht="16.8" x14ac:dyDescent="0.35">
      <c r="A113" s="91" t="s">
        <v>96</v>
      </c>
      <c r="B113" s="91" t="s">
        <v>97</v>
      </c>
      <c r="C113" s="91"/>
      <c r="D113" s="91"/>
      <c r="E113" s="91" t="s">
        <v>98</v>
      </c>
      <c r="F113" s="91"/>
      <c r="G113" s="91"/>
      <c r="H113" s="91" t="s">
        <v>99</v>
      </c>
      <c r="I113" s="91"/>
      <c r="J113" s="91"/>
      <c r="K113" s="91" t="s">
        <v>100</v>
      </c>
      <c r="L113" s="91"/>
      <c r="O113" s="91" t="s">
        <v>96</v>
      </c>
      <c r="P113" s="91" t="s">
        <v>97</v>
      </c>
      <c r="Q113" s="91"/>
      <c r="R113" s="91"/>
      <c r="S113" s="91" t="s">
        <v>98</v>
      </c>
      <c r="T113" s="91"/>
      <c r="U113" s="91"/>
      <c r="V113" s="91" t="s">
        <v>99</v>
      </c>
      <c r="W113" s="91"/>
      <c r="X113" s="91"/>
      <c r="Y113" s="91" t="s">
        <v>100</v>
      </c>
      <c r="Z113" s="91"/>
    </row>
    <row r="114" spans="1:26" x14ac:dyDescent="0.3">
      <c r="A114" s="30">
        <v>1</v>
      </c>
      <c r="B114" s="99">
        <v>12.7</v>
      </c>
      <c r="C114" s="30"/>
      <c r="D114" s="30"/>
      <c r="E114" s="90">
        <v>14.4</v>
      </c>
      <c r="F114" s="30"/>
      <c r="G114" s="30"/>
      <c r="H114" s="93">
        <f>($C$128)*(E114)+$C$129</f>
        <v>13.672306485712934</v>
      </c>
      <c r="I114" s="93"/>
      <c r="J114" s="93"/>
      <c r="K114" s="93">
        <f>(H114-B114)^2</f>
        <v>0.94537990215943679</v>
      </c>
      <c r="L114" s="30"/>
      <c r="O114" s="30">
        <v>1</v>
      </c>
      <c r="P114" s="99">
        <v>12.7</v>
      </c>
      <c r="Q114" s="30"/>
      <c r="R114" s="30"/>
      <c r="S114" s="90">
        <v>14.28</v>
      </c>
      <c r="T114" s="30"/>
      <c r="U114" s="30"/>
      <c r="V114" s="93">
        <f>($Q$128)*(S114)+$Q$129</f>
        <v>13.715240916232826</v>
      </c>
      <c r="W114" s="93"/>
      <c r="X114" s="93"/>
      <c r="Y114" s="93">
        <f>(V114-P114)^2</f>
        <v>1.0307141179932697</v>
      </c>
      <c r="Z114" s="30"/>
    </row>
    <row r="115" spans="1:26" x14ac:dyDescent="0.3">
      <c r="A115" s="30">
        <v>2</v>
      </c>
      <c r="B115" s="99">
        <v>1.3</v>
      </c>
      <c r="C115" s="30"/>
      <c r="D115" s="30"/>
      <c r="E115" s="90">
        <v>28.63</v>
      </c>
      <c r="F115" s="30"/>
      <c r="G115" s="30"/>
      <c r="H115" s="93">
        <f t="shared" ref="H115:H125" si="19">($C$128)*(E115)+$C$129</f>
        <v>1.5203744689274998</v>
      </c>
      <c r="I115" s="93"/>
      <c r="J115" s="93"/>
      <c r="K115" s="93">
        <f>(H115-B115)^2</f>
        <v>4.8564906555077572E-2</v>
      </c>
      <c r="L115" s="30"/>
      <c r="O115" s="30">
        <v>2</v>
      </c>
      <c r="P115" s="99">
        <v>1.3</v>
      </c>
      <c r="Q115" s="30"/>
      <c r="R115" s="30"/>
      <c r="S115" s="90">
        <v>28.58</v>
      </c>
      <c r="T115" s="30"/>
      <c r="U115" s="30"/>
      <c r="V115" s="93">
        <f t="shared" ref="V115:V125" si="20">($Q$128)*(S115)+$Q$129</f>
        <v>1.5173763203614108</v>
      </c>
      <c r="W115" s="93"/>
      <c r="X115" s="93"/>
      <c r="Y115" s="93">
        <f>(V115-P115)^2</f>
        <v>4.7252464653866677E-2</v>
      </c>
      <c r="Z115" s="30"/>
    </row>
    <row r="116" spans="1:26" x14ac:dyDescent="0.3">
      <c r="A116" s="30">
        <v>3</v>
      </c>
      <c r="B116" s="99">
        <v>2.7</v>
      </c>
      <c r="C116" s="30"/>
      <c r="D116" s="30"/>
      <c r="E116" s="90">
        <v>27.05</v>
      </c>
      <c r="F116" s="30"/>
      <c r="G116" s="30"/>
      <c r="H116" s="93">
        <f t="shared" si="19"/>
        <v>2.8696402866731745</v>
      </c>
      <c r="I116" s="93"/>
      <c r="J116" s="93"/>
      <c r="K116" s="93">
        <f t="shared" ref="K116:K125" si="21">(H116-B116)^2</f>
        <v>2.8777826862556765E-2</v>
      </c>
      <c r="L116" s="30"/>
      <c r="O116" s="30">
        <v>3</v>
      </c>
      <c r="P116" s="99">
        <v>2.7</v>
      </c>
      <c r="Q116" s="30"/>
      <c r="R116" s="30"/>
      <c r="S116" s="90">
        <v>26.92</v>
      </c>
      <c r="T116" s="30"/>
      <c r="U116" s="30"/>
      <c r="V116" s="93">
        <f t="shared" si="20"/>
        <v>2.9333522105115151</v>
      </c>
      <c r="W116" s="93"/>
      <c r="X116" s="93"/>
      <c r="Y116" s="93">
        <f t="shared" ref="Y116:Y125" si="22">(V116-P116)^2</f>
        <v>5.4453254150610357E-2</v>
      </c>
      <c r="Z116" s="30"/>
    </row>
    <row r="117" spans="1:26" x14ac:dyDescent="0.3">
      <c r="A117" s="30">
        <v>4</v>
      </c>
      <c r="B117" s="99">
        <v>1.8</v>
      </c>
      <c r="C117" s="30"/>
      <c r="D117" s="30"/>
      <c r="E117" s="90">
        <v>28.28</v>
      </c>
      <c r="F117" s="30"/>
      <c r="G117" s="30"/>
      <c r="H117" s="93">
        <f t="shared" si="19"/>
        <v>1.8192624665293877</v>
      </c>
      <c r="I117" s="93"/>
      <c r="J117" s="93"/>
      <c r="K117" s="93">
        <f t="shared" si="21"/>
        <v>3.710426167957806E-4</v>
      </c>
      <c r="L117" s="30"/>
      <c r="O117" s="30">
        <v>4</v>
      </c>
      <c r="P117" s="99">
        <v>1.8</v>
      </c>
      <c r="Q117" s="30"/>
      <c r="R117" s="30"/>
      <c r="S117" s="90">
        <v>28.14</v>
      </c>
      <c r="T117" s="30"/>
      <c r="U117" s="30"/>
      <c r="V117" s="93">
        <f t="shared" si="20"/>
        <v>1.8926952310036071</v>
      </c>
      <c r="W117" s="93"/>
      <c r="X117" s="93"/>
      <c r="Y117" s="93">
        <f t="shared" si="22"/>
        <v>8.5924058508120831E-3</v>
      </c>
      <c r="Z117" s="30"/>
    </row>
    <row r="118" spans="1:26" x14ac:dyDescent="0.3">
      <c r="A118" s="30" t="s">
        <v>101</v>
      </c>
      <c r="B118" s="99">
        <v>0.9</v>
      </c>
      <c r="C118" s="30"/>
      <c r="D118" s="30"/>
      <c r="E118" s="90">
        <f>AVERAGE(29.86,28.52,28.39)</f>
        <v>28.923333333333332</v>
      </c>
      <c r="F118" s="30"/>
      <c r="G118" s="30"/>
      <c r="H118" s="93">
        <f>($C$128)*(E118)+$C$129</f>
        <v>1.2698778614135335</v>
      </c>
      <c r="I118" s="93"/>
      <c r="J118" s="93"/>
      <c r="K118" s="93">
        <f t="shared" si="21"/>
        <v>0.1368096323638491</v>
      </c>
      <c r="L118" s="30"/>
      <c r="O118" s="30" t="s">
        <v>101</v>
      </c>
      <c r="P118" s="99">
        <v>0.9</v>
      </c>
      <c r="Q118" s="30"/>
      <c r="R118" s="30"/>
      <c r="S118" s="90">
        <f>AVERAGE(29.88,28.19,28.09)</f>
        <v>28.72</v>
      </c>
      <c r="T118" s="30"/>
      <c r="U118" s="30"/>
      <c r="V118" s="93">
        <f t="shared" si="20"/>
        <v>1.3979566669752543</v>
      </c>
      <c r="W118" s="93"/>
      <c r="X118" s="93"/>
      <c r="Y118" s="93">
        <f t="shared" si="22"/>
        <v>0.24796084218510434</v>
      </c>
      <c r="Z118" s="30"/>
    </row>
    <row r="119" spans="1:26" x14ac:dyDescent="0.3">
      <c r="A119" s="30" t="s">
        <v>187</v>
      </c>
      <c r="B119" s="99">
        <v>0.7</v>
      </c>
      <c r="C119" s="30"/>
      <c r="D119" s="30"/>
      <c r="E119" s="90">
        <f>AVERAGE(28.64,28.93,30.21)</f>
        <v>29.26</v>
      </c>
      <c r="F119" s="30"/>
      <c r="G119" s="30"/>
      <c r="H119" s="93">
        <f>($C$128)*(E119)+$C$129</f>
        <v>0.98237607324409382</v>
      </c>
      <c r="I119" s="93"/>
      <c r="J119" s="93"/>
      <c r="K119" s="93">
        <f t="shared" si="21"/>
        <v>7.9736246740753858E-2</v>
      </c>
      <c r="L119" s="30"/>
      <c r="O119" s="30" t="s">
        <v>187</v>
      </c>
      <c r="P119" s="99">
        <v>0.7</v>
      </c>
      <c r="Q119" s="30"/>
      <c r="R119" s="30"/>
      <c r="S119" s="90">
        <f>AVERAGE(28.73,28.95,30.2)</f>
        <v>29.293333333333333</v>
      </c>
      <c r="T119" s="30"/>
      <c r="U119" s="30"/>
      <c r="V119" s="93">
        <f t="shared" si="20"/>
        <v>0.90890475310814978</v>
      </c>
      <c r="W119" s="93"/>
      <c r="X119" s="93"/>
      <c r="Y119" s="93">
        <f t="shared" si="22"/>
        <v>4.3641195871177034E-2</v>
      </c>
      <c r="Z119" s="30"/>
    </row>
    <row r="120" spans="1:26" x14ac:dyDescent="0.3">
      <c r="A120" s="30">
        <v>11</v>
      </c>
      <c r="B120" s="99">
        <v>2.2999999999999998</v>
      </c>
      <c r="C120" s="30"/>
      <c r="D120" s="30"/>
      <c r="E120" s="90">
        <v>27.81</v>
      </c>
      <c r="F120" s="30"/>
      <c r="G120" s="30"/>
      <c r="H120" s="93">
        <f t="shared" si="19"/>
        <v>2.2206263490233589</v>
      </c>
      <c r="I120" s="93"/>
      <c r="J120" s="93"/>
      <c r="K120" s="93">
        <f t="shared" si="21"/>
        <v>6.3001764693616149E-3</v>
      </c>
      <c r="L120" s="30"/>
      <c r="O120" s="30">
        <v>11</v>
      </c>
      <c r="P120" s="99">
        <v>2.2999999999999998</v>
      </c>
      <c r="Q120" s="30"/>
      <c r="R120" s="30"/>
      <c r="S120" s="90">
        <v>27.85</v>
      </c>
      <c r="T120" s="30"/>
      <c r="U120" s="30"/>
      <c r="V120" s="93">
        <f t="shared" si="20"/>
        <v>2.14006451301778</v>
      </c>
      <c r="W120" s="93"/>
      <c r="X120" s="93"/>
      <c r="Y120" s="93">
        <f t="shared" si="22"/>
        <v>2.5579359996239805E-2</v>
      </c>
      <c r="Z120" s="30"/>
    </row>
    <row r="121" spans="1:26" x14ac:dyDescent="0.3">
      <c r="A121" s="30" t="s">
        <v>188</v>
      </c>
      <c r="B121" s="99">
        <v>0.7</v>
      </c>
      <c r="C121" s="30"/>
      <c r="D121" s="30"/>
      <c r="E121" s="90">
        <f>AVERAGE(28.58,29.75,29.27)</f>
        <v>29.2</v>
      </c>
      <c r="F121" s="30"/>
      <c r="G121" s="30"/>
      <c r="H121" s="93">
        <f t="shared" si="19"/>
        <v>1.0336140156901337</v>
      </c>
      <c r="I121" s="93"/>
      <c r="J121" s="93"/>
      <c r="K121" s="93">
        <f t="shared" si="21"/>
        <v>0.11129831146489678</v>
      </c>
      <c r="L121" s="30"/>
      <c r="O121" s="30" t="s">
        <v>188</v>
      </c>
      <c r="P121" s="99">
        <v>0.7</v>
      </c>
      <c r="Q121" s="30"/>
      <c r="R121" s="30"/>
      <c r="S121" s="90">
        <f>AVERAGE(28.57,29.65,29.21)</f>
        <v>29.143333333333334</v>
      </c>
      <c r="T121" s="30"/>
      <c r="U121" s="30"/>
      <c r="V121" s="93">
        <f t="shared" si="20"/>
        <v>1.0368543817361697</v>
      </c>
      <c r="W121" s="93"/>
      <c r="X121" s="93"/>
      <c r="Y121" s="93">
        <f t="shared" si="22"/>
        <v>0.11347087449485718</v>
      </c>
      <c r="Z121" s="30"/>
    </row>
    <row r="122" spans="1:26" x14ac:dyDescent="0.3">
      <c r="A122" s="30">
        <v>15</v>
      </c>
      <c r="B122" s="99">
        <v>6.9</v>
      </c>
      <c r="C122" s="30"/>
      <c r="D122" s="30"/>
      <c r="E122" s="90">
        <v>22.97</v>
      </c>
      <c r="F122" s="30"/>
      <c r="G122" s="30"/>
      <c r="H122" s="93">
        <f t="shared" si="19"/>
        <v>6.3538203730037885</v>
      </c>
      <c r="I122" s="93"/>
      <c r="J122" s="93"/>
      <c r="K122" s="93">
        <f t="shared" si="21"/>
        <v>0.29831218494572104</v>
      </c>
      <c r="L122" s="30"/>
      <c r="O122" s="30">
        <v>15</v>
      </c>
      <c r="P122" s="99">
        <v>6.9</v>
      </c>
      <c r="Q122" s="30"/>
      <c r="R122" s="30"/>
      <c r="S122" s="90">
        <v>22.92</v>
      </c>
      <c r="T122" s="30"/>
      <c r="U122" s="30"/>
      <c r="V122" s="93">
        <f t="shared" si="20"/>
        <v>6.3453423072587647</v>
      </c>
      <c r="W122" s="93"/>
      <c r="X122" s="93"/>
      <c r="Y122" s="93">
        <f t="shared" si="22"/>
        <v>0.30764515611703097</v>
      </c>
      <c r="Z122" s="30"/>
    </row>
    <row r="123" spans="1:26" x14ac:dyDescent="0.3">
      <c r="A123" s="30">
        <v>16</v>
      </c>
      <c r="B123" s="99">
        <v>7</v>
      </c>
      <c r="C123" s="30"/>
      <c r="D123" s="30"/>
      <c r="E123" s="90">
        <v>22.92</v>
      </c>
      <c r="F123" s="30"/>
      <c r="G123" s="30"/>
      <c r="H123" s="93">
        <f t="shared" si="19"/>
        <v>6.3965186583754843</v>
      </c>
      <c r="I123" s="93"/>
      <c r="J123" s="93"/>
      <c r="K123" s="93">
        <f t="shared" si="21"/>
        <v>0.36418972968892543</v>
      </c>
      <c r="L123" s="30"/>
      <c r="O123" s="30">
        <v>16</v>
      </c>
      <c r="P123" s="99">
        <v>7</v>
      </c>
      <c r="Q123" s="30"/>
      <c r="R123" s="30"/>
      <c r="S123" s="90">
        <v>22.93</v>
      </c>
      <c r="T123" s="30"/>
      <c r="U123" s="30"/>
      <c r="V123" s="93">
        <f t="shared" si="20"/>
        <v>6.3368123320168976</v>
      </c>
      <c r="W123" s="93"/>
      <c r="X123" s="93"/>
      <c r="Y123" s="93">
        <f t="shared" si="22"/>
        <v>0.43981788296486563</v>
      </c>
      <c r="Z123" s="30"/>
    </row>
    <row r="124" spans="1:26" x14ac:dyDescent="0.3">
      <c r="A124" s="30">
        <v>17</v>
      </c>
      <c r="B124" s="99">
        <v>7</v>
      </c>
      <c r="C124" s="30"/>
      <c r="D124" s="30"/>
      <c r="E124" s="90">
        <v>22.85</v>
      </c>
      <c r="F124" s="30"/>
      <c r="G124" s="30"/>
      <c r="H124" s="93">
        <f t="shared" si="19"/>
        <v>6.4562962578958611</v>
      </c>
      <c r="I124" s="93"/>
      <c r="J124" s="93"/>
      <c r="K124" s="93">
        <f t="shared" si="21"/>
        <v>0.29561375917804394</v>
      </c>
      <c r="L124" s="30"/>
      <c r="O124" s="30">
        <v>17</v>
      </c>
      <c r="P124" s="99">
        <v>7</v>
      </c>
      <c r="Q124" s="30"/>
      <c r="R124" s="30"/>
      <c r="S124" s="90">
        <v>22.8</v>
      </c>
      <c r="T124" s="30"/>
      <c r="U124" s="30"/>
      <c r="V124" s="93">
        <f t="shared" si="20"/>
        <v>6.4477020101611835</v>
      </c>
      <c r="W124" s="93"/>
      <c r="X124" s="93"/>
      <c r="Y124" s="93">
        <f t="shared" si="22"/>
        <v>0.30503306957999748</v>
      </c>
      <c r="Z124" s="30"/>
    </row>
    <row r="125" spans="1:26" x14ac:dyDescent="0.3">
      <c r="A125" s="30">
        <v>18</v>
      </c>
      <c r="B125" s="99">
        <v>7.7</v>
      </c>
      <c r="C125" s="30"/>
      <c r="D125" s="30"/>
      <c r="E125" s="90">
        <v>22.09</v>
      </c>
      <c r="F125" s="30"/>
      <c r="G125" s="30"/>
      <c r="H125" s="93">
        <f t="shared" si="19"/>
        <v>7.1053101955456839</v>
      </c>
      <c r="I125" s="93"/>
      <c r="J125" s="93"/>
      <c r="K125" s="93">
        <f t="shared" si="21"/>
        <v>0.35365596352191297</v>
      </c>
      <c r="L125" s="30"/>
      <c r="O125" s="30">
        <v>18</v>
      </c>
      <c r="P125" s="99">
        <v>7.7</v>
      </c>
      <c r="Q125" s="30"/>
      <c r="R125" s="30"/>
      <c r="S125" s="90">
        <v>22.12</v>
      </c>
      <c r="T125" s="30"/>
      <c r="U125" s="30"/>
      <c r="V125" s="93">
        <f t="shared" si="20"/>
        <v>7.0277403266082175</v>
      </c>
      <c r="W125" s="93"/>
      <c r="X125" s="93"/>
      <c r="Y125" s="93">
        <f t="shared" si="22"/>
        <v>0.45193306846882636</v>
      </c>
      <c r="Z125" s="30"/>
    </row>
    <row r="126" spans="1:26" x14ac:dyDescent="0.3">
      <c r="A126" s="30"/>
      <c r="B126" s="30"/>
      <c r="C126" s="30"/>
      <c r="D126" s="30"/>
      <c r="E126" s="90"/>
      <c r="F126" s="30"/>
      <c r="G126" s="30"/>
      <c r="H126" s="93"/>
      <c r="I126" s="93"/>
      <c r="J126" s="93"/>
      <c r="K126" s="93"/>
      <c r="L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x14ac:dyDescent="0.3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x14ac:dyDescent="0.3">
      <c r="A128" s="30" t="s">
        <v>102</v>
      </c>
      <c r="B128" s="30"/>
      <c r="C128" s="98">
        <v>-0.85396570743397304</v>
      </c>
      <c r="D128" s="30"/>
      <c r="E128" s="30"/>
      <c r="F128" s="30"/>
      <c r="G128" s="4" t="s">
        <v>104</v>
      </c>
      <c r="H128" s="5">
        <f>SQRT(SUM(K114:K125)/COUNT(K114:K125))</f>
        <v>0.47161157062489212</v>
      </c>
      <c r="I128" s="6" t="s">
        <v>93</v>
      </c>
      <c r="J128" s="30"/>
      <c r="K128" s="30"/>
      <c r="L128" s="30"/>
      <c r="O128" s="30" t="s">
        <v>102</v>
      </c>
      <c r="P128" s="30"/>
      <c r="Q128" s="37">
        <v>-0.85299752418681241</v>
      </c>
      <c r="R128" s="30"/>
      <c r="S128" s="30"/>
      <c r="T128" s="30"/>
      <c r="U128" s="4" t="s">
        <v>104</v>
      </c>
      <c r="V128" s="5">
        <f>SQRT(SUM(Y114:Y125)/COUNT(Y114:Y125))</f>
        <v>0.50630143296974928</v>
      </c>
      <c r="W128" s="6" t="s">
        <v>93</v>
      </c>
      <c r="X128" s="30"/>
      <c r="Y128" s="30"/>
      <c r="Z128" s="30"/>
    </row>
    <row r="129" spans="1:26" x14ac:dyDescent="0.3">
      <c r="A129" s="30" t="s">
        <v>105</v>
      </c>
      <c r="B129" s="30"/>
      <c r="C129" s="98">
        <v>25.969412672762147</v>
      </c>
      <c r="D129" s="30" t="s">
        <v>106</v>
      </c>
      <c r="E129" s="30"/>
      <c r="F129" s="30"/>
      <c r="G129" s="30"/>
      <c r="H129" s="30"/>
      <c r="I129" s="30"/>
      <c r="J129" s="30"/>
      <c r="K129" s="30"/>
      <c r="L129" s="30"/>
      <c r="O129" s="30" t="s">
        <v>105</v>
      </c>
      <c r="P129" s="30"/>
      <c r="Q129" s="98">
        <v>25.896045561620507</v>
      </c>
      <c r="R129" s="30" t="s">
        <v>106</v>
      </c>
      <c r="S129" s="30"/>
      <c r="T129" s="30"/>
      <c r="U129" s="30"/>
      <c r="V129" s="30"/>
      <c r="W129" s="30"/>
      <c r="X129" s="30"/>
      <c r="Y129" s="30"/>
      <c r="Z129" s="30"/>
    </row>
    <row r="130" spans="1:26" x14ac:dyDescent="0.3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6" x14ac:dyDescent="0.3">
      <c r="A131" s="44" t="s">
        <v>254</v>
      </c>
      <c r="B131" s="44"/>
      <c r="C131" s="44" t="s">
        <v>153</v>
      </c>
      <c r="D131" s="44"/>
      <c r="E131" s="30"/>
      <c r="F131" s="30"/>
      <c r="G131" s="30"/>
      <c r="H131" s="30"/>
      <c r="I131" s="30"/>
      <c r="J131" s="30"/>
      <c r="K131" s="30"/>
      <c r="L131" s="30"/>
      <c r="O131" s="44" t="s">
        <v>254</v>
      </c>
      <c r="P131" s="44"/>
      <c r="Q131" s="44" t="s">
        <v>117</v>
      </c>
      <c r="R131" s="44" t="s">
        <v>136</v>
      </c>
      <c r="S131" s="30"/>
      <c r="T131" s="30"/>
      <c r="U131" s="30"/>
      <c r="V131" s="30"/>
      <c r="W131" s="30"/>
      <c r="X131" s="30"/>
      <c r="Y131" s="30"/>
      <c r="Z131" s="30"/>
    </row>
    <row r="133" spans="1:26" ht="16.8" x14ac:dyDescent="0.35">
      <c r="A133" s="31" t="s">
        <v>96</v>
      </c>
      <c r="B133" s="31" t="s">
        <v>97</v>
      </c>
      <c r="C133" s="31"/>
      <c r="D133" s="31"/>
      <c r="E133" s="31" t="s">
        <v>98</v>
      </c>
      <c r="F133" s="31"/>
      <c r="G133" s="31"/>
      <c r="H133" s="31" t="s">
        <v>99</v>
      </c>
      <c r="I133" s="31"/>
      <c r="J133" s="31"/>
      <c r="K133" s="31" t="s">
        <v>100</v>
      </c>
      <c r="L133" s="31"/>
      <c r="O133" s="31" t="s">
        <v>96</v>
      </c>
      <c r="P133" s="31" t="s">
        <v>97</v>
      </c>
      <c r="Q133" s="31"/>
      <c r="R133" s="31"/>
      <c r="S133" s="31" t="s">
        <v>98</v>
      </c>
      <c r="T133" s="31"/>
      <c r="U133" s="31"/>
      <c r="V133" s="31" t="s">
        <v>99</v>
      </c>
      <c r="W133" s="31"/>
      <c r="X133" s="31"/>
      <c r="Y133" s="31" t="s">
        <v>100</v>
      </c>
      <c r="Z133" s="31"/>
    </row>
    <row r="134" spans="1:26" x14ac:dyDescent="0.3">
      <c r="A134" s="32">
        <v>1</v>
      </c>
      <c r="B134" s="35">
        <v>12.7</v>
      </c>
      <c r="C134" s="32"/>
      <c r="D134" s="32"/>
      <c r="E134" s="33">
        <v>8.51</v>
      </c>
      <c r="F134" s="32"/>
      <c r="G134" s="32"/>
      <c r="H134" s="94">
        <f>($C$148)*(E134)+$C$149</f>
        <v>14.480030274229653</v>
      </c>
      <c r="I134" s="94"/>
      <c r="J134" s="94"/>
      <c r="K134" s="94">
        <f>(H134-B134)^2</f>
        <v>3.1685077771740975</v>
      </c>
      <c r="L134" s="32"/>
      <c r="O134" s="32">
        <v>1</v>
      </c>
      <c r="P134" s="35">
        <v>12.7</v>
      </c>
      <c r="Q134" s="32"/>
      <c r="R134" s="32"/>
      <c r="S134" s="33">
        <v>7.98</v>
      </c>
      <c r="T134" s="32"/>
      <c r="U134" s="32"/>
      <c r="V134" s="94">
        <f>($Q$148)*(S134)+$Q$149</f>
        <v>14.502621052329895</v>
      </c>
      <c r="W134" s="94"/>
      <c r="X134" s="94"/>
      <c r="Y134" s="94">
        <f>(V134-P134)^2</f>
        <v>3.2494426583029394</v>
      </c>
      <c r="Z134" s="32"/>
    </row>
    <row r="135" spans="1:26" x14ac:dyDescent="0.3">
      <c r="A135" s="32">
        <v>2</v>
      </c>
      <c r="B135" s="35">
        <v>1.3</v>
      </c>
      <c r="C135" s="32"/>
      <c r="D135" s="32"/>
      <c r="E135" s="33">
        <v>27.15</v>
      </c>
      <c r="F135" s="32"/>
      <c r="G135" s="32"/>
      <c r="H135" s="94">
        <f t="shared" ref="H135:H145" si="23">($C$148)*(E135)+$C$149</f>
        <v>1.7242244531013284</v>
      </c>
      <c r="I135" s="94"/>
      <c r="J135" s="94"/>
      <c r="K135" s="94">
        <f>(H135-B135)^2</f>
        <v>0.17996638660912118</v>
      </c>
      <c r="L135" s="32"/>
      <c r="O135" s="32">
        <v>2</v>
      </c>
      <c r="P135" s="35">
        <v>1.3</v>
      </c>
      <c r="Q135" s="32"/>
      <c r="R135" s="32"/>
      <c r="S135" s="33">
        <v>27.09</v>
      </c>
      <c r="T135" s="32"/>
      <c r="U135" s="32"/>
      <c r="V135" s="94">
        <f t="shared" ref="V135:V145" si="24">($Q$148)*(S135)+$Q$149</f>
        <v>1.7412255495558533</v>
      </c>
      <c r="W135" s="94"/>
      <c r="X135" s="94"/>
      <c r="Y135" s="94">
        <f>(V135-P135)^2</f>
        <v>0.19467998558086472</v>
      </c>
      <c r="Z135" s="32"/>
    </row>
    <row r="136" spans="1:26" x14ac:dyDescent="0.3">
      <c r="A136" s="32">
        <v>3</v>
      </c>
      <c r="B136" s="35">
        <v>2.7</v>
      </c>
      <c r="C136" s="32"/>
      <c r="D136" s="32"/>
      <c r="E136" s="33">
        <v>25.25</v>
      </c>
      <c r="F136" s="32"/>
      <c r="G136" s="32"/>
      <c r="H136" s="94">
        <f t="shared" si="23"/>
        <v>3.0244407116927334</v>
      </c>
      <c r="I136" s="94"/>
      <c r="J136" s="94"/>
      <c r="K136" s="94">
        <f t="shared" ref="K136:K145" si="25">(H136-B136)^2</f>
        <v>0.10526177540368727</v>
      </c>
      <c r="L136" s="32"/>
      <c r="O136" s="32">
        <v>3</v>
      </c>
      <c r="P136" s="35">
        <v>2.7</v>
      </c>
      <c r="Q136" s="32"/>
      <c r="R136" s="32"/>
      <c r="S136" s="33">
        <v>25.08</v>
      </c>
      <c r="T136" s="32"/>
      <c r="U136" s="32"/>
      <c r="V136" s="94">
        <f t="shared" si="24"/>
        <v>3.0834759399575198</v>
      </c>
      <c r="W136" s="94"/>
      <c r="X136" s="94"/>
      <c r="Y136" s="94">
        <f t="shared" ref="Y136:Y145" si="26">(V136-P136)^2</f>
        <v>0.14705379652630318</v>
      </c>
      <c r="Z136" s="32"/>
    </row>
    <row r="137" spans="1:26" x14ac:dyDescent="0.3">
      <c r="A137" s="32">
        <v>4</v>
      </c>
      <c r="B137" s="35">
        <v>1.8</v>
      </c>
      <c r="C137" s="32"/>
      <c r="D137" s="32"/>
      <c r="E137" s="33">
        <v>26.45</v>
      </c>
      <c r="F137" s="32"/>
      <c r="G137" s="32"/>
      <c r="H137" s="94">
        <f t="shared" si="23"/>
        <v>2.2032514957402682</v>
      </c>
      <c r="I137" s="94"/>
      <c r="J137" s="94"/>
      <c r="K137" s="94">
        <f t="shared" si="25"/>
        <v>0.16261176881676354</v>
      </c>
      <c r="L137" s="32"/>
      <c r="O137" s="32">
        <v>4</v>
      </c>
      <c r="P137" s="35">
        <v>1.8</v>
      </c>
      <c r="Q137" s="32"/>
      <c r="R137" s="32"/>
      <c r="S137" s="33">
        <v>26.26</v>
      </c>
      <c r="T137" s="32"/>
      <c r="U137" s="32"/>
      <c r="V137" s="94">
        <f t="shared" si="24"/>
        <v>2.2954881485774372</v>
      </c>
      <c r="W137" s="94"/>
      <c r="X137" s="94"/>
      <c r="Y137" s="94">
        <f t="shared" si="26"/>
        <v>0.24550850538069646</v>
      </c>
      <c r="Z137" s="32"/>
    </row>
    <row r="138" spans="1:26" x14ac:dyDescent="0.3">
      <c r="A138" s="32" t="s">
        <v>101</v>
      </c>
      <c r="B138" s="35">
        <v>0.9</v>
      </c>
      <c r="C138" s="32"/>
      <c r="D138" s="32"/>
      <c r="E138" s="33">
        <f>AVERAGE(28.16,26.7,26.57)</f>
        <v>27.143333333333334</v>
      </c>
      <c r="F138" s="32"/>
      <c r="G138" s="32"/>
      <c r="H138" s="94">
        <f t="shared" si="23"/>
        <v>1.7287866154121723</v>
      </c>
      <c r="I138" s="94"/>
      <c r="J138" s="94"/>
      <c r="K138" s="94">
        <f t="shared" si="25"/>
        <v>0.68688725388636396</v>
      </c>
      <c r="L138" s="32"/>
      <c r="O138" s="32" t="s">
        <v>101</v>
      </c>
      <c r="P138" s="35">
        <v>0.9</v>
      </c>
      <c r="Q138" s="32"/>
      <c r="R138" s="32"/>
      <c r="S138" s="33">
        <f>AVERAGE(28.2,26.32,26.18)</f>
        <v>26.899999999999995</v>
      </c>
      <c r="T138" s="32"/>
      <c r="U138" s="32"/>
      <c r="V138" s="94">
        <f t="shared" si="24"/>
        <v>1.8681049396933282</v>
      </c>
      <c r="W138" s="94"/>
      <c r="X138" s="94"/>
      <c r="Y138" s="94">
        <f t="shared" si="26"/>
        <v>0.93722717425862268</v>
      </c>
      <c r="Z138" s="32"/>
    </row>
    <row r="139" spans="1:26" x14ac:dyDescent="0.3">
      <c r="A139" s="32" t="s">
        <v>187</v>
      </c>
      <c r="B139" s="35">
        <v>0.7</v>
      </c>
      <c r="C139" s="32"/>
      <c r="D139" s="32"/>
      <c r="E139" s="33">
        <f>AVERAGE(26.85,27.14,28.47)</f>
        <v>27.486666666666668</v>
      </c>
      <c r="F139" s="32"/>
      <c r="G139" s="32"/>
      <c r="H139" s="94">
        <f>($C$148)*(E139)+$C$149</f>
        <v>1.4938352564035497</v>
      </c>
      <c r="I139" s="94"/>
      <c r="J139" s="94"/>
      <c r="K139" s="94">
        <f t="shared" si="25"/>
        <v>0.63017441430928967</v>
      </c>
      <c r="L139" s="32"/>
      <c r="O139" s="32" t="s">
        <v>187</v>
      </c>
      <c r="P139" s="35">
        <v>0.7</v>
      </c>
      <c r="Q139" s="32"/>
      <c r="R139" s="32"/>
      <c r="S139" s="33">
        <f>AVERAGE(27.03,27.2,28.51)</f>
        <v>27.580000000000002</v>
      </c>
      <c r="T139" s="32"/>
      <c r="U139" s="32"/>
      <c r="V139" s="94">
        <f t="shared" si="24"/>
        <v>1.4140102802539545</v>
      </c>
      <c r="W139" s="94"/>
      <c r="X139" s="94"/>
      <c r="Y139" s="94">
        <f t="shared" si="26"/>
        <v>0.50981068030833065</v>
      </c>
      <c r="Z139" s="32"/>
    </row>
    <row r="140" spans="1:26" x14ac:dyDescent="0.3">
      <c r="A140" s="32">
        <v>11</v>
      </c>
      <c r="B140" s="35">
        <v>2.2999999999999998</v>
      </c>
      <c r="C140" s="32"/>
      <c r="D140" s="32"/>
      <c r="E140" s="33">
        <v>26</v>
      </c>
      <c r="F140" s="32"/>
      <c r="G140" s="32"/>
      <c r="H140" s="94">
        <f t="shared" si="23"/>
        <v>2.5111974517224418</v>
      </c>
      <c r="I140" s="94"/>
      <c r="J140" s="94"/>
      <c r="K140" s="94">
        <f t="shared" si="25"/>
        <v>4.4604363614053212E-2</v>
      </c>
      <c r="L140" s="32"/>
      <c r="O140" s="32">
        <v>11</v>
      </c>
      <c r="P140" s="35">
        <v>2.2999999999999998</v>
      </c>
      <c r="Q140" s="32"/>
      <c r="R140" s="32"/>
      <c r="S140" s="33">
        <v>26.04</v>
      </c>
      <c r="T140" s="32"/>
      <c r="U140" s="32"/>
      <c r="V140" s="94">
        <f t="shared" si="24"/>
        <v>2.4424011266313528</v>
      </c>
      <c r="W140" s="94"/>
      <c r="X140" s="94"/>
      <c r="Y140" s="94">
        <f t="shared" si="26"/>
        <v>2.0278080865878619E-2</v>
      </c>
      <c r="Z140" s="32"/>
    </row>
    <row r="141" spans="1:26" x14ac:dyDescent="0.3">
      <c r="A141" s="32" t="s">
        <v>188</v>
      </c>
      <c r="B141" s="35">
        <v>0.7</v>
      </c>
      <c r="C141" s="32"/>
      <c r="D141" s="32"/>
      <c r="E141" s="33">
        <f>AVERAGE(26.53,27.18,26.98)</f>
        <v>26.896666666666665</v>
      </c>
      <c r="F141" s="32"/>
      <c r="G141" s="32"/>
      <c r="H141" s="94">
        <f t="shared" si="23"/>
        <v>1.8975866209135148</v>
      </c>
      <c r="I141" s="94"/>
      <c r="J141" s="94"/>
      <c r="K141" s="94">
        <f t="shared" si="25"/>
        <v>1.4342137145910507</v>
      </c>
      <c r="L141" s="32"/>
      <c r="O141" s="32" t="s">
        <v>188</v>
      </c>
      <c r="P141" s="35">
        <v>0.7</v>
      </c>
      <c r="Q141" s="32"/>
      <c r="R141" s="32"/>
      <c r="S141" s="33">
        <f>AVERAGE(26.33,26.82,26.77)</f>
        <v>26.64</v>
      </c>
      <c r="T141" s="32"/>
      <c r="U141" s="32"/>
      <c r="V141" s="94">
        <f t="shared" si="24"/>
        <v>2.0417293683024944</v>
      </c>
      <c r="W141" s="94"/>
      <c r="X141" s="94"/>
      <c r="Y141" s="94">
        <f t="shared" si="26"/>
        <v>1.8002376977654109</v>
      </c>
      <c r="Z141" s="32"/>
    </row>
    <row r="142" spans="1:26" x14ac:dyDescent="0.3">
      <c r="A142" s="32">
        <v>15</v>
      </c>
      <c r="B142" s="35">
        <v>6.9</v>
      </c>
      <c r="C142" s="32"/>
      <c r="D142" s="32"/>
      <c r="E142" s="33">
        <v>21.61</v>
      </c>
      <c r="F142" s="32"/>
      <c r="G142" s="32"/>
      <c r="H142" s="94">
        <f t="shared" si="23"/>
        <v>5.5153813334152186</v>
      </c>
      <c r="I142" s="94"/>
      <c r="J142" s="94"/>
      <c r="K142" s="94">
        <f t="shared" si="25"/>
        <v>1.917168851855019</v>
      </c>
      <c r="L142" s="32"/>
      <c r="O142" s="32">
        <v>15</v>
      </c>
      <c r="P142" s="35">
        <v>6.9</v>
      </c>
      <c r="Q142" s="32"/>
      <c r="R142" s="32"/>
      <c r="S142" s="33">
        <v>21.48</v>
      </c>
      <c r="T142" s="32"/>
      <c r="U142" s="32"/>
      <c r="V142" s="94">
        <f t="shared" si="24"/>
        <v>5.4875064899306505</v>
      </c>
      <c r="W142" s="94"/>
      <c r="X142" s="94"/>
      <c r="Y142" s="94">
        <f t="shared" si="26"/>
        <v>1.9951379159880325</v>
      </c>
      <c r="Z142" s="32"/>
    </row>
    <row r="143" spans="1:26" x14ac:dyDescent="0.3">
      <c r="A143" s="32">
        <v>16</v>
      </c>
      <c r="B143" s="35">
        <v>7</v>
      </c>
      <c r="C143" s="32"/>
      <c r="D143" s="32"/>
      <c r="E143" s="33">
        <v>21.62</v>
      </c>
      <c r="F143" s="32"/>
      <c r="G143" s="32"/>
      <c r="H143" s="94">
        <f t="shared" si="23"/>
        <v>5.5085380899489476</v>
      </c>
      <c r="I143" s="94"/>
      <c r="J143" s="94"/>
      <c r="K143" s="94">
        <f t="shared" si="25"/>
        <v>2.2244586291331339</v>
      </c>
      <c r="L143" s="32"/>
      <c r="O143" s="32">
        <v>16</v>
      </c>
      <c r="P143" s="35">
        <v>7</v>
      </c>
      <c r="Q143" s="32"/>
      <c r="R143" s="32"/>
      <c r="S143" s="33">
        <v>21.66</v>
      </c>
      <c r="T143" s="32"/>
      <c r="U143" s="32"/>
      <c r="V143" s="94">
        <f t="shared" si="24"/>
        <v>5.3673049624319944</v>
      </c>
      <c r="W143" s="94"/>
      <c r="X143" s="94"/>
      <c r="Y143" s="94">
        <f t="shared" si="26"/>
        <v>2.6656930856991914</v>
      </c>
      <c r="Z143" s="32"/>
    </row>
    <row r="144" spans="1:26" x14ac:dyDescent="0.3">
      <c r="A144" s="32">
        <v>17</v>
      </c>
      <c r="B144" s="35">
        <v>7</v>
      </c>
      <c r="C144" s="32"/>
      <c r="D144" s="32"/>
      <c r="E144" s="33">
        <v>21.65</v>
      </c>
      <c r="F144" s="32"/>
      <c r="G144" s="32"/>
      <c r="H144" s="94">
        <f t="shared" si="23"/>
        <v>5.4880083595501361</v>
      </c>
      <c r="I144" s="94"/>
      <c r="J144" s="94"/>
      <c r="K144" s="94">
        <f t="shared" si="25"/>
        <v>2.2861187207902707</v>
      </c>
      <c r="L144" s="32"/>
      <c r="O144" s="32">
        <v>17</v>
      </c>
      <c r="P144" s="35">
        <v>7</v>
      </c>
      <c r="Q144" s="32"/>
      <c r="R144" s="32"/>
      <c r="S144" s="33">
        <v>21.53</v>
      </c>
      <c r="T144" s="32"/>
      <c r="U144" s="32"/>
      <c r="V144" s="94">
        <f t="shared" si="24"/>
        <v>5.4541171767365793</v>
      </c>
      <c r="W144" s="94"/>
      <c r="X144" s="94"/>
      <c r="Y144" s="94">
        <f t="shared" si="26"/>
        <v>2.3897537032608844</v>
      </c>
      <c r="Z144" s="32"/>
    </row>
    <row r="145" spans="1:26" x14ac:dyDescent="0.3">
      <c r="A145" s="32">
        <v>18</v>
      </c>
      <c r="B145" s="35">
        <v>7.7</v>
      </c>
      <c r="C145" s="32"/>
      <c r="D145" s="32"/>
      <c r="E145" s="33">
        <v>20.72</v>
      </c>
      <c r="F145" s="32"/>
      <c r="G145" s="32"/>
      <c r="H145" s="94">
        <f t="shared" si="23"/>
        <v>6.1244300019132982</v>
      </c>
      <c r="I145" s="94"/>
      <c r="J145" s="94"/>
      <c r="K145" s="94">
        <f t="shared" si="25"/>
        <v>2.48242081887093</v>
      </c>
      <c r="L145" s="32"/>
      <c r="O145" s="32">
        <v>18</v>
      </c>
      <c r="P145" s="35">
        <v>7.7</v>
      </c>
      <c r="Q145" s="32"/>
      <c r="R145" s="32"/>
      <c r="S145" s="33">
        <v>20.71</v>
      </c>
      <c r="T145" s="32"/>
      <c r="U145" s="32"/>
      <c r="V145" s="94">
        <f t="shared" si="24"/>
        <v>6.0017019131193479</v>
      </c>
      <c r="W145" s="94"/>
      <c r="X145" s="94"/>
      <c r="Y145" s="94">
        <f t="shared" si="26"/>
        <v>2.8842163919024837</v>
      </c>
      <c r="Z145" s="32"/>
    </row>
    <row r="146" spans="1:26" x14ac:dyDescent="0.3">
      <c r="A146" s="32"/>
      <c r="B146" s="35"/>
      <c r="C146" s="32"/>
      <c r="D146" s="32"/>
      <c r="E146" s="34"/>
      <c r="F146" s="32"/>
      <c r="G146" s="32"/>
      <c r="H146" s="34"/>
      <c r="I146" s="32"/>
      <c r="J146" s="32"/>
      <c r="K146" s="33"/>
      <c r="L146" s="32"/>
      <c r="O146" s="32"/>
      <c r="P146" s="35"/>
      <c r="Q146" s="32"/>
      <c r="R146" s="32"/>
      <c r="S146" s="34"/>
      <c r="T146" s="32"/>
      <c r="U146" s="32"/>
      <c r="V146" s="94"/>
      <c r="W146" s="94"/>
      <c r="X146" s="94"/>
      <c r="Y146" s="94"/>
      <c r="Z146" s="32"/>
    </row>
    <row r="147" spans="1:26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x14ac:dyDescent="0.3">
      <c r="A148" s="31" t="s">
        <v>102</v>
      </c>
      <c r="B148" s="32"/>
      <c r="C148" s="97">
        <v>-0.6843243466270561</v>
      </c>
      <c r="D148" s="32"/>
      <c r="E148" s="32"/>
      <c r="F148" s="32"/>
      <c r="G148" s="4" t="s">
        <v>104</v>
      </c>
      <c r="H148" s="5">
        <f>SQRT(SUM(K134:K145)/COUNT(K134:K145))</f>
        <v>1.1299850469163215</v>
      </c>
      <c r="I148" s="6" t="s">
        <v>93</v>
      </c>
      <c r="J148" s="32"/>
      <c r="K148" s="32"/>
      <c r="L148" s="32"/>
      <c r="O148" s="31" t="s">
        <v>102</v>
      </c>
      <c r="P148" s="32"/>
      <c r="Q148" s="97">
        <v>-0.66778626388142548</v>
      </c>
      <c r="R148" s="32"/>
      <c r="S148" s="32"/>
      <c r="T148" s="32"/>
      <c r="U148" s="4" t="s">
        <v>104</v>
      </c>
      <c r="V148" s="5">
        <f>SQRT(SUM(Y134:Y145)/COUNT(Y134:Y145))</f>
        <v>1.1916039497193003</v>
      </c>
      <c r="W148" s="6" t="s">
        <v>93</v>
      </c>
      <c r="X148" s="32"/>
      <c r="Y148" s="32"/>
      <c r="Z148" s="32"/>
    </row>
    <row r="149" spans="1:26" x14ac:dyDescent="0.3">
      <c r="A149" s="31" t="s">
        <v>105</v>
      </c>
      <c r="B149" s="32"/>
      <c r="C149" s="97">
        <v>20.3036304640259</v>
      </c>
      <c r="D149" s="32" t="s">
        <v>106</v>
      </c>
      <c r="E149" s="32"/>
      <c r="F149" s="32"/>
      <c r="G149" s="32"/>
      <c r="H149" s="32"/>
      <c r="I149" s="32"/>
      <c r="J149" s="32"/>
      <c r="K149" s="32"/>
      <c r="L149" s="32"/>
      <c r="O149" s="31" t="s">
        <v>105</v>
      </c>
      <c r="P149" s="32"/>
      <c r="Q149" s="97">
        <v>19.83155543810367</v>
      </c>
      <c r="R149" s="32" t="s">
        <v>106</v>
      </c>
      <c r="S149" s="32"/>
      <c r="T149" s="32"/>
      <c r="U149" s="32"/>
      <c r="V149" s="32"/>
      <c r="W149" s="32"/>
      <c r="X149" s="32"/>
      <c r="Y149" s="32"/>
      <c r="Z149" s="32"/>
    </row>
    <row r="150" spans="1:26" x14ac:dyDescent="0.3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5.6" x14ac:dyDescent="0.3">
      <c r="A151" s="42" t="s">
        <v>255</v>
      </c>
      <c r="B151" s="42"/>
      <c r="C151" s="42" t="s">
        <v>153</v>
      </c>
      <c r="D151" s="42"/>
      <c r="E151" s="32"/>
      <c r="F151" s="32"/>
      <c r="G151" s="32"/>
      <c r="H151" s="32"/>
      <c r="I151" s="32"/>
      <c r="J151" s="32"/>
      <c r="K151" s="32"/>
      <c r="L151" s="32"/>
      <c r="O151" s="42" t="s">
        <v>255</v>
      </c>
      <c r="P151" s="42"/>
      <c r="Q151" s="42" t="s">
        <v>117</v>
      </c>
      <c r="R151" s="42" t="s">
        <v>136</v>
      </c>
      <c r="S151" s="32"/>
      <c r="T151" s="32"/>
      <c r="U151" s="32"/>
      <c r="V151" s="32"/>
      <c r="W151" s="32"/>
      <c r="X151" s="32"/>
      <c r="Y151" s="32"/>
      <c r="Z151" s="32"/>
    </row>
    <row r="153" spans="1:26" ht="16.8" x14ac:dyDescent="0.35">
      <c r="A153" s="24" t="s">
        <v>96</v>
      </c>
      <c r="B153" s="24" t="s">
        <v>97</v>
      </c>
      <c r="C153" s="24"/>
      <c r="D153" s="24"/>
      <c r="E153" s="112" t="s">
        <v>98</v>
      </c>
      <c r="F153" s="24"/>
      <c r="G153" s="24"/>
      <c r="H153" s="24" t="s">
        <v>99</v>
      </c>
      <c r="I153" s="24"/>
      <c r="J153" s="24"/>
      <c r="K153" s="24" t="s">
        <v>100</v>
      </c>
      <c r="L153" s="24"/>
      <c r="O153" s="24" t="s">
        <v>96</v>
      </c>
      <c r="P153" s="24" t="s">
        <v>97</v>
      </c>
      <c r="Q153" s="24"/>
      <c r="R153" s="24"/>
      <c r="S153" s="24" t="s">
        <v>98</v>
      </c>
      <c r="T153" s="24"/>
      <c r="U153" s="24"/>
      <c r="V153" s="24" t="s">
        <v>99</v>
      </c>
      <c r="W153" s="24"/>
      <c r="X153" s="24"/>
      <c r="Y153" s="24" t="s">
        <v>100</v>
      </c>
      <c r="Z153" s="24"/>
    </row>
    <row r="154" spans="1:26" x14ac:dyDescent="0.3">
      <c r="A154" s="25">
        <v>1</v>
      </c>
      <c r="B154" s="28">
        <v>12.7</v>
      </c>
      <c r="C154" s="25"/>
      <c r="D154" s="25"/>
      <c r="E154" s="26">
        <v>7.82</v>
      </c>
      <c r="F154" s="25"/>
      <c r="G154" s="25"/>
      <c r="H154" s="92">
        <f>($C$168)*(E154)+$C$169</f>
        <v>14.411639583716985</v>
      </c>
      <c r="I154" s="92"/>
      <c r="J154" s="92"/>
      <c r="K154" s="92">
        <f>(H154-B154)^2</f>
        <v>2.9297100645468563</v>
      </c>
      <c r="L154" s="25"/>
      <c r="O154" s="25">
        <v>1</v>
      </c>
      <c r="P154" s="28">
        <v>12.7</v>
      </c>
      <c r="Q154" s="25"/>
      <c r="R154" s="25"/>
      <c r="S154" s="26">
        <v>7.01</v>
      </c>
      <c r="T154" s="25"/>
      <c r="U154" s="25"/>
      <c r="V154" s="92">
        <f>($Q$168)*(S154)+$Q$169</f>
        <v>14.420993144559858</v>
      </c>
      <c r="W154" s="92"/>
      <c r="X154" s="92"/>
      <c r="Y154" s="92">
        <f>(V154-P154)^2</f>
        <v>2.9618174036220326</v>
      </c>
      <c r="Z154" s="25"/>
    </row>
    <row r="155" spans="1:26" x14ac:dyDescent="0.3">
      <c r="A155" s="25">
        <v>2</v>
      </c>
      <c r="B155" s="28">
        <v>1.3</v>
      </c>
      <c r="C155" s="25"/>
      <c r="D155" s="25"/>
      <c r="E155" s="26">
        <v>26.66</v>
      </c>
      <c r="F155" s="25"/>
      <c r="G155" s="25"/>
      <c r="H155" s="92">
        <f t="shared" ref="H155:H165" si="27">($C$168)*(E155)+$C$169</f>
        <v>1.406854183465903</v>
      </c>
      <c r="I155" s="92"/>
      <c r="J155" s="92"/>
      <c r="K155" s="92">
        <f>(H155-B155)^2</f>
        <v>1.1417816524164841E-2</v>
      </c>
      <c r="L155" s="25"/>
      <c r="O155" s="25">
        <v>2</v>
      </c>
      <c r="P155" s="28">
        <v>1.3</v>
      </c>
      <c r="Q155" s="25"/>
      <c r="R155" s="25"/>
      <c r="S155" s="26">
        <v>26.55</v>
      </c>
      <c r="T155" s="25"/>
      <c r="U155" s="25"/>
      <c r="V155" s="92">
        <f t="shared" ref="V155:V165" si="28">($Q$168)*(S155)+$Q$169</f>
        <v>1.4199251409649492</v>
      </c>
      <c r="W155" s="92"/>
      <c r="X155" s="92"/>
      <c r="Y155" s="92">
        <f>(V155-P155)^2</f>
        <v>1.4382039435462915E-2</v>
      </c>
      <c r="Z155" s="25"/>
    </row>
    <row r="156" spans="1:26" x14ac:dyDescent="0.3">
      <c r="A156" s="25">
        <v>3</v>
      </c>
      <c r="B156" s="28">
        <v>2.7</v>
      </c>
      <c r="C156" s="25"/>
      <c r="D156" s="25"/>
      <c r="E156" s="26">
        <v>24.33</v>
      </c>
      <c r="F156" s="25"/>
      <c r="G156" s="25"/>
      <c r="H156" s="92">
        <f t="shared" si="27"/>
        <v>3.0151954776583132</v>
      </c>
      <c r="I156" s="92"/>
      <c r="J156" s="92"/>
      <c r="K156" s="92">
        <f t="shared" ref="K156:K165" si="29">(H156-B156)^2</f>
        <v>9.9348189136252096E-2</v>
      </c>
      <c r="L156" s="25"/>
      <c r="O156" s="25">
        <v>3</v>
      </c>
      <c r="P156" s="28">
        <v>2.7</v>
      </c>
      <c r="Q156" s="25"/>
      <c r="R156" s="25"/>
      <c r="S156" s="26">
        <v>23.98</v>
      </c>
      <c r="T156" s="25"/>
      <c r="U156" s="25"/>
      <c r="V156" s="92">
        <f t="shared" si="28"/>
        <v>3.1298916081726738</v>
      </c>
      <c r="W156" s="92"/>
      <c r="X156" s="92"/>
      <c r="Y156" s="92">
        <f t="shared" ref="Y156:Y165" si="30">(V156-P156)^2</f>
        <v>0.18480679477728751</v>
      </c>
      <c r="Z156" s="25"/>
    </row>
    <row r="157" spans="1:26" x14ac:dyDescent="0.3">
      <c r="A157" s="25">
        <v>4</v>
      </c>
      <c r="B157" s="28">
        <v>1.8</v>
      </c>
      <c r="C157" s="25"/>
      <c r="D157" s="25"/>
      <c r="E157" s="26">
        <v>25.65</v>
      </c>
      <c r="F157" s="25"/>
      <c r="G157" s="25"/>
      <c r="H157" s="92">
        <f t="shared" si="27"/>
        <v>2.1040321693604689</v>
      </c>
      <c r="I157" s="92"/>
      <c r="J157" s="92"/>
      <c r="K157" s="92">
        <f t="shared" si="29"/>
        <v>9.2435560006032813E-2</v>
      </c>
      <c r="L157" s="25"/>
      <c r="O157" s="25">
        <v>4</v>
      </c>
      <c r="P157" s="28">
        <v>1.8</v>
      </c>
      <c r="Q157" s="25"/>
      <c r="R157" s="25"/>
      <c r="S157" s="26">
        <v>25.34</v>
      </c>
      <c r="T157" s="25"/>
      <c r="U157" s="25"/>
      <c r="V157" s="92">
        <f t="shared" si="28"/>
        <v>2.2250066294168356</v>
      </c>
      <c r="W157" s="92"/>
      <c r="X157" s="92"/>
      <c r="Y157" s="92">
        <f t="shared" si="30"/>
        <v>0.18063063504825938</v>
      </c>
      <c r="Z157" s="25"/>
    </row>
    <row r="158" spans="1:26" x14ac:dyDescent="0.3">
      <c r="A158" s="25" t="s">
        <v>101</v>
      </c>
      <c r="B158" s="28">
        <v>0.9</v>
      </c>
      <c r="C158" s="25"/>
      <c r="D158" s="25"/>
      <c r="E158" s="26">
        <f>AVERAGE(27.32,25.64,25.49)</f>
        <v>26.150000000000002</v>
      </c>
      <c r="F158" s="25"/>
      <c r="G158" s="25"/>
      <c r="H158" s="92">
        <f t="shared" si="27"/>
        <v>1.7588945525809798</v>
      </c>
      <c r="I158" s="92"/>
      <c r="J158" s="92"/>
      <c r="K158" s="92">
        <f t="shared" si="29"/>
        <v>0.73769985245328151</v>
      </c>
      <c r="L158" s="25"/>
      <c r="O158" s="25" t="s">
        <v>101</v>
      </c>
      <c r="P158" s="28">
        <v>0.9</v>
      </c>
      <c r="Q158" s="25"/>
      <c r="R158" s="25"/>
      <c r="S158" s="26">
        <f>AVERAGE(27.32,25.1,24.98)</f>
        <v>25.8</v>
      </c>
      <c r="T158" s="25"/>
      <c r="U158" s="25"/>
      <c r="V158" s="92">
        <f t="shared" si="28"/>
        <v>1.918942592484715</v>
      </c>
      <c r="W158" s="92"/>
      <c r="X158" s="92"/>
      <c r="Y158" s="92">
        <f t="shared" si="30"/>
        <v>1.038244006779472</v>
      </c>
      <c r="Z158" s="25"/>
    </row>
    <row r="159" spans="1:26" x14ac:dyDescent="0.3">
      <c r="A159" s="25" t="s">
        <v>187</v>
      </c>
      <c r="B159" s="28">
        <v>0.7</v>
      </c>
      <c r="C159" s="25"/>
      <c r="D159" s="25"/>
      <c r="E159" s="26">
        <f>AVERAGE(25.51,26.15,27.73)</f>
        <v>26.463333333333335</v>
      </c>
      <c r="F159" s="25"/>
      <c r="G159" s="25"/>
      <c r="H159" s="92">
        <f t="shared" si="27"/>
        <v>1.5426083127325008</v>
      </c>
      <c r="I159" s="92"/>
      <c r="J159" s="92"/>
      <c r="K159" s="92">
        <f t="shared" si="29"/>
        <v>0.70998876868591188</v>
      </c>
      <c r="L159" s="25"/>
      <c r="O159" s="25" t="s">
        <v>187</v>
      </c>
      <c r="P159" s="28">
        <v>0.7</v>
      </c>
      <c r="Q159" s="25"/>
      <c r="R159" s="25"/>
      <c r="S159" s="26">
        <f>AVERAGE(25.68,26.29,27.81)</f>
        <v>26.593333333333334</v>
      </c>
      <c r="T159" s="25"/>
      <c r="U159" s="25"/>
      <c r="V159" s="92">
        <f t="shared" si="28"/>
        <v>1.3910930215438064</v>
      </c>
      <c r="W159" s="92"/>
      <c r="X159" s="92"/>
      <c r="Y159" s="92">
        <f t="shared" si="30"/>
        <v>0.47760956442654817</v>
      </c>
      <c r="Z159" s="25"/>
    </row>
    <row r="160" spans="1:26" x14ac:dyDescent="0.3">
      <c r="A160" s="25">
        <v>11</v>
      </c>
      <c r="B160" s="28">
        <v>2.2999999999999998</v>
      </c>
      <c r="C160" s="25"/>
      <c r="D160" s="25"/>
      <c r="E160" s="26">
        <v>25.25</v>
      </c>
      <c r="F160" s="25"/>
      <c r="G160" s="25"/>
      <c r="H160" s="92">
        <f t="shared" si="27"/>
        <v>2.3801422627840552</v>
      </c>
      <c r="I160" s="92"/>
      <c r="J160" s="92"/>
      <c r="K160" s="92">
        <f t="shared" si="29"/>
        <v>6.4227822841485815E-3</v>
      </c>
      <c r="L160" s="25"/>
      <c r="O160" s="25">
        <v>11</v>
      </c>
      <c r="P160" s="28">
        <v>2.2999999999999998</v>
      </c>
      <c r="Q160" s="25"/>
      <c r="R160" s="25"/>
      <c r="S160" s="26">
        <v>25.29</v>
      </c>
      <c r="T160" s="25"/>
      <c r="U160" s="25"/>
      <c r="V160" s="92">
        <f t="shared" si="28"/>
        <v>2.2582744595181552</v>
      </c>
      <c r="W160" s="92"/>
      <c r="X160" s="92"/>
      <c r="Y160" s="92">
        <f t="shared" si="30"/>
        <v>1.7410207285020545E-3</v>
      </c>
      <c r="Z160" s="25"/>
    </row>
    <row r="161" spans="1:26" x14ac:dyDescent="0.3">
      <c r="A161" s="25" t="s">
        <v>188</v>
      </c>
      <c r="B161" s="28">
        <v>0.7</v>
      </c>
      <c r="C161" s="25"/>
      <c r="D161" s="25"/>
      <c r="E161" s="26">
        <f>AVERAGE(25.51,25.78,25.56)</f>
        <v>25.616666666666671</v>
      </c>
      <c r="F161" s="25"/>
      <c r="G161" s="25"/>
      <c r="H161" s="92">
        <f t="shared" si="27"/>
        <v>2.1270413438124294</v>
      </c>
      <c r="I161" s="92"/>
      <c r="J161" s="92"/>
      <c r="K161" s="92">
        <f t="shared" si="29"/>
        <v>2.0364469969499845</v>
      </c>
      <c r="L161" s="25"/>
      <c r="O161" s="25" t="s">
        <v>188</v>
      </c>
      <c r="P161" s="28">
        <v>0.7</v>
      </c>
      <c r="Q161" s="25"/>
      <c r="R161" s="25"/>
      <c r="S161" s="26">
        <f>AVERAGE(25.1,25.28,25.26)</f>
        <v>25.213333333333335</v>
      </c>
      <c r="T161" s="25"/>
      <c r="U161" s="25"/>
      <c r="V161" s="92">
        <f t="shared" si="28"/>
        <v>2.3092851323401717</v>
      </c>
      <c r="W161" s="92"/>
      <c r="X161" s="92"/>
      <c r="Y161" s="92">
        <f t="shared" si="30"/>
        <v>2.5897986371711244</v>
      </c>
      <c r="Z161" s="25"/>
    </row>
    <row r="162" spans="1:26" x14ac:dyDescent="0.3">
      <c r="A162" s="25">
        <v>15</v>
      </c>
      <c r="B162" s="28">
        <v>6.9</v>
      </c>
      <c r="C162" s="25"/>
      <c r="D162" s="25"/>
      <c r="E162" s="26">
        <v>20.56</v>
      </c>
      <c r="F162" s="25"/>
      <c r="G162" s="25"/>
      <c r="H162" s="92">
        <f t="shared" si="27"/>
        <v>5.6175331081756497</v>
      </c>
      <c r="I162" s="92"/>
      <c r="J162" s="92"/>
      <c r="K162" s="92">
        <f t="shared" si="29"/>
        <v>1.6447213286256108</v>
      </c>
      <c r="L162" s="25"/>
      <c r="O162" s="25">
        <v>15</v>
      </c>
      <c r="P162" s="28">
        <v>6.9</v>
      </c>
      <c r="Q162" s="25"/>
      <c r="R162" s="25"/>
      <c r="S162" s="26">
        <v>20.43</v>
      </c>
      <c r="T162" s="25"/>
      <c r="U162" s="25"/>
      <c r="V162" s="92">
        <f t="shared" si="28"/>
        <v>5.4919075453662209</v>
      </c>
      <c r="W162" s="92"/>
      <c r="X162" s="92"/>
      <c r="Y162" s="92">
        <f t="shared" si="30"/>
        <v>1.9827243607965821</v>
      </c>
      <c r="Z162" s="25"/>
    </row>
    <row r="163" spans="1:26" x14ac:dyDescent="0.3">
      <c r="A163" s="25">
        <v>16</v>
      </c>
      <c r="B163" s="28">
        <v>7</v>
      </c>
      <c r="C163" s="25"/>
      <c r="D163" s="25"/>
      <c r="E163" s="26">
        <v>20.58</v>
      </c>
      <c r="F163" s="25"/>
      <c r="G163" s="25"/>
      <c r="H163" s="92">
        <f t="shared" si="27"/>
        <v>5.6037276035044705</v>
      </c>
      <c r="I163" s="92"/>
      <c r="J163" s="92"/>
      <c r="K163" s="92">
        <f t="shared" si="29"/>
        <v>1.9495766052153691</v>
      </c>
      <c r="L163" s="25"/>
      <c r="O163" s="25">
        <v>16</v>
      </c>
      <c r="P163" s="28">
        <v>7</v>
      </c>
      <c r="Q163" s="25"/>
      <c r="R163" s="25"/>
      <c r="S163" s="26">
        <v>20.49</v>
      </c>
      <c r="T163" s="25"/>
      <c r="U163" s="25"/>
      <c r="V163" s="92">
        <f t="shared" si="28"/>
        <v>5.4519861492446413</v>
      </c>
      <c r="W163" s="92"/>
      <c r="X163" s="92"/>
      <c r="Y163" s="92">
        <f t="shared" si="30"/>
        <v>2.3963468821304339</v>
      </c>
      <c r="Z163" s="25"/>
    </row>
    <row r="164" spans="1:26" x14ac:dyDescent="0.3">
      <c r="A164" s="25">
        <v>17</v>
      </c>
      <c r="B164" s="28">
        <v>7</v>
      </c>
      <c r="C164" s="25"/>
      <c r="D164" s="25"/>
      <c r="E164" s="26">
        <v>20.69</v>
      </c>
      <c r="F164" s="25"/>
      <c r="G164" s="25"/>
      <c r="H164" s="92">
        <f t="shared" si="27"/>
        <v>5.5277973278129799</v>
      </c>
      <c r="I164" s="92"/>
      <c r="J164" s="92"/>
      <c r="K164" s="92">
        <f t="shared" si="29"/>
        <v>2.1673807079946026</v>
      </c>
      <c r="L164" s="25"/>
      <c r="O164" s="25">
        <v>17</v>
      </c>
      <c r="P164" s="28">
        <v>7</v>
      </c>
      <c r="Q164" s="25"/>
      <c r="R164" s="25"/>
      <c r="S164" s="26">
        <v>20.38</v>
      </c>
      <c r="T164" s="25"/>
      <c r="U164" s="25"/>
      <c r="V164" s="92">
        <f t="shared" si="28"/>
        <v>5.5251753754675406</v>
      </c>
      <c r="W164" s="92"/>
      <c r="X164" s="92"/>
      <c r="Y164" s="92">
        <f t="shared" si="30"/>
        <v>2.17510767312731</v>
      </c>
      <c r="Z164" s="25"/>
    </row>
    <row r="165" spans="1:26" x14ac:dyDescent="0.3">
      <c r="A165" s="25">
        <v>18</v>
      </c>
      <c r="B165" s="28">
        <v>7.7</v>
      </c>
      <c r="C165" s="25"/>
      <c r="D165" s="25"/>
      <c r="E165" s="26">
        <v>19.71</v>
      </c>
      <c r="F165" s="25"/>
      <c r="G165" s="25"/>
      <c r="H165" s="92">
        <f t="shared" si="27"/>
        <v>6.2042670567007754</v>
      </c>
      <c r="I165" s="92"/>
      <c r="J165" s="92"/>
      <c r="K165" s="92">
        <f t="shared" si="29"/>
        <v>2.237217037670562</v>
      </c>
      <c r="L165" s="25"/>
      <c r="O165" s="25">
        <v>18</v>
      </c>
      <c r="P165" s="28">
        <v>7.7</v>
      </c>
      <c r="Q165" s="25"/>
      <c r="R165" s="25"/>
      <c r="S165" s="26">
        <v>19.43</v>
      </c>
      <c r="T165" s="25"/>
      <c r="U165" s="25"/>
      <c r="V165" s="92">
        <f t="shared" si="28"/>
        <v>6.1572641473925724</v>
      </c>
      <c r="W165" s="92"/>
      <c r="X165" s="92"/>
      <c r="Y165" s="92">
        <f t="shared" si="30"/>
        <v>2.3800339109203672</v>
      </c>
      <c r="Z165" s="25"/>
    </row>
    <row r="166" spans="1:26" x14ac:dyDescent="0.3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x14ac:dyDescent="0.3">
      <c r="A168" s="24" t="s">
        <v>102</v>
      </c>
      <c r="B168" s="24"/>
      <c r="C168" s="96">
        <v>-0.69027523355897469</v>
      </c>
      <c r="D168" s="25"/>
      <c r="E168" s="25"/>
      <c r="F168" s="25"/>
      <c r="G168" s="4" t="s">
        <v>104</v>
      </c>
      <c r="H168" s="5">
        <f>SQRT(SUM(K154:K165)/COUNT(K154:K165))</f>
        <v>1.1038706789479755</v>
      </c>
      <c r="I168" s="6" t="s">
        <v>93</v>
      </c>
      <c r="J168" s="25"/>
      <c r="K168" s="25"/>
      <c r="L168" s="25"/>
      <c r="O168" s="24" t="s">
        <v>102</v>
      </c>
      <c r="P168" s="24"/>
      <c r="Q168" s="96">
        <v>-0.6653566020263515</v>
      </c>
      <c r="R168" s="25"/>
      <c r="S168" s="25"/>
      <c r="T168" s="25"/>
      <c r="U168" s="4" t="s">
        <v>104</v>
      </c>
      <c r="V168" s="5">
        <f>SQRT(SUM(Y154:Y165)/COUNT(Y154:Y165))</f>
        <v>1.1684477926207408</v>
      </c>
      <c r="W168" s="6" t="s">
        <v>93</v>
      </c>
      <c r="X168" s="25"/>
      <c r="Y168" s="25"/>
      <c r="Z168" s="25"/>
    </row>
    <row r="169" spans="1:26" x14ac:dyDescent="0.3">
      <c r="A169" s="24" t="s">
        <v>105</v>
      </c>
      <c r="B169" s="24"/>
      <c r="C169" s="96">
        <v>19.809591910148168</v>
      </c>
      <c r="D169" s="25" t="s">
        <v>106</v>
      </c>
      <c r="E169" s="25"/>
      <c r="F169" s="25"/>
      <c r="G169" s="25"/>
      <c r="H169" s="25"/>
      <c r="I169" s="25"/>
      <c r="J169" s="25"/>
      <c r="K169" s="25"/>
      <c r="L169" s="25"/>
      <c r="O169" s="24" t="s">
        <v>105</v>
      </c>
      <c r="P169" s="24"/>
      <c r="Q169" s="96">
        <v>19.085142924764583</v>
      </c>
      <c r="R169" s="25" t="s">
        <v>106</v>
      </c>
      <c r="S169" s="25"/>
      <c r="T169" s="25"/>
      <c r="U169" s="25"/>
      <c r="V169" s="25"/>
      <c r="W169" s="25"/>
      <c r="X169" s="25"/>
      <c r="Y169" s="25"/>
      <c r="Z169" s="25"/>
    </row>
    <row r="170" spans="1:26" x14ac:dyDescent="0.3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5.6" x14ac:dyDescent="0.3">
      <c r="A171" s="43" t="s">
        <v>256</v>
      </c>
      <c r="B171" s="43"/>
      <c r="C171" s="43" t="s">
        <v>153</v>
      </c>
      <c r="D171" s="43"/>
      <c r="E171" s="25"/>
      <c r="F171" s="25"/>
      <c r="G171" s="25"/>
      <c r="H171" s="25"/>
      <c r="I171" s="25"/>
      <c r="J171" s="25"/>
      <c r="K171" s="25"/>
      <c r="L171" s="25"/>
      <c r="O171" s="43" t="s">
        <v>256</v>
      </c>
      <c r="P171" s="43"/>
      <c r="Q171" s="43" t="s">
        <v>117</v>
      </c>
      <c r="R171" s="43" t="s">
        <v>136</v>
      </c>
      <c r="S171" s="25"/>
      <c r="T171" s="25"/>
      <c r="U171" s="25"/>
      <c r="V171" s="25"/>
      <c r="W171" s="25"/>
      <c r="X171" s="25"/>
      <c r="Y171" s="25"/>
      <c r="Z171" s="25"/>
    </row>
    <row r="173" spans="1:26" ht="16.8" x14ac:dyDescent="0.35">
      <c r="A173" s="91" t="s">
        <v>96</v>
      </c>
      <c r="B173" s="91" t="s">
        <v>97</v>
      </c>
      <c r="C173" s="91"/>
      <c r="D173" s="91"/>
      <c r="E173" s="91" t="s">
        <v>98</v>
      </c>
      <c r="F173" s="91"/>
      <c r="G173" s="91"/>
      <c r="H173" s="91" t="s">
        <v>99</v>
      </c>
      <c r="I173" s="91"/>
      <c r="J173" s="91"/>
      <c r="K173" s="91" t="s">
        <v>100</v>
      </c>
      <c r="L173" s="91"/>
      <c r="O173" s="91" t="s">
        <v>96</v>
      </c>
      <c r="P173" s="91" t="s">
        <v>97</v>
      </c>
      <c r="Q173" s="91"/>
      <c r="R173" s="91"/>
      <c r="S173" s="91" t="s">
        <v>98</v>
      </c>
      <c r="T173" s="91"/>
      <c r="U173" s="91"/>
      <c r="V173" s="91" t="s">
        <v>99</v>
      </c>
      <c r="W173" s="91"/>
      <c r="X173" s="91"/>
      <c r="Y173" s="91" t="s">
        <v>100</v>
      </c>
      <c r="Z173" s="91"/>
    </row>
    <row r="174" spans="1:26" x14ac:dyDescent="0.3">
      <c r="A174" s="30">
        <v>1</v>
      </c>
      <c r="B174" s="99">
        <v>12.7</v>
      </c>
      <c r="C174" s="30"/>
      <c r="D174" s="30"/>
      <c r="E174" s="90">
        <v>3.54</v>
      </c>
      <c r="F174" s="30"/>
      <c r="G174" s="30"/>
      <c r="H174" s="93">
        <f>($C$188)*(E174)+$C$189</f>
        <v>14.386440883201681</v>
      </c>
      <c r="I174" s="93"/>
      <c r="J174" s="93"/>
      <c r="K174" s="93">
        <f>(H174-B174)^2</f>
        <v>2.8440828525340685</v>
      </c>
      <c r="L174" s="30"/>
      <c r="O174" s="30">
        <v>1</v>
      </c>
      <c r="P174" s="99">
        <v>12.7</v>
      </c>
      <c r="Q174" s="30"/>
      <c r="R174" s="30"/>
      <c r="S174" s="90">
        <v>3.44</v>
      </c>
      <c r="T174" s="30"/>
      <c r="U174" s="30"/>
      <c r="V174" s="93">
        <f>($Q$188)*(S174)+$Q$189</f>
        <v>14.246979996405111</v>
      </c>
      <c r="W174" s="93"/>
      <c r="X174" s="93"/>
      <c r="Y174" s="93">
        <f>(V174-P174)^2</f>
        <v>2.3931471092775594</v>
      </c>
      <c r="Z174" s="30"/>
    </row>
    <row r="175" spans="1:26" x14ac:dyDescent="0.3">
      <c r="A175" s="30">
        <v>2</v>
      </c>
      <c r="B175" s="99">
        <v>1.3</v>
      </c>
      <c r="C175" s="30"/>
      <c r="D175" s="30"/>
      <c r="E175" s="90">
        <v>21.84</v>
      </c>
      <c r="F175" s="30"/>
      <c r="G175" s="30"/>
      <c r="H175" s="93">
        <f t="shared" ref="H175:H185" si="31">($C$188)*(E175)+$C$189</f>
        <v>1.371970540177653</v>
      </c>
      <c r="I175" s="93"/>
      <c r="J175" s="93"/>
      <c r="K175" s="93">
        <f>(H175-B175)^2</f>
        <v>5.179758653463153E-3</v>
      </c>
      <c r="L175" s="30"/>
      <c r="O175" s="30">
        <v>2</v>
      </c>
      <c r="P175" s="99">
        <v>1.3</v>
      </c>
      <c r="Q175" s="30"/>
      <c r="R175" s="30"/>
      <c r="S175" s="90">
        <v>21.93</v>
      </c>
      <c r="T175" s="30"/>
      <c r="U175" s="30"/>
      <c r="V175" s="93">
        <f t="shared" ref="V175:V185" si="32">($Q$188)*(S175)+$Q$189</f>
        <v>1.3817363918768404</v>
      </c>
      <c r="W175" s="93"/>
      <c r="X175" s="93"/>
      <c r="Y175" s="93">
        <f>(V175-P175)^2</f>
        <v>6.6808377570444118E-3</v>
      </c>
      <c r="Z175" s="30"/>
    </row>
    <row r="176" spans="1:26" x14ac:dyDescent="0.3">
      <c r="A176" s="30">
        <v>3</v>
      </c>
      <c r="B176" s="99">
        <v>2.7</v>
      </c>
      <c r="C176" s="30"/>
      <c r="D176" s="30"/>
      <c r="E176" s="90">
        <v>18.87</v>
      </c>
      <c r="F176" s="30"/>
      <c r="G176" s="30"/>
      <c r="H176" s="93">
        <f t="shared" si="31"/>
        <v>3.484155071258602</v>
      </c>
      <c r="I176" s="93"/>
      <c r="J176" s="93"/>
      <c r="K176" s="93">
        <f t="shared" ref="K176:K185" si="33">(H176-B176)^2</f>
        <v>0.61489917578058295</v>
      </c>
      <c r="L176" s="30"/>
      <c r="O176" s="30">
        <v>3</v>
      </c>
      <c r="P176" s="99">
        <v>2.7</v>
      </c>
      <c r="Q176" s="30"/>
      <c r="R176" s="30"/>
      <c r="S176" s="90">
        <v>18.420000000000002</v>
      </c>
      <c r="T176" s="30"/>
      <c r="U176" s="30"/>
      <c r="V176" s="93">
        <f t="shared" si="32"/>
        <v>3.8239757132340184</v>
      </c>
      <c r="W176" s="93"/>
      <c r="X176" s="93"/>
      <c r="Y176" s="93">
        <f t="shared" ref="Y176:Y185" si="34">(V176-P176)^2</f>
        <v>1.2633214039399201</v>
      </c>
      <c r="Z176" s="30"/>
    </row>
    <row r="177" spans="1:26" x14ac:dyDescent="0.3">
      <c r="A177" s="30">
        <v>4</v>
      </c>
      <c r="B177" s="99">
        <v>1.8</v>
      </c>
      <c r="C177" s="30"/>
      <c r="D177" s="30"/>
      <c r="E177" s="90">
        <v>20.04</v>
      </c>
      <c r="F177" s="30"/>
      <c r="G177" s="30"/>
      <c r="H177" s="93">
        <f t="shared" si="31"/>
        <v>2.652082377196411</v>
      </c>
      <c r="I177" s="93"/>
      <c r="J177" s="93"/>
      <c r="K177" s="93">
        <f t="shared" si="33"/>
        <v>0.72604437752868678</v>
      </c>
      <c r="L177" s="30"/>
      <c r="O177" s="30">
        <v>4</v>
      </c>
      <c r="P177" s="99">
        <v>1.8</v>
      </c>
      <c r="Q177" s="30"/>
      <c r="R177" s="30"/>
      <c r="S177" s="90">
        <v>20</v>
      </c>
      <c r="T177" s="30"/>
      <c r="U177" s="30"/>
      <c r="V177" s="93">
        <f t="shared" si="32"/>
        <v>2.7246201212840635</v>
      </c>
      <c r="W177" s="93"/>
      <c r="X177" s="93"/>
      <c r="Y177" s="93">
        <f t="shared" si="34"/>
        <v>0.85492236868335625</v>
      </c>
      <c r="Z177" s="30"/>
    </row>
    <row r="178" spans="1:26" x14ac:dyDescent="0.3">
      <c r="A178" s="30" t="s">
        <v>101</v>
      </c>
      <c r="B178" s="99">
        <v>0.9</v>
      </c>
      <c r="C178" s="30"/>
      <c r="D178" s="30"/>
      <c r="E178" s="90">
        <f>AVERAGE(21.34,19.74,19.79)</f>
        <v>20.29</v>
      </c>
      <c r="F178" s="30"/>
      <c r="G178" s="30"/>
      <c r="H178" s="93">
        <f t="shared" si="31"/>
        <v>2.4742890664993613</v>
      </c>
      <c r="I178" s="93"/>
      <c r="J178" s="93"/>
      <c r="K178" s="93">
        <f t="shared" si="33"/>
        <v>2.4783860648994307</v>
      </c>
      <c r="L178" s="30"/>
      <c r="O178" s="30" t="s">
        <v>101</v>
      </c>
      <c r="P178" s="99">
        <v>0.9</v>
      </c>
      <c r="Q178" s="30"/>
      <c r="R178" s="30"/>
      <c r="S178" s="90">
        <f>AVERAGE(22.18,18.5,18.65)</f>
        <v>19.776666666666667</v>
      </c>
      <c r="T178" s="30"/>
      <c r="U178" s="30"/>
      <c r="V178" s="93">
        <f t="shared" si="32"/>
        <v>2.8800142661377492</v>
      </c>
      <c r="W178" s="93"/>
      <c r="X178" s="93"/>
      <c r="Y178" s="93">
        <f t="shared" si="34"/>
        <v>3.9204564941090099</v>
      </c>
      <c r="Z178" s="30"/>
    </row>
    <row r="179" spans="1:26" x14ac:dyDescent="0.3">
      <c r="A179" s="30" t="s">
        <v>187</v>
      </c>
      <c r="B179" s="99">
        <v>0.7</v>
      </c>
      <c r="C179" s="30"/>
      <c r="D179" s="30"/>
      <c r="E179" s="90">
        <f>AVERAGE(19.63,20.74,22.01)</f>
        <v>20.793333333333333</v>
      </c>
      <c r="F179" s="30"/>
      <c r="G179" s="30"/>
      <c r="H179" s="93">
        <f t="shared" si="31"/>
        <v>2.1163318676293006</v>
      </c>
      <c r="I179" s="93"/>
      <c r="J179" s="93"/>
      <c r="K179" s="93">
        <f t="shared" si="33"/>
        <v>2.0059959592623029</v>
      </c>
      <c r="L179" s="30"/>
      <c r="O179" s="30" t="s">
        <v>187</v>
      </c>
      <c r="P179" s="99">
        <v>0.7</v>
      </c>
      <c r="Q179" s="30"/>
      <c r="R179" s="30"/>
      <c r="S179" s="90">
        <f>AVERAGE(20.4,21.57,22.87)</f>
        <v>21.613333333333333</v>
      </c>
      <c r="T179" s="30"/>
      <c r="U179" s="30"/>
      <c r="V179" s="93">
        <f t="shared" si="32"/>
        <v>1.6020713733857974</v>
      </c>
      <c r="W179" s="93"/>
      <c r="X179" s="93"/>
      <c r="Y179" s="93">
        <f t="shared" si="34"/>
        <v>0.81373276268213879</v>
      </c>
      <c r="Z179" s="30"/>
    </row>
    <row r="180" spans="1:26" x14ac:dyDescent="0.3">
      <c r="A180" s="30">
        <v>11</v>
      </c>
      <c r="B180" s="99">
        <v>2.2999999999999998</v>
      </c>
      <c r="C180" s="30"/>
      <c r="D180" s="30"/>
      <c r="E180" s="90">
        <v>19.600000000000001</v>
      </c>
      <c r="F180" s="30"/>
      <c r="G180" s="30"/>
      <c r="H180" s="93">
        <f t="shared" si="31"/>
        <v>2.9649986040232168</v>
      </c>
      <c r="I180" s="93"/>
      <c r="J180" s="93"/>
      <c r="K180" s="93">
        <f t="shared" si="33"/>
        <v>0.44222314335282731</v>
      </c>
      <c r="L180" s="30"/>
      <c r="O180" s="30">
        <v>11</v>
      </c>
      <c r="P180" s="99">
        <v>2.2999999999999998</v>
      </c>
      <c r="Q180" s="30"/>
      <c r="R180" s="30"/>
      <c r="S180" s="90">
        <v>20.04</v>
      </c>
      <c r="T180" s="30"/>
      <c r="U180" s="30"/>
      <c r="V180" s="93">
        <f t="shared" si="32"/>
        <v>2.6967883341460919</v>
      </c>
      <c r="W180" s="93"/>
      <c r="X180" s="93"/>
      <c r="Y180" s="93">
        <f t="shared" si="34"/>
        <v>0.15744098211443081</v>
      </c>
      <c r="Z180" s="30"/>
    </row>
    <row r="181" spans="1:26" x14ac:dyDescent="0.3">
      <c r="A181" s="30" t="s">
        <v>188</v>
      </c>
      <c r="B181" s="99">
        <v>0.7</v>
      </c>
      <c r="C181" s="30"/>
      <c r="D181" s="30"/>
      <c r="E181" s="90">
        <f>AVERAGE(19.58,20.13,19.12)</f>
        <v>19.61</v>
      </c>
      <c r="F181" s="30"/>
      <c r="G181" s="30"/>
      <c r="H181" s="93">
        <f t="shared" si="31"/>
        <v>2.9578868715953366</v>
      </c>
      <c r="I181" s="93"/>
      <c r="J181" s="93"/>
      <c r="K181" s="93">
        <f t="shared" si="33"/>
        <v>5.0980531249225756</v>
      </c>
      <c r="L181" s="30"/>
      <c r="O181" s="30" t="s">
        <v>188</v>
      </c>
      <c r="P181" s="99">
        <v>0.7</v>
      </c>
      <c r="Q181" s="30"/>
      <c r="R181" s="30"/>
      <c r="S181" s="90">
        <f>AVERAGE(18.84,19.94,19.23)</f>
        <v>19.33666666666667</v>
      </c>
      <c r="T181" s="30"/>
      <c r="U181" s="30"/>
      <c r="V181" s="93">
        <f t="shared" si="32"/>
        <v>3.1861639246554567</v>
      </c>
      <c r="W181" s="93"/>
      <c r="X181" s="93"/>
      <c r="Y181" s="93">
        <f t="shared" si="34"/>
        <v>6.1810110602582222</v>
      </c>
      <c r="Z181" s="30"/>
    </row>
    <row r="182" spans="1:26" x14ac:dyDescent="0.3">
      <c r="A182" s="30">
        <v>15</v>
      </c>
      <c r="B182" s="99">
        <v>6.9</v>
      </c>
      <c r="C182" s="30"/>
      <c r="D182" s="30"/>
      <c r="E182" s="90">
        <v>17.309999999999999</v>
      </c>
      <c r="F182" s="30"/>
      <c r="G182" s="30"/>
      <c r="H182" s="93">
        <f t="shared" si="31"/>
        <v>4.5935853300081924</v>
      </c>
      <c r="I182" s="93"/>
      <c r="J182" s="93"/>
      <c r="K182" s="93">
        <f t="shared" si="33"/>
        <v>5.3195486299534203</v>
      </c>
      <c r="L182" s="30"/>
      <c r="O182" s="30">
        <v>15</v>
      </c>
      <c r="P182" s="99">
        <v>6.9</v>
      </c>
      <c r="Q182" s="30"/>
      <c r="R182" s="30"/>
      <c r="S182" s="90">
        <v>17.59</v>
      </c>
      <c r="T182" s="30"/>
      <c r="U182" s="30"/>
      <c r="V182" s="93">
        <f t="shared" si="32"/>
        <v>4.4014852963469693</v>
      </c>
      <c r="W182" s="93"/>
      <c r="X182" s="93"/>
      <c r="Y182" s="93">
        <f t="shared" si="34"/>
        <v>6.2425757243703934</v>
      </c>
      <c r="Z182" s="30"/>
    </row>
    <row r="183" spans="1:26" x14ac:dyDescent="0.3">
      <c r="A183" s="30">
        <v>16</v>
      </c>
      <c r="B183" s="99">
        <v>7</v>
      </c>
      <c r="C183" s="30"/>
      <c r="D183" s="30"/>
      <c r="E183" s="90">
        <v>17.190000000000001</v>
      </c>
      <c r="F183" s="30"/>
      <c r="G183" s="30"/>
      <c r="H183" s="93">
        <f t="shared" si="31"/>
        <v>4.6789261191427745</v>
      </c>
      <c r="I183" s="93"/>
      <c r="J183" s="93"/>
      <c r="K183" s="93">
        <f t="shared" si="33"/>
        <v>5.3873839603976217</v>
      </c>
      <c r="L183" s="30"/>
      <c r="O183" s="30">
        <v>16</v>
      </c>
      <c r="P183" s="99">
        <v>7</v>
      </c>
      <c r="Q183" s="30"/>
      <c r="R183" s="30"/>
      <c r="S183" s="90">
        <v>17.2</v>
      </c>
      <c r="T183" s="30"/>
      <c r="U183" s="30"/>
      <c r="V183" s="93">
        <f t="shared" si="32"/>
        <v>4.6728452209422127</v>
      </c>
      <c r="W183" s="93"/>
      <c r="X183" s="93"/>
      <c r="Y183" s="93">
        <f t="shared" si="34"/>
        <v>5.4156493656914986</v>
      </c>
      <c r="Z183" s="30"/>
    </row>
    <row r="184" spans="1:26" x14ac:dyDescent="0.3">
      <c r="A184" s="30">
        <v>17</v>
      </c>
      <c r="B184" s="99">
        <v>7</v>
      </c>
      <c r="C184" s="30"/>
      <c r="D184" s="30"/>
      <c r="E184" s="90">
        <v>17.23</v>
      </c>
      <c r="F184" s="30"/>
      <c r="G184" s="30"/>
      <c r="H184" s="93">
        <f t="shared" si="31"/>
        <v>4.6504791894312465</v>
      </c>
      <c r="I184" s="93"/>
      <c r="J184" s="93"/>
      <c r="K184" s="93">
        <f t="shared" si="33"/>
        <v>5.5202480392956526</v>
      </c>
      <c r="L184" s="30"/>
      <c r="O184" s="30">
        <v>17</v>
      </c>
      <c r="P184" s="99">
        <v>7</v>
      </c>
      <c r="Q184" s="30"/>
      <c r="R184" s="30"/>
      <c r="S184" s="90">
        <v>17.239999999999998</v>
      </c>
      <c r="T184" s="30"/>
      <c r="U184" s="30"/>
      <c r="V184" s="93">
        <f t="shared" si="32"/>
        <v>4.6450134338042393</v>
      </c>
      <c r="W184" s="93"/>
      <c r="X184" s="93"/>
      <c r="Y184" s="93">
        <f t="shared" si="34"/>
        <v>5.5459617269625001</v>
      </c>
      <c r="Z184" s="30"/>
    </row>
    <row r="185" spans="1:26" x14ac:dyDescent="0.3">
      <c r="A185" s="30">
        <v>18</v>
      </c>
      <c r="B185" s="99">
        <v>7.7</v>
      </c>
      <c r="C185" s="30"/>
      <c r="D185" s="30"/>
      <c r="E185" s="90">
        <v>16.22</v>
      </c>
      <c r="F185" s="30"/>
      <c r="G185" s="30"/>
      <c r="H185" s="93">
        <f t="shared" si="31"/>
        <v>5.3687641646473292</v>
      </c>
      <c r="I185" s="93"/>
      <c r="J185" s="93"/>
      <c r="K185" s="93">
        <f t="shared" si="33"/>
        <v>5.434660520032466</v>
      </c>
      <c r="L185" s="30"/>
      <c r="O185" s="30">
        <v>18</v>
      </c>
      <c r="P185" s="99">
        <v>7.7</v>
      </c>
      <c r="Q185" s="30"/>
      <c r="R185" s="30"/>
      <c r="S185" s="90">
        <v>16.100000000000001</v>
      </c>
      <c r="T185" s="30"/>
      <c r="U185" s="30"/>
      <c r="V185" s="93">
        <f t="shared" si="32"/>
        <v>5.4382193672364831</v>
      </c>
      <c r="W185" s="93"/>
      <c r="X185" s="93"/>
      <c r="Y185" s="93">
        <f t="shared" si="34"/>
        <v>5.1156516307441358</v>
      </c>
      <c r="Z185" s="30"/>
    </row>
    <row r="186" spans="1:26" x14ac:dyDescent="0.3">
      <c r="A186" s="30"/>
      <c r="B186" s="30"/>
      <c r="C186" s="30"/>
      <c r="D186" s="30"/>
      <c r="E186" s="90"/>
      <c r="F186" s="30"/>
      <c r="G186" s="30"/>
      <c r="H186" s="30"/>
      <c r="I186" s="30"/>
      <c r="J186" s="30"/>
      <c r="K186" s="30"/>
      <c r="L186" s="30"/>
      <c r="O186" s="30"/>
      <c r="P186" s="30"/>
      <c r="Q186" s="30"/>
      <c r="R186" s="30"/>
      <c r="S186" s="30"/>
      <c r="T186" s="30"/>
      <c r="U186" s="30"/>
      <c r="V186" s="93"/>
      <c r="W186" s="93"/>
      <c r="X186" s="93"/>
      <c r="Y186" s="93"/>
      <c r="Z186" s="30"/>
    </row>
    <row r="187" spans="1:26" x14ac:dyDescent="0.3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x14ac:dyDescent="0.3">
      <c r="A188" s="91" t="s">
        <v>102</v>
      </c>
      <c r="B188" s="91"/>
      <c r="C188" s="98">
        <v>-0.71117324278819827</v>
      </c>
      <c r="D188" s="30"/>
      <c r="E188" s="30"/>
      <c r="F188" s="30"/>
      <c r="G188" s="4" t="s">
        <v>104</v>
      </c>
      <c r="H188" s="5">
        <f>SQRT(SUM(K174:K185)/COUNT(K174:K185))</f>
        <v>1.7290822615531507</v>
      </c>
      <c r="I188" s="6" t="s">
        <v>93</v>
      </c>
      <c r="J188" s="30"/>
      <c r="K188" s="30"/>
      <c r="L188" s="30"/>
      <c r="O188" s="91" t="s">
        <v>102</v>
      </c>
      <c r="P188" s="91"/>
      <c r="Q188" s="98">
        <v>-0.69579467844933862</v>
      </c>
      <c r="R188" s="30"/>
      <c r="S188" s="30"/>
      <c r="T188" s="30"/>
      <c r="U188" s="4" t="s">
        <v>104</v>
      </c>
      <c r="V188" s="5">
        <f>SQRT(SUM(Y174:Y185)/COUNT(Y174:Y185))</f>
        <v>1.7774174023610354</v>
      </c>
      <c r="W188" s="6" t="s">
        <v>93</v>
      </c>
      <c r="X188" s="30"/>
      <c r="Y188" s="30"/>
      <c r="Z188" s="30"/>
    </row>
    <row r="189" spans="1:26" x14ac:dyDescent="0.3">
      <c r="A189" s="91" t="s">
        <v>105</v>
      </c>
      <c r="B189" s="91"/>
      <c r="C189" s="98">
        <v>16.903994162671903</v>
      </c>
      <c r="D189" s="30" t="s">
        <v>106</v>
      </c>
      <c r="E189" s="30"/>
      <c r="F189" s="30"/>
      <c r="G189" s="30"/>
      <c r="H189" s="30"/>
      <c r="I189" s="30"/>
      <c r="J189" s="30"/>
      <c r="K189" s="30"/>
      <c r="L189" s="30"/>
      <c r="O189" s="91" t="s">
        <v>105</v>
      </c>
      <c r="P189" s="91"/>
      <c r="Q189" s="98">
        <v>16.640513690270836</v>
      </c>
      <c r="R189" s="30" t="s">
        <v>106</v>
      </c>
      <c r="S189" s="30"/>
      <c r="T189" s="30"/>
      <c r="U189" s="30"/>
      <c r="V189" s="30"/>
      <c r="W189" s="30"/>
      <c r="X189" s="30"/>
      <c r="Y189" s="30"/>
      <c r="Z189" s="30"/>
    </row>
    <row r="190" spans="1:26" x14ac:dyDescent="0.3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6" x14ac:dyDescent="0.3">
      <c r="A191" s="44" t="s">
        <v>257</v>
      </c>
      <c r="B191" s="44"/>
      <c r="C191" s="44" t="s">
        <v>153</v>
      </c>
      <c r="D191" s="44"/>
      <c r="E191" s="30"/>
      <c r="F191" s="30"/>
      <c r="G191" s="30"/>
      <c r="H191" s="30"/>
      <c r="I191" s="30"/>
      <c r="J191" s="30"/>
      <c r="K191" s="30"/>
      <c r="L191" s="30"/>
      <c r="O191" s="44" t="s">
        <v>257</v>
      </c>
      <c r="P191" s="44"/>
      <c r="Q191" s="44" t="s">
        <v>117</v>
      </c>
      <c r="R191" s="44" t="s">
        <v>136</v>
      </c>
      <c r="S191" s="30"/>
      <c r="T191" s="30"/>
      <c r="U191" s="30"/>
      <c r="V191" s="30"/>
      <c r="W191" s="30"/>
      <c r="X191" s="30"/>
      <c r="Y191" s="30"/>
      <c r="Z191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1B219-E0D6-4549-A3DE-6CCA43FC3B06}">
  <sheetPr>
    <tabColor rgb="FF00B050"/>
  </sheetPr>
  <dimension ref="A1:Z191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189</v>
      </c>
    </row>
    <row r="3" spans="1:12" x14ac:dyDescent="0.3">
      <c r="G3" t="s">
        <v>190</v>
      </c>
    </row>
    <row r="4" spans="1:12" x14ac:dyDescent="0.3">
      <c r="G4" s="13" t="s">
        <v>191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9">
        <v>7.3</v>
      </c>
      <c r="C14" s="32"/>
      <c r="D14" s="32"/>
      <c r="E14" s="33">
        <v>23.324300000000001</v>
      </c>
      <c r="F14" s="32"/>
      <c r="G14" s="32"/>
      <c r="H14" s="94">
        <f t="shared" ref="H14:H21" si="0">($C$28)*(E14)+$C$29</f>
        <v>7.0194610239703188</v>
      </c>
      <c r="I14" s="94"/>
      <c r="J14" s="94"/>
      <c r="K14" s="94">
        <f>(H14-B14)^2</f>
        <v>7.8702117071781943E-2</v>
      </c>
      <c r="L14" s="32"/>
    </row>
    <row r="15" spans="1:12" x14ac:dyDescent="0.3">
      <c r="A15" s="32">
        <v>2</v>
      </c>
      <c r="B15" s="39">
        <v>7.2</v>
      </c>
      <c r="C15" s="32"/>
      <c r="D15" s="32"/>
      <c r="E15" s="33">
        <v>23.583200000000001</v>
      </c>
      <c r="F15" s="32"/>
      <c r="G15" s="32"/>
      <c r="H15" s="94">
        <f t="shared" si="0"/>
        <v>6.7850745496020579</v>
      </c>
      <c r="I15" s="94"/>
      <c r="J15" s="94"/>
      <c r="K15" s="94">
        <f>(H15-B15)^2</f>
        <v>0.17216312938793524</v>
      </c>
      <c r="L15" s="32"/>
    </row>
    <row r="16" spans="1:12" x14ac:dyDescent="0.3">
      <c r="A16" s="32">
        <v>3</v>
      </c>
      <c r="B16" s="39">
        <v>5.7</v>
      </c>
      <c r="C16" s="32"/>
      <c r="D16" s="32"/>
      <c r="E16" s="33">
        <v>24.9909</v>
      </c>
      <c r="F16" s="32"/>
      <c r="G16" s="32"/>
      <c r="H16" s="94">
        <f t="shared" si="0"/>
        <v>5.5106603357426565</v>
      </c>
      <c r="I16" s="94"/>
      <c r="J16" s="94"/>
      <c r="K16" s="94">
        <f t="shared" ref="K16:K25" si="1">(H16-B16)^2</f>
        <v>3.5849508461083646E-2</v>
      </c>
      <c r="L16" s="32"/>
    </row>
    <row r="17" spans="1:12" x14ac:dyDescent="0.3">
      <c r="A17" s="32">
        <v>4</v>
      </c>
      <c r="B17" s="39">
        <v>7.3</v>
      </c>
      <c r="C17" s="32"/>
      <c r="D17" s="32"/>
      <c r="E17" s="33">
        <v>23.4282</v>
      </c>
      <c r="F17" s="32"/>
      <c r="G17" s="32"/>
      <c r="H17" s="94">
        <f t="shared" si="0"/>
        <v>6.9253986265703098</v>
      </c>
      <c r="I17" s="94"/>
      <c r="J17" s="94"/>
      <c r="K17" s="94">
        <f t="shared" si="1"/>
        <v>0.14032618897541008</v>
      </c>
      <c r="L17" s="32"/>
    </row>
    <row r="18" spans="1:12" x14ac:dyDescent="0.3">
      <c r="A18" s="32" t="s">
        <v>101</v>
      </c>
      <c r="B18" s="39">
        <v>1.8</v>
      </c>
      <c r="C18" s="32"/>
      <c r="D18" s="32"/>
      <c r="E18" s="33">
        <f>AVERAGE(28.4818,28.4514,29.4437)</f>
        <v>28.792300000000001</v>
      </c>
      <c r="F18" s="32"/>
      <c r="G18" s="32"/>
      <c r="H18" s="94">
        <f t="shared" si="0"/>
        <v>2.0691897151806558</v>
      </c>
      <c r="I18" s="94"/>
      <c r="J18" s="94"/>
      <c r="K18" s="94">
        <f t="shared" si="1"/>
        <v>7.2463102759042539E-2</v>
      </c>
      <c r="L18" s="32"/>
    </row>
    <row r="19" spans="1:12" x14ac:dyDescent="0.3">
      <c r="A19" s="32">
        <v>8</v>
      </c>
      <c r="B19" s="39">
        <v>1.7</v>
      </c>
      <c r="C19" s="32"/>
      <c r="D19" s="32"/>
      <c r="E19" s="33">
        <v>29.1371</v>
      </c>
      <c r="F19" s="32"/>
      <c r="G19" s="32"/>
      <c r="H19" s="94">
        <f t="shared" si="0"/>
        <v>1.7570365426732195</v>
      </c>
      <c r="I19" s="94"/>
      <c r="J19" s="94"/>
      <c r="K19" s="94">
        <f t="shared" si="1"/>
        <v>3.2531672001139956E-3</v>
      </c>
      <c r="L19" s="32"/>
    </row>
    <row r="20" spans="1:12" x14ac:dyDescent="0.3">
      <c r="A20" s="32">
        <v>9</v>
      </c>
      <c r="B20" s="39">
        <v>1.7</v>
      </c>
      <c r="C20" s="32"/>
      <c r="D20" s="32"/>
      <c r="E20" s="33">
        <v>28.920999999999999</v>
      </c>
      <c r="F20" s="32"/>
      <c r="G20" s="32"/>
      <c r="H20" s="94">
        <f t="shared" si="0"/>
        <v>1.9526754654657275</v>
      </c>
      <c r="I20" s="94"/>
      <c r="J20" s="94"/>
      <c r="K20" s="94">
        <f t="shared" si="1"/>
        <v>6.3844890848322053E-2</v>
      </c>
      <c r="L20" s="32"/>
    </row>
    <row r="21" spans="1:12" x14ac:dyDescent="0.3">
      <c r="A21" s="32" t="s">
        <v>192</v>
      </c>
      <c r="B21" s="39">
        <v>2.2000000000000002</v>
      </c>
      <c r="C21" s="32"/>
      <c r="D21" s="32"/>
      <c r="E21" s="33">
        <f>AVERAGE(29.5693,27.7778,27.5104)</f>
        <v>28.285833333333333</v>
      </c>
      <c r="F21" s="32"/>
      <c r="G21" s="32"/>
      <c r="H21" s="94">
        <f t="shared" si="0"/>
        <v>2.5277024088270252</v>
      </c>
      <c r="I21" s="94"/>
      <c r="J21" s="94"/>
      <c r="K21" s="94">
        <f t="shared" si="1"/>
        <v>0.10738886875103468</v>
      </c>
      <c r="L21" s="32"/>
    </row>
    <row r="22" spans="1:12" x14ac:dyDescent="0.3">
      <c r="A22" s="32">
        <v>13</v>
      </c>
      <c r="B22" s="39">
        <v>12.7</v>
      </c>
      <c r="C22" s="32"/>
      <c r="D22" s="32"/>
      <c r="E22" s="33">
        <v>16.398800000000001</v>
      </c>
      <c r="F22" s="32"/>
      <c r="G22" s="32"/>
      <c r="H22" s="94">
        <f t="shared" ref="H22:H25" si="2">($C$28)*(E22)+$C$29</f>
        <v>13.289231314574339</v>
      </c>
      <c r="I22" s="94"/>
      <c r="J22" s="94"/>
      <c r="K22" s="94">
        <f t="shared" si="1"/>
        <v>0.34719354207500452</v>
      </c>
      <c r="L22" s="32"/>
    </row>
    <row r="23" spans="1:12" x14ac:dyDescent="0.3">
      <c r="A23" s="32">
        <v>14</v>
      </c>
      <c r="B23" s="39">
        <v>5.8</v>
      </c>
      <c r="C23" s="32"/>
      <c r="D23" s="32"/>
      <c r="E23" s="33">
        <v>24.7165</v>
      </c>
      <c r="F23" s="32"/>
      <c r="G23" s="32"/>
      <c r="H23" s="94">
        <f t="shared" si="2"/>
        <v>5.7590792178077415</v>
      </c>
      <c r="I23" s="94"/>
      <c r="J23" s="94"/>
      <c r="K23" s="94">
        <f t="shared" si="1"/>
        <v>1.6745104152262494E-3</v>
      </c>
      <c r="L23" s="32"/>
    </row>
    <row r="24" spans="1:12" x14ac:dyDescent="0.3">
      <c r="A24" s="32">
        <v>15</v>
      </c>
      <c r="B24" s="39">
        <v>6.1</v>
      </c>
      <c r="C24" s="32"/>
      <c r="D24" s="32"/>
      <c r="E24" s="33">
        <v>24.488299999999999</v>
      </c>
      <c r="F24" s="32"/>
      <c r="G24" s="32"/>
      <c r="H24" s="94">
        <f t="shared" si="2"/>
        <v>5.9656724717700342</v>
      </c>
      <c r="I24" s="94"/>
      <c r="J24" s="94"/>
      <c r="K24" s="94">
        <f t="shared" si="1"/>
        <v>1.8043884840372153E-2</v>
      </c>
      <c r="L24" s="32"/>
    </row>
    <row r="25" spans="1:12" x14ac:dyDescent="0.3">
      <c r="A25" s="32">
        <v>16</v>
      </c>
      <c r="B25" s="39">
        <v>5.8</v>
      </c>
      <c r="C25" s="32"/>
      <c r="D25" s="32"/>
      <c r="E25" s="33">
        <v>24.738800000000001</v>
      </c>
      <c r="F25" s="32"/>
      <c r="G25" s="32"/>
      <c r="H25" s="94">
        <f t="shared" si="2"/>
        <v>5.7388906570568246</v>
      </c>
      <c r="I25" s="94"/>
      <c r="J25" s="94"/>
      <c r="K25" s="94">
        <f t="shared" si="1"/>
        <v>3.7343517949466054E-3</v>
      </c>
      <c r="L25" s="32"/>
    </row>
    <row r="26" spans="1:12" x14ac:dyDescent="0.3">
      <c r="A26" s="32"/>
      <c r="B26" s="35"/>
      <c r="C26" s="32"/>
      <c r="D26" s="32"/>
      <c r="E26" s="34"/>
      <c r="F26" s="32"/>
      <c r="G26" s="32"/>
      <c r="H26" s="34"/>
      <c r="I26" s="32"/>
      <c r="J26" s="32"/>
      <c r="K26" s="33"/>
      <c r="L26" s="32"/>
    </row>
    <row r="27" spans="1:12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x14ac:dyDescent="0.3">
      <c r="A28" s="31" t="s">
        <v>102</v>
      </c>
      <c r="B28" s="32"/>
      <c r="C28" s="97">
        <v>-0.90531662560162052</v>
      </c>
      <c r="D28" s="32"/>
      <c r="E28" s="32"/>
      <c r="F28" s="32"/>
      <c r="G28" s="4" t="s">
        <v>104</v>
      </c>
      <c r="H28" s="5">
        <f>SQRT(SUM(K14:K25)/COUNT(K14:K25))</f>
        <v>0.29504763211221136</v>
      </c>
      <c r="I28" s="6" t="s">
        <v>93</v>
      </c>
      <c r="J28" s="32"/>
      <c r="K28" s="32"/>
      <c r="L28" s="32"/>
    </row>
    <row r="29" spans="1:12" x14ac:dyDescent="0.3">
      <c r="A29" s="31" t="s">
        <v>105</v>
      </c>
      <c r="B29" s="32"/>
      <c r="C29" s="97">
        <v>28.135337594490196</v>
      </c>
      <c r="D29" s="32" t="s">
        <v>106</v>
      </c>
      <c r="E29" s="32"/>
      <c r="F29" s="32"/>
      <c r="G29" s="32"/>
      <c r="H29" s="32"/>
      <c r="I29" s="32"/>
      <c r="J29" s="32"/>
      <c r="K29" s="32"/>
      <c r="L29" s="32"/>
    </row>
    <row r="30" spans="1:12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1" t="s">
        <v>107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3" spans="1:26" ht="16.8" x14ac:dyDescent="0.35">
      <c r="A33" s="24" t="s">
        <v>96</v>
      </c>
      <c r="B33" s="24" t="s">
        <v>97</v>
      </c>
      <c r="C33" s="24"/>
      <c r="D33" s="24"/>
      <c r="E33" s="24" t="s">
        <v>98</v>
      </c>
      <c r="F33" s="24"/>
      <c r="G33" s="24"/>
      <c r="H33" s="24" t="s">
        <v>99</v>
      </c>
      <c r="I33" s="24"/>
      <c r="J33" s="24"/>
      <c r="K33" s="24" t="s">
        <v>100</v>
      </c>
      <c r="L33" s="24"/>
      <c r="O33" s="24" t="s">
        <v>96</v>
      </c>
      <c r="P33" s="24" t="s">
        <v>97</v>
      </c>
      <c r="Q33" s="24"/>
      <c r="R33" s="24"/>
      <c r="S33" s="24" t="s">
        <v>98</v>
      </c>
      <c r="T33" s="24"/>
      <c r="U33" s="24"/>
      <c r="V33" s="24" t="s">
        <v>99</v>
      </c>
      <c r="W33" s="24"/>
      <c r="X33" s="24"/>
      <c r="Y33" s="24" t="s">
        <v>100</v>
      </c>
      <c r="Z33" s="24"/>
    </row>
    <row r="34" spans="1:26" x14ac:dyDescent="0.3">
      <c r="A34" s="25">
        <v>1</v>
      </c>
      <c r="B34" s="25">
        <v>7.3</v>
      </c>
      <c r="C34" s="25"/>
      <c r="D34" s="25"/>
      <c r="E34" s="26">
        <v>23.34</v>
      </c>
      <c r="F34" s="25"/>
      <c r="G34" s="25"/>
      <c r="H34" s="92">
        <f>($C$48)*(E34)+$C$49</f>
        <v>7.0458015856983955</v>
      </c>
      <c r="I34" s="92"/>
      <c r="J34" s="92"/>
      <c r="K34" s="92">
        <f>(H34-B34)^2</f>
        <v>6.4616833833450057E-2</v>
      </c>
      <c r="L34" s="25"/>
      <c r="O34" s="25">
        <v>1</v>
      </c>
      <c r="P34" s="25">
        <v>7.3</v>
      </c>
      <c r="Q34" s="25"/>
      <c r="R34" s="25"/>
      <c r="S34" s="26">
        <v>23.43</v>
      </c>
      <c r="T34" s="25"/>
      <c r="U34" s="25"/>
      <c r="V34" s="92">
        <f>($Q$48)*(S34)+$Q$49</f>
        <v>6.9474130846064028</v>
      </c>
      <c r="W34" s="92"/>
      <c r="X34" s="92"/>
      <c r="Y34" s="92">
        <f>(V34-P34)^2</f>
        <v>0.12431753290677153</v>
      </c>
      <c r="Z34" s="25"/>
    </row>
    <row r="35" spans="1:26" x14ac:dyDescent="0.3">
      <c r="A35" s="25">
        <v>2</v>
      </c>
      <c r="B35" s="25">
        <v>7.2</v>
      </c>
      <c r="C35" s="25"/>
      <c r="D35" s="25"/>
      <c r="E35" s="26">
        <v>23.59</v>
      </c>
      <c r="F35" s="25"/>
      <c r="G35" s="25"/>
      <c r="H35" s="92">
        <f t="shared" ref="H35:H45" si="3">($C$48)*(E35)+$C$49</f>
        <v>6.8219351205617933</v>
      </c>
      <c r="I35" s="92"/>
      <c r="J35" s="92"/>
      <c r="K35" s="92">
        <f>(H35-B35)^2</f>
        <v>0.14293305306462589</v>
      </c>
      <c r="L35" s="25"/>
      <c r="O35" s="25">
        <v>2</v>
      </c>
      <c r="P35" s="25">
        <v>7.2</v>
      </c>
      <c r="Q35" s="25"/>
      <c r="R35" s="25"/>
      <c r="S35" s="26">
        <v>23.55</v>
      </c>
      <c r="T35" s="25"/>
      <c r="U35" s="25"/>
      <c r="V35" s="92">
        <f t="shared" ref="V35:V45" si="4">($Q$48)*(S35)+$Q$49</f>
        <v>6.8391976598682405</v>
      </c>
      <c r="W35" s="92"/>
      <c r="X35" s="92"/>
      <c r="Y35" s="92">
        <f>(V35-P35)^2</f>
        <v>0.13017832864455403</v>
      </c>
      <c r="Z35" s="25"/>
    </row>
    <row r="36" spans="1:26" x14ac:dyDescent="0.3">
      <c r="A36" s="25">
        <v>3</v>
      </c>
      <c r="B36" s="25">
        <v>5.7</v>
      </c>
      <c r="C36" s="25"/>
      <c r="D36" s="25"/>
      <c r="E36" s="26">
        <v>25.01</v>
      </c>
      <c r="F36" s="25"/>
      <c r="G36" s="25"/>
      <c r="H36" s="92">
        <f t="shared" si="3"/>
        <v>5.5503735985858853</v>
      </c>
      <c r="I36" s="92"/>
      <c r="J36" s="92"/>
      <c r="K36" s="92">
        <f t="shared" ref="K36:K45" si="5">(H36-B36)^2</f>
        <v>2.2388060000137839E-2</v>
      </c>
      <c r="L36" s="25"/>
      <c r="O36" s="25">
        <v>3</v>
      </c>
      <c r="P36" s="25">
        <v>5.7</v>
      </c>
      <c r="Q36" s="25"/>
      <c r="R36" s="25"/>
      <c r="S36" s="26">
        <v>25</v>
      </c>
      <c r="T36" s="25"/>
      <c r="U36" s="25"/>
      <c r="V36" s="92">
        <f t="shared" si="4"/>
        <v>5.5315946109487903</v>
      </c>
      <c r="W36" s="92"/>
      <c r="X36" s="92"/>
      <c r="Y36" s="92">
        <f t="shared" ref="Y36:Y45" si="6">(V36-P36)^2</f>
        <v>2.8360375061489345E-2</v>
      </c>
      <c r="Z36" s="25"/>
    </row>
    <row r="37" spans="1:26" x14ac:dyDescent="0.3">
      <c r="A37" s="25">
        <v>4</v>
      </c>
      <c r="B37" s="25">
        <v>7.3</v>
      </c>
      <c r="C37" s="25"/>
      <c r="D37" s="25"/>
      <c r="E37" s="26">
        <v>23.46</v>
      </c>
      <c r="F37" s="25"/>
      <c r="G37" s="25"/>
      <c r="H37" s="92">
        <f t="shared" si="3"/>
        <v>6.9383456824328249</v>
      </c>
      <c r="I37" s="92"/>
      <c r="J37" s="92"/>
      <c r="K37" s="92">
        <f t="shared" si="5"/>
        <v>0.13079384541497902</v>
      </c>
      <c r="L37" s="25"/>
      <c r="O37" s="25">
        <v>4</v>
      </c>
      <c r="P37" s="25">
        <v>7.3</v>
      </c>
      <c r="Q37" s="25"/>
      <c r="R37" s="25"/>
      <c r="S37" s="26">
        <v>23.31</v>
      </c>
      <c r="T37" s="25"/>
      <c r="U37" s="25"/>
      <c r="V37" s="92">
        <f t="shared" si="4"/>
        <v>7.0556285093445652</v>
      </c>
      <c r="W37" s="92"/>
      <c r="X37" s="92"/>
      <c r="Y37" s="92">
        <f t="shared" si="6"/>
        <v>5.9717425445159171E-2</v>
      </c>
      <c r="Z37" s="25"/>
    </row>
    <row r="38" spans="1:26" x14ac:dyDescent="0.3">
      <c r="A38" s="25" t="s">
        <v>101</v>
      </c>
      <c r="B38" s="25">
        <v>1.8</v>
      </c>
      <c r="C38" s="25"/>
      <c r="D38" s="25"/>
      <c r="E38" s="26">
        <f>AVERAGE(28.66,28.62,29.58)</f>
        <v>28.953333333333333</v>
      </c>
      <c r="F38" s="25"/>
      <c r="G38" s="25"/>
      <c r="H38" s="92">
        <f t="shared" si="3"/>
        <v>2.0192532218312031</v>
      </c>
      <c r="I38" s="92"/>
      <c r="J38" s="92"/>
      <c r="K38" s="92">
        <f t="shared" si="5"/>
        <v>4.807197528336276E-2</v>
      </c>
      <c r="L38" s="25"/>
      <c r="O38" s="25" t="s">
        <v>101</v>
      </c>
      <c r="P38" s="25">
        <v>1.8</v>
      </c>
      <c r="Q38" s="25"/>
      <c r="R38" s="25"/>
      <c r="S38" s="26">
        <f>AVERAGE(28.71,28.57,29.57)</f>
        <v>28.95</v>
      </c>
      <c r="T38" s="25"/>
      <c r="U38" s="25"/>
      <c r="V38" s="92">
        <f t="shared" si="4"/>
        <v>1.9695035466509765</v>
      </c>
      <c r="W38" s="92"/>
      <c r="X38" s="92"/>
      <c r="Y38" s="92">
        <f t="shared" si="6"/>
        <v>2.8731452327259748E-2</v>
      </c>
      <c r="Z38" s="25"/>
    </row>
    <row r="39" spans="1:26" x14ac:dyDescent="0.3">
      <c r="A39" s="25">
        <v>8</v>
      </c>
      <c r="B39" s="25">
        <v>1.7</v>
      </c>
      <c r="C39" s="25"/>
      <c r="D39" s="25"/>
      <c r="E39" s="26">
        <v>29.26</v>
      </c>
      <c r="F39" s="25"/>
      <c r="G39" s="25"/>
      <c r="H39" s="92">
        <f t="shared" si="3"/>
        <v>1.7446436912636329</v>
      </c>
      <c r="I39" s="92"/>
      <c r="J39" s="92"/>
      <c r="K39" s="92">
        <f t="shared" si="5"/>
        <v>1.9930591696425805E-3</v>
      </c>
      <c r="L39" s="25"/>
      <c r="O39" s="25">
        <v>8</v>
      </c>
      <c r="P39" s="25">
        <v>1.7</v>
      </c>
      <c r="Q39" s="25"/>
      <c r="R39" s="25"/>
      <c r="S39" s="26">
        <v>29.05</v>
      </c>
      <c r="T39" s="25"/>
      <c r="U39" s="25"/>
      <c r="V39" s="92">
        <f t="shared" si="4"/>
        <v>1.8793240260358424</v>
      </c>
      <c r="W39" s="92"/>
      <c r="X39" s="92"/>
      <c r="Y39" s="92">
        <f t="shared" si="6"/>
        <v>3.2157106313703485E-2</v>
      </c>
      <c r="Z39" s="25"/>
    </row>
    <row r="40" spans="1:26" x14ac:dyDescent="0.3">
      <c r="A40" s="25">
        <v>9</v>
      </c>
      <c r="B40" s="25">
        <v>1.7</v>
      </c>
      <c r="C40" s="25"/>
      <c r="D40" s="25"/>
      <c r="E40" s="26">
        <v>29.05</v>
      </c>
      <c r="F40" s="25"/>
      <c r="G40" s="25"/>
      <c r="H40" s="92">
        <f t="shared" si="3"/>
        <v>1.9326915219783807</v>
      </c>
      <c r="I40" s="92"/>
      <c r="J40" s="92"/>
      <c r="K40" s="92">
        <f t="shared" si="5"/>
        <v>5.414534440061524E-2</v>
      </c>
      <c r="L40" s="25"/>
      <c r="O40" s="25">
        <v>9</v>
      </c>
      <c r="P40" s="25">
        <v>1.7</v>
      </c>
      <c r="Q40" s="25"/>
      <c r="R40" s="25"/>
      <c r="S40" s="26">
        <v>28.96</v>
      </c>
      <c r="T40" s="25"/>
      <c r="U40" s="25"/>
      <c r="V40" s="92">
        <f t="shared" si="4"/>
        <v>1.9604855945894606</v>
      </c>
      <c r="W40" s="92"/>
      <c r="X40" s="92"/>
      <c r="Y40" s="92">
        <f t="shared" si="6"/>
        <v>6.7852744988624841E-2</v>
      </c>
      <c r="Z40" s="25"/>
    </row>
    <row r="41" spans="1:26" x14ac:dyDescent="0.3">
      <c r="A41" s="25" t="s">
        <v>192</v>
      </c>
      <c r="B41" s="25">
        <v>2.2000000000000002</v>
      </c>
      <c r="C41" s="25"/>
      <c r="D41" s="25"/>
      <c r="E41" s="26">
        <f>AVERAGE(29.75,27.95,27.66)</f>
        <v>28.453333333333333</v>
      </c>
      <c r="F41" s="25"/>
      <c r="G41" s="25"/>
      <c r="H41" s="92">
        <f t="shared" si="3"/>
        <v>2.4669861521044076</v>
      </c>
      <c r="I41" s="92"/>
      <c r="J41" s="92"/>
      <c r="K41" s="92">
        <f t="shared" si="5"/>
        <v>7.1281605415517799E-2</v>
      </c>
      <c r="L41" s="25"/>
      <c r="O41" s="25" t="s">
        <v>192</v>
      </c>
      <c r="P41" s="25">
        <v>2.2000000000000002</v>
      </c>
      <c r="Q41" s="25"/>
      <c r="R41" s="25"/>
      <c r="S41" s="26">
        <f>AVERAGE(29.63,27.9,27.69)</f>
        <v>28.406666666666666</v>
      </c>
      <c r="T41" s="25"/>
      <c r="U41" s="25"/>
      <c r="V41" s="92">
        <f t="shared" si="4"/>
        <v>2.4594789419932077</v>
      </c>
      <c r="W41" s="92"/>
      <c r="X41" s="92"/>
      <c r="Y41" s="92">
        <f t="shared" si="6"/>
        <v>6.7329321337914361E-2</v>
      </c>
      <c r="Z41" s="25"/>
    </row>
    <row r="42" spans="1:26" x14ac:dyDescent="0.3">
      <c r="A42" s="25">
        <v>13</v>
      </c>
      <c r="B42" s="25">
        <v>12.7</v>
      </c>
      <c r="C42" s="25"/>
      <c r="D42" s="25"/>
      <c r="E42" s="26">
        <v>16.440000000000001</v>
      </c>
      <c r="F42" s="25"/>
      <c r="G42" s="25"/>
      <c r="H42" s="92">
        <f t="shared" si="3"/>
        <v>13.22451602346864</v>
      </c>
      <c r="I42" s="92"/>
      <c r="J42" s="92"/>
      <c r="K42" s="92">
        <f t="shared" si="5"/>
        <v>0.27511705887535548</v>
      </c>
      <c r="L42" s="25"/>
      <c r="O42" s="25">
        <v>13</v>
      </c>
      <c r="P42" s="25">
        <v>12.7</v>
      </c>
      <c r="Q42" s="25"/>
      <c r="R42" s="25"/>
      <c r="S42" s="26">
        <v>16.420000000000002</v>
      </c>
      <c r="T42" s="25"/>
      <c r="U42" s="25"/>
      <c r="V42" s="92">
        <f t="shared" si="4"/>
        <v>13.268997479727329</v>
      </c>
      <c r="W42" s="92"/>
      <c r="X42" s="92"/>
      <c r="Y42" s="92">
        <f t="shared" si="6"/>
        <v>0.32375813193605263</v>
      </c>
      <c r="Z42" s="25"/>
    </row>
    <row r="43" spans="1:26" x14ac:dyDescent="0.3">
      <c r="A43" s="25">
        <v>14</v>
      </c>
      <c r="B43" s="25">
        <v>5.8</v>
      </c>
      <c r="C43" s="25"/>
      <c r="D43" s="25"/>
      <c r="E43" s="26">
        <v>24.75</v>
      </c>
      <c r="F43" s="25"/>
      <c r="G43" s="25"/>
      <c r="H43" s="92">
        <f t="shared" si="3"/>
        <v>5.7831947223279556</v>
      </c>
      <c r="I43" s="92"/>
      <c r="J43" s="92"/>
      <c r="K43" s="92">
        <f t="shared" si="5"/>
        <v>2.8241735763450749E-4</v>
      </c>
      <c r="L43" s="25"/>
      <c r="O43" s="25">
        <v>14</v>
      </c>
      <c r="P43" s="25">
        <v>5.8</v>
      </c>
      <c r="Q43" s="25"/>
      <c r="R43" s="25"/>
      <c r="S43" s="26">
        <v>24.71</v>
      </c>
      <c r="T43" s="25"/>
      <c r="U43" s="25"/>
      <c r="V43" s="92">
        <f t="shared" si="4"/>
        <v>5.7931152207326768</v>
      </c>
      <c r="W43" s="92"/>
      <c r="X43" s="92"/>
      <c r="Y43" s="92">
        <f t="shared" si="6"/>
        <v>4.7400185559760686E-5</v>
      </c>
      <c r="Z43" s="25"/>
    </row>
    <row r="44" spans="1:26" x14ac:dyDescent="0.3">
      <c r="A44" s="25">
        <v>15</v>
      </c>
      <c r="B44" s="25">
        <v>6.1</v>
      </c>
      <c r="C44" s="25"/>
      <c r="D44" s="25"/>
      <c r="E44" s="26">
        <v>24.5</v>
      </c>
      <c r="F44" s="25"/>
      <c r="G44" s="25"/>
      <c r="H44" s="92">
        <f t="shared" si="3"/>
        <v>6.0070611874645579</v>
      </c>
      <c r="I44" s="92"/>
      <c r="J44" s="92"/>
      <c r="K44" s="92">
        <f t="shared" si="5"/>
        <v>8.6376228754979911E-3</v>
      </c>
      <c r="L44" s="25"/>
      <c r="O44" s="25">
        <v>15</v>
      </c>
      <c r="P44" s="25">
        <v>6.1</v>
      </c>
      <c r="Q44" s="25"/>
      <c r="R44" s="25"/>
      <c r="S44" s="26">
        <v>24.51</v>
      </c>
      <c r="T44" s="25"/>
      <c r="U44" s="25"/>
      <c r="V44" s="92">
        <f t="shared" si="4"/>
        <v>5.9734742619629451</v>
      </c>
      <c r="W44" s="92"/>
      <c r="X44" s="92"/>
      <c r="Y44" s="92">
        <f t="shared" si="6"/>
        <v>1.600876238582136E-2</v>
      </c>
      <c r="Z44" s="25"/>
    </row>
    <row r="45" spans="1:26" x14ac:dyDescent="0.3">
      <c r="A45" s="25">
        <v>16</v>
      </c>
      <c r="B45" s="25">
        <v>5.8</v>
      </c>
      <c r="C45" s="25"/>
      <c r="D45" s="25"/>
      <c r="E45" s="26">
        <v>24.77</v>
      </c>
      <c r="F45" s="25"/>
      <c r="G45" s="25"/>
      <c r="H45" s="92">
        <f t="shared" si="3"/>
        <v>5.7652854051170266</v>
      </c>
      <c r="I45" s="92"/>
      <c r="J45" s="92"/>
      <c r="K45" s="92">
        <f t="shared" si="5"/>
        <v>1.2051030978889516E-3</v>
      </c>
      <c r="L45" s="25"/>
      <c r="O45" s="25">
        <v>16</v>
      </c>
      <c r="P45" s="25">
        <v>5.8</v>
      </c>
      <c r="Q45" s="25"/>
      <c r="R45" s="25"/>
      <c r="S45" s="26">
        <v>24.9</v>
      </c>
      <c r="T45" s="25"/>
      <c r="U45" s="25"/>
      <c r="V45" s="92">
        <f t="shared" si="4"/>
        <v>5.6217741315639245</v>
      </c>
      <c r="W45" s="92"/>
      <c r="X45" s="92"/>
      <c r="Y45" s="92">
        <f t="shared" si="6"/>
        <v>3.1764460179793237E-2</v>
      </c>
      <c r="Z45" s="25"/>
    </row>
    <row r="46" spans="1:26" x14ac:dyDescent="0.3">
      <c r="A46" s="25"/>
      <c r="B46" s="25"/>
      <c r="C46" s="25"/>
      <c r="D46" s="25"/>
      <c r="E46" s="26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92"/>
      <c r="W46" s="92"/>
      <c r="X46" s="92"/>
      <c r="Y46" s="92"/>
      <c r="Z46" s="25"/>
    </row>
    <row r="47" spans="1:26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x14ac:dyDescent="0.3">
      <c r="A48" s="24" t="s">
        <v>102</v>
      </c>
      <c r="B48" s="24"/>
      <c r="C48" s="96">
        <v>-0.89546586054641231</v>
      </c>
      <c r="D48" s="25"/>
      <c r="E48" s="25"/>
      <c r="F48" s="25"/>
      <c r="G48" s="4" t="s">
        <v>104</v>
      </c>
      <c r="H48" s="5">
        <f>SQRT(SUM(K34:K45)/COUNT(K34:K45))</f>
        <v>0.26164001649669788</v>
      </c>
      <c r="I48" s="6" t="s">
        <v>93</v>
      </c>
      <c r="J48" s="25"/>
      <c r="K48" s="25"/>
      <c r="L48" s="25"/>
      <c r="O48" s="24" t="s">
        <v>102</v>
      </c>
      <c r="P48" s="24"/>
      <c r="Q48" s="96">
        <v>-0.90179520615134512</v>
      </c>
      <c r="R48" s="25"/>
      <c r="S48" s="25"/>
      <c r="T48" s="25"/>
      <c r="U48" s="4" t="s">
        <v>104</v>
      </c>
      <c r="V48" s="5">
        <f>SQRT(SUM(Y34:Y45)/COUNT(Y34:Y45))</f>
        <v>0.27541227304302418</v>
      </c>
      <c r="W48" s="6" t="s">
        <v>93</v>
      </c>
      <c r="X48" s="25"/>
      <c r="Y48" s="25"/>
      <c r="Z48" s="25"/>
    </row>
    <row r="49" spans="1:26" x14ac:dyDescent="0.3">
      <c r="A49" s="24" t="s">
        <v>105</v>
      </c>
      <c r="B49" s="24"/>
      <c r="C49" s="96">
        <v>27.945974770851659</v>
      </c>
      <c r="D49" s="25" t="s">
        <v>106</v>
      </c>
      <c r="E49" s="25"/>
      <c r="F49" s="25"/>
      <c r="G49" s="25"/>
      <c r="H49" s="25"/>
      <c r="I49" s="25"/>
      <c r="J49" s="25"/>
      <c r="K49" s="25"/>
      <c r="L49" s="25"/>
      <c r="O49" s="24" t="s">
        <v>105</v>
      </c>
      <c r="P49" s="24"/>
      <c r="Q49" s="96">
        <v>28.076474764732417</v>
      </c>
      <c r="R49" s="25" t="s">
        <v>106</v>
      </c>
      <c r="S49" s="25"/>
      <c r="T49" s="25"/>
      <c r="U49" s="25"/>
      <c r="V49" s="25"/>
      <c r="W49" s="25"/>
      <c r="X49" s="25"/>
      <c r="Y49" s="25"/>
      <c r="Z49" s="25"/>
    </row>
    <row r="50" spans="1:26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5.6" x14ac:dyDescent="0.3">
      <c r="A51" s="43" t="s">
        <v>112</v>
      </c>
      <c r="B51" s="43"/>
      <c r="C51" s="43" t="s">
        <v>193</v>
      </c>
      <c r="D51" s="43"/>
      <c r="E51" s="25"/>
      <c r="F51" s="25"/>
      <c r="G51" s="25"/>
      <c r="H51" s="25"/>
      <c r="I51" s="25"/>
      <c r="J51" s="25"/>
      <c r="K51" s="25"/>
      <c r="L51" s="25"/>
      <c r="O51" s="43" t="s">
        <v>112</v>
      </c>
      <c r="P51" s="43"/>
      <c r="Q51" s="43" t="s">
        <v>117</v>
      </c>
      <c r="R51" s="43" t="s">
        <v>136</v>
      </c>
      <c r="S51" s="25"/>
      <c r="T51" s="25"/>
      <c r="U51" s="25"/>
      <c r="V51" s="25"/>
      <c r="W51" s="25"/>
      <c r="X51" s="25"/>
      <c r="Y51" s="25"/>
      <c r="Z51" s="25"/>
    </row>
    <row r="53" spans="1:26" ht="16.8" x14ac:dyDescent="0.35">
      <c r="A53" s="91" t="s">
        <v>96</v>
      </c>
      <c r="B53" s="91" t="s">
        <v>97</v>
      </c>
      <c r="C53" s="91"/>
      <c r="D53" s="91"/>
      <c r="E53" s="91" t="s">
        <v>98</v>
      </c>
      <c r="F53" s="91"/>
      <c r="G53" s="91"/>
      <c r="H53" s="91" t="s">
        <v>99</v>
      </c>
      <c r="I53" s="91"/>
      <c r="J53" s="91"/>
      <c r="K53" s="91" t="s">
        <v>100</v>
      </c>
      <c r="L53" s="91"/>
      <c r="O53" s="91" t="s">
        <v>96</v>
      </c>
      <c r="P53" s="91" t="s">
        <v>97</v>
      </c>
      <c r="Q53" s="91"/>
      <c r="R53" s="91"/>
      <c r="S53" s="91" t="s">
        <v>98</v>
      </c>
      <c r="T53" s="91"/>
      <c r="U53" s="91"/>
      <c r="V53" s="91" t="s">
        <v>99</v>
      </c>
      <c r="W53" s="91"/>
      <c r="X53" s="91"/>
      <c r="Y53" s="91" t="s">
        <v>100</v>
      </c>
      <c r="Z53" s="91"/>
    </row>
    <row r="54" spans="1:26" x14ac:dyDescent="0.3">
      <c r="A54" s="30">
        <v>1</v>
      </c>
      <c r="B54" s="30">
        <v>7.3</v>
      </c>
      <c r="C54" s="30"/>
      <c r="D54" s="30"/>
      <c r="E54" s="90">
        <v>23.31</v>
      </c>
      <c r="F54" s="30"/>
      <c r="G54" s="30"/>
      <c r="H54" s="93">
        <f>($C$68)*(E54)+$C$69</f>
        <v>7.043371297563187</v>
      </c>
      <c r="I54" s="93"/>
      <c r="J54" s="93"/>
      <c r="K54" s="93">
        <f>(H54-B54)^2</f>
        <v>6.5858290914402207E-2</v>
      </c>
      <c r="L54" s="30"/>
      <c r="O54" s="30">
        <v>1</v>
      </c>
      <c r="P54" s="30">
        <v>7.3</v>
      </c>
      <c r="Q54" s="30"/>
      <c r="R54" s="90"/>
      <c r="S54" s="90">
        <v>23.42</v>
      </c>
      <c r="T54" s="30"/>
      <c r="U54" s="30"/>
      <c r="V54" s="93">
        <f>($Q$68)*(S54)+$Q$69</f>
        <v>6.9536939370736448</v>
      </c>
      <c r="W54" s="93"/>
      <c r="X54" s="93"/>
      <c r="Y54" s="93">
        <f>(V54-P54)^2</f>
        <v>0.11992788921955257</v>
      </c>
      <c r="Z54" s="30"/>
    </row>
    <row r="55" spans="1:26" x14ac:dyDescent="0.3">
      <c r="A55" s="30">
        <v>2</v>
      </c>
      <c r="B55" s="30">
        <v>7.2</v>
      </c>
      <c r="C55" s="30"/>
      <c r="D55" s="30"/>
      <c r="E55" s="90">
        <v>23.55</v>
      </c>
      <c r="F55" s="30"/>
      <c r="G55" s="30"/>
      <c r="H55" s="93">
        <f t="shared" ref="H55:H65" si="7">($C$68)*(E55)+$C$69</f>
        <v>6.8280505478106832</v>
      </c>
      <c r="I55" s="93"/>
      <c r="J55" s="93"/>
      <c r="K55" s="93">
        <f>(H55-B55)^2</f>
        <v>0.13834639498393297</v>
      </c>
      <c r="L55" s="30"/>
      <c r="O55" s="30">
        <v>2</v>
      </c>
      <c r="P55" s="30">
        <v>7.2</v>
      </c>
      <c r="Q55" s="30"/>
      <c r="R55" s="90"/>
      <c r="S55" s="90">
        <v>23.55</v>
      </c>
      <c r="T55" s="30"/>
      <c r="U55" s="30"/>
      <c r="V55" s="93">
        <f t="shared" ref="V55:V65" si="8">($Q$68)*(S55)+$Q$69</f>
        <v>6.8362262324217546</v>
      </c>
      <c r="W55" s="93"/>
      <c r="X55" s="93"/>
      <c r="Y55" s="93">
        <f>(V55-P55)^2</f>
        <v>0.13233135397807141</v>
      </c>
      <c r="Z55" s="30"/>
    </row>
    <row r="56" spans="1:26" x14ac:dyDescent="0.3">
      <c r="A56" s="30">
        <v>3</v>
      </c>
      <c r="B56" s="30">
        <v>5.7</v>
      </c>
      <c r="C56" s="30"/>
      <c r="D56" s="30"/>
      <c r="E56" s="90">
        <v>24.97</v>
      </c>
      <c r="F56" s="30"/>
      <c r="G56" s="30"/>
      <c r="H56" s="93">
        <f t="shared" si="7"/>
        <v>5.5540694451083681</v>
      </c>
      <c r="I56" s="93"/>
      <c r="J56" s="93"/>
      <c r="K56" s="93">
        <f t="shared" ref="K56:K65" si="9">(H56-B56)^2</f>
        <v>2.1295726850979645E-2</v>
      </c>
      <c r="L56" s="30"/>
      <c r="O56" s="30">
        <v>3</v>
      </c>
      <c r="P56" s="30">
        <v>5.7</v>
      </c>
      <c r="Q56" s="30"/>
      <c r="R56" s="90"/>
      <c r="S56" s="90">
        <v>24.99</v>
      </c>
      <c r="T56" s="30"/>
      <c r="U56" s="30"/>
      <c r="V56" s="93">
        <f t="shared" si="8"/>
        <v>5.535045503970057</v>
      </c>
      <c r="W56" s="93"/>
      <c r="X56" s="93"/>
      <c r="Y56" s="93">
        <f t="shared" ref="Y56:Y65" si="10">(V56-P56)^2</f>
        <v>2.7209985760492536E-2</v>
      </c>
      <c r="Z56" s="30"/>
    </row>
    <row r="57" spans="1:26" x14ac:dyDescent="0.3">
      <c r="A57" s="30">
        <v>4</v>
      </c>
      <c r="B57" s="30">
        <v>7.3</v>
      </c>
      <c r="C57" s="30"/>
      <c r="D57" s="30"/>
      <c r="E57" s="90">
        <v>23.42</v>
      </c>
      <c r="F57" s="30"/>
      <c r="G57" s="30"/>
      <c r="H57" s="93">
        <f t="shared" si="7"/>
        <v>6.9446826205932872</v>
      </c>
      <c r="I57" s="93"/>
      <c r="J57" s="93"/>
      <c r="K57" s="93">
        <f t="shared" si="9"/>
        <v>0.12625044010845374</v>
      </c>
      <c r="L57" s="30"/>
      <c r="O57" s="30">
        <v>4</v>
      </c>
      <c r="P57" s="30">
        <v>7.3</v>
      </c>
      <c r="Q57" s="30"/>
      <c r="R57" s="90"/>
      <c r="S57" s="90">
        <v>23.3</v>
      </c>
      <c r="T57" s="30"/>
      <c r="U57" s="30"/>
      <c r="V57" s="93">
        <f t="shared" si="8"/>
        <v>7.0621256644446184</v>
      </c>
      <c r="W57" s="93"/>
      <c r="X57" s="93"/>
      <c r="Y57" s="93">
        <f t="shared" si="10"/>
        <v>5.6584199515914188E-2</v>
      </c>
      <c r="Z57" s="30"/>
    </row>
    <row r="58" spans="1:26" x14ac:dyDescent="0.3">
      <c r="A58" s="30" t="s">
        <v>101</v>
      </c>
      <c r="B58" s="30">
        <v>1.8</v>
      </c>
      <c r="C58" s="30"/>
      <c r="D58" s="30"/>
      <c r="E58" s="90">
        <f>AVERAGE(28.62,28.58,29.55)</f>
        <v>28.916666666666668</v>
      </c>
      <c r="F58" s="30"/>
      <c r="G58" s="30"/>
      <c r="H58" s="93">
        <f t="shared" si="7"/>
        <v>2.0132393380671907</v>
      </c>
      <c r="I58" s="93"/>
      <c r="J58" s="93"/>
      <c r="K58" s="93">
        <f t="shared" si="9"/>
        <v>4.5471015299333617E-2</v>
      </c>
      <c r="L58" s="30"/>
      <c r="O58" s="30" t="s">
        <v>101</v>
      </c>
      <c r="P58" s="30">
        <v>1.8</v>
      </c>
      <c r="Q58" s="30"/>
      <c r="R58" s="90"/>
      <c r="S58" s="90">
        <f>AVERAGE(28.7,28.56,29.56)</f>
        <v>28.939999999999998</v>
      </c>
      <c r="T58" s="30"/>
      <c r="U58" s="30"/>
      <c r="V58" s="93">
        <f t="shared" si="8"/>
        <v>1.965834478008798</v>
      </c>
      <c r="W58" s="93"/>
      <c r="X58" s="93"/>
      <c r="Y58" s="93">
        <f t="shared" si="10"/>
        <v>2.750107409645048E-2</v>
      </c>
      <c r="Z58" s="30"/>
    </row>
    <row r="59" spans="1:26" x14ac:dyDescent="0.3">
      <c r="A59" s="30">
        <v>8</v>
      </c>
      <c r="B59" s="30">
        <v>1.7</v>
      </c>
      <c r="C59" s="30"/>
      <c r="D59" s="30"/>
      <c r="E59" s="90">
        <v>29.22</v>
      </c>
      <c r="F59" s="30"/>
      <c r="G59" s="30"/>
      <c r="H59" s="93">
        <f>($C$68)*(E59)+$C$69</f>
        <v>1.7410978349077766</v>
      </c>
      <c r="I59" s="93"/>
      <c r="J59" s="93"/>
      <c r="K59" s="93">
        <f t="shared" si="9"/>
        <v>1.6890320341068634E-3</v>
      </c>
      <c r="L59" s="30"/>
      <c r="O59" s="30">
        <v>8</v>
      </c>
      <c r="P59" s="30">
        <v>1.7</v>
      </c>
      <c r="Q59" s="30"/>
      <c r="R59" s="90"/>
      <c r="S59" s="90">
        <v>29.04</v>
      </c>
      <c r="T59" s="30"/>
      <c r="U59" s="30"/>
      <c r="V59" s="93">
        <f t="shared" si="8"/>
        <v>1.8754747051996503</v>
      </c>
      <c r="W59" s="93"/>
      <c r="X59" s="93"/>
      <c r="Y59" s="93">
        <f t="shared" si="10"/>
        <v>3.0791372164904202E-2</v>
      </c>
      <c r="Z59" s="30"/>
    </row>
    <row r="60" spans="1:26" x14ac:dyDescent="0.3">
      <c r="A60" s="30">
        <v>9</v>
      </c>
      <c r="B60" s="30">
        <v>1.7</v>
      </c>
      <c r="C60" s="30"/>
      <c r="D60" s="30"/>
      <c r="E60" s="90">
        <v>29.01</v>
      </c>
      <c r="F60" s="30"/>
      <c r="G60" s="30"/>
      <c r="H60" s="93">
        <f t="shared" si="7"/>
        <v>1.9295034909412152</v>
      </c>
      <c r="I60" s="93"/>
      <c r="J60" s="93"/>
      <c r="K60" s="93">
        <f t="shared" si="9"/>
        <v>5.2671852354204469E-2</v>
      </c>
      <c r="L60" s="30"/>
      <c r="O60" s="30">
        <v>9</v>
      </c>
      <c r="P60" s="30">
        <v>1.7</v>
      </c>
      <c r="Q60" s="30"/>
      <c r="R60" s="90"/>
      <c r="S60" s="90">
        <v>28.95</v>
      </c>
      <c r="T60" s="30"/>
      <c r="U60" s="30"/>
      <c r="V60" s="93">
        <f t="shared" si="8"/>
        <v>1.9567985007278814</v>
      </c>
      <c r="W60" s="93"/>
      <c r="X60" s="93"/>
      <c r="Y60" s="93">
        <f t="shared" si="10"/>
        <v>6.5945469976087731E-2</v>
      </c>
      <c r="Z60" s="30"/>
    </row>
    <row r="61" spans="1:26" x14ac:dyDescent="0.3">
      <c r="A61" s="30" t="s">
        <v>192</v>
      </c>
      <c r="B61" s="30">
        <v>2.2000000000000002</v>
      </c>
      <c r="C61" s="30"/>
      <c r="D61" s="30"/>
      <c r="E61" s="90">
        <f>AVERAGE(29.71,27.91,27.63)</f>
        <v>28.416666666666668</v>
      </c>
      <c r="F61" s="30"/>
      <c r="G61" s="30"/>
      <c r="H61" s="93">
        <f t="shared" si="7"/>
        <v>2.4618242333849061</v>
      </c>
      <c r="I61" s="93"/>
      <c r="J61" s="93"/>
      <c r="K61" s="93">
        <f t="shared" si="9"/>
        <v>6.8551929187593674E-2</v>
      </c>
      <c r="L61" s="30"/>
      <c r="O61" s="30" t="s">
        <v>192</v>
      </c>
      <c r="P61" s="30">
        <v>2.2000000000000002</v>
      </c>
      <c r="Q61" s="30"/>
      <c r="R61" s="90"/>
      <c r="S61" s="90">
        <f>AVERAGE(29.63,27.89,27.68)</f>
        <v>28.399999999999995</v>
      </c>
      <c r="T61" s="30"/>
      <c r="U61" s="30"/>
      <c r="V61" s="93">
        <f t="shared" si="8"/>
        <v>2.4537772511781881</v>
      </c>
      <c r="W61" s="93"/>
      <c r="X61" s="93"/>
      <c r="Y61" s="93">
        <f t="shared" si="10"/>
        <v>6.4402893215557089E-2</v>
      </c>
      <c r="Z61" s="30"/>
    </row>
    <row r="62" spans="1:26" x14ac:dyDescent="0.3">
      <c r="A62" s="30">
        <v>13</v>
      </c>
      <c r="B62" s="30">
        <v>12.7</v>
      </c>
      <c r="C62" s="30"/>
      <c r="D62" s="30"/>
      <c r="E62" s="90">
        <v>16.43</v>
      </c>
      <c r="F62" s="30"/>
      <c r="G62" s="30"/>
      <c r="H62" s="93">
        <f t="shared" si="7"/>
        <v>13.215899457134967</v>
      </c>
      <c r="I62" s="93"/>
      <c r="J62" s="93"/>
      <c r="K62" s="93">
        <f t="shared" si="9"/>
        <v>0.26615224987215397</v>
      </c>
      <c r="L62" s="30"/>
      <c r="O62" s="30">
        <v>13</v>
      </c>
      <c r="P62" s="30">
        <v>12.7</v>
      </c>
      <c r="Q62" s="30"/>
      <c r="R62" s="90"/>
      <c r="S62" s="90">
        <v>16.440000000000001</v>
      </c>
      <c r="T62" s="30"/>
      <c r="U62" s="30"/>
      <c r="V62" s="93">
        <f t="shared" si="8"/>
        <v>13.260806079152022</v>
      </c>
      <c r="W62" s="93"/>
      <c r="X62" s="93"/>
      <c r="Y62" s="93">
        <f t="shared" si="10"/>
        <v>0.31450345841386518</v>
      </c>
      <c r="Z62" s="30"/>
    </row>
    <row r="63" spans="1:26" x14ac:dyDescent="0.3">
      <c r="A63" s="30">
        <v>14</v>
      </c>
      <c r="B63" s="30">
        <v>5.8</v>
      </c>
      <c r="C63" s="30"/>
      <c r="D63" s="30"/>
      <c r="E63" s="90">
        <v>24.71</v>
      </c>
      <c r="F63" s="30"/>
      <c r="G63" s="30"/>
      <c r="H63" s="93">
        <f t="shared" si="7"/>
        <v>5.7873335906735797</v>
      </c>
      <c r="I63" s="93"/>
      <c r="J63" s="93"/>
      <c r="K63" s="93">
        <f t="shared" si="9"/>
        <v>1.6043792522442356E-4</v>
      </c>
      <c r="L63" s="30"/>
      <c r="O63" s="30">
        <v>14</v>
      </c>
      <c r="P63" s="30">
        <v>5.8</v>
      </c>
      <c r="Q63" s="30"/>
      <c r="R63" s="90"/>
      <c r="S63" s="90">
        <v>24.7</v>
      </c>
      <c r="T63" s="30"/>
      <c r="U63" s="30"/>
      <c r="V63" s="93">
        <f t="shared" si="8"/>
        <v>5.7970888451165798</v>
      </c>
      <c r="W63" s="93"/>
      <c r="X63" s="93"/>
      <c r="Y63" s="93">
        <f t="shared" si="10"/>
        <v>8.474822755259969E-6</v>
      </c>
      <c r="Z63" s="30"/>
    </row>
    <row r="64" spans="1:26" x14ac:dyDescent="0.3">
      <c r="A64" s="30">
        <v>15</v>
      </c>
      <c r="B64" s="30">
        <v>6.1</v>
      </c>
      <c r="C64" s="30"/>
      <c r="D64" s="30"/>
      <c r="E64" s="90">
        <v>24.46</v>
      </c>
      <c r="F64" s="30"/>
      <c r="G64" s="30"/>
      <c r="H64" s="93">
        <f t="shared" si="7"/>
        <v>6.0116260383324374</v>
      </c>
      <c r="I64" s="93"/>
      <c r="J64" s="93"/>
      <c r="K64" s="93">
        <f t="shared" si="9"/>
        <v>7.8099571008197676E-3</v>
      </c>
      <c r="L64" s="30"/>
      <c r="O64" s="30">
        <v>15</v>
      </c>
      <c r="P64" s="30">
        <v>6.1</v>
      </c>
      <c r="Q64" s="30"/>
      <c r="R64" s="90"/>
      <c r="S64" s="90">
        <v>24.5</v>
      </c>
      <c r="T64" s="30"/>
      <c r="U64" s="30"/>
      <c r="V64" s="93">
        <f t="shared" si="8"/>
        <v>5.9778083907348716</v>
      </c>
      <c r="W64" s="93"/>
      <c r="X64" s="93"/>
      <c r="Y64" s="93">
        <f t="shared" si="10"/>
        <v>1.4930789374801731E-2</v>
      </c>
      <c r="Z64" s="30"/>
    </row>
    <row r="65" spans="1:26" x14ac:dyDescent="0.3">
      <c r="A65" s="30">
        <v>16</v>
      </c>
      <c r="B65" s="30">
        <v>5.8</v>
      </c>
      <c r="C65" s="30"/>
      <c r="D65" s="30"/>
      <c r="E65" s="90">
        <v>24.73</v>
      </c>
      <c r="F65" s="30"/>
      <c r="G65" s="30"/>
      <c r="H65" s="93">
        <f t="shared" si="7"/>
        <v>5.7693901948608719</v>
      </c>
      <c r="I65" s="93"/>
      <c r="J65" s="93"/>
      <c r="K65" s="93">
        <f t="shared" si="9"/>
        <v>9.3696017065538211E-4</v>
      </c>
      <c r="L65" s="30"/>
      <c r="O65" s="30">
        <v>16</v>
      </c>
      <c r="P65" s="30">
        <v>5.8</v>
      </c>
      <c r="Q65" s="30"/>
      <c r="R65" s="90"/>
      <c r="S65" s="90">
        <v>24.89</v>
      </c>
      <c r="T65" s="30"/>
      <c r="U65" s="30"/>
      <c r="V65" s="93">
        <f t="shared" si="8"/>
        <v>5.6254052767792011</v>
      </c>
      <c r="W65" s="93"/>
      <c r="X65" s="93"/>
      <c r="Y65" s="93">
        <f t="shared" si="10"/>
        <v>3.048331737654731E-2</v>
      </c>
      <c r="Z65" s="30"/>
    </row>
    <row r="66" spans="1:26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x14ac:dyDescent="0.3">
      <c r="A68" s="91" t="s">
        <v>102</v>
      </c>
      <c r="B68" s="91"/>
      <c r="C68" s="98">
        <v>-0.89716979063543312</v>
      </c>
      <c r="D68" s="30"/>
      <c r="E68" s="30"/>
      <c r="F68" s="30"/>
      <c r="G68" s="4" t="s">
        <v>104</v>
      </c>
      <c r="H68" s="5">
        <f>SQRT(SUM(K54:K65)/COUNT(K54:K65))</f>
        <v>0.25742220294065876</v>
      </c>
      <c r="I68" s="6" t="s">
        <v>93</v>
      </c>
      <c r="J68" s="30"/>
      <c r="K68" s="30"/>
      <c r="L68" s="30"/>
      <c r="O68" s="91" t="s">
        <v>102</v>
      </c>
      <c r="P68" s="91"/>
      <c r="Q68" s="98">
        <v>-0.90359772809145822</v>
      </c>
      <c r="R68" s="30"/>
      <c r="S68" s="30"/>
      <c r="T68" s="30"/>
      <c r="U68" s="4" t="s">
        <v>104</v>
      </c>
      <c r="V68" s="5">
        <f>SQRT(SUM(Y54:Y65)/COUNT(Y54:Y65))</f>
        <v>0.27151124561041051</v>
      </c>
      <c r="W68" s="6" t="s">
        <v>93</v>
      </c>
      <c r="X68" s="30"/>
      <c r="Y68" s="30"/>
      <c r="Z68" s="30"/>
    </row>
    <row r="69" spans="1:26" x14ac:dyDescent="0.3">
      <c r="A69" s="91" t="s">
        <v>105</v>
      </c>
      <c r="B69" s="91"/>
      <c r="C69" s="98">
        <v>27.956399117275133</v>
      </c>
      <c r="D69" s="30" t="s">
        <v>106</v>
      </c>
      <c r="E69" s="30"/>
      <c r="F69" s="30"/>
      <c r="G69" s="30"/>
      <c r="H69" s="30"/>
      <c r="I69" s="30"/>
      <c r="J69" s="30"/>
      <c r="K69" s="30"/>
      <c r="L69" s="30"/>
      <c r="O69" s="91" t="s">
        <v>105</v>
      </c>
      <c r="P69" s="91"/>
      <c r="Q69" s="98">
        <v>28.115952728975596</v>
      </c>
      <c r="R69" s="30" t="s">
        <v>106</v>
      </c>
      <c r="S69" s="30"/>
      <c r="T69" s="30"/>
      <c r="U69" s="30"/>
      <c r="V69" s="30"/>
      <c r="W69" s="30"/>
      <c r="X69" s="30"/>
      <c r="Y69" s="30"/>
      <c r="Z69" s="30"/>
    </row>
    <row r="70" spans="1:26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6" x14ac:dyDescent="0.3">
      <c r="A71" s="44" t="s">
        <v>116</v>
      </c>
      <c r="B71" s="44"/>
      <c r="C71" s="44" t="s">
        <v>193</v>
      </c>
      <c r="D71" s="44"/>
      <c r="E71" s="30"/>
      <c r="F71" s="30"/>
      <c r="G71" s="30"/>
      <c r="H71" s="30"/>
      <c r="I71" s="30"/>
      <c r="J71" s="30"/>
      <c r="K71" s="30"/>
      <c r="L71" s="30"/>
      <c r="O71" s="44" t="s">
        <v>116</v>
      </c>
      <c r="P71" s="44"/>
      <c r="Q71" s="44" t="s">
        <v>117</v>
      </c>
      <c r="R71" s="44" t="s">
        <v>136</v>
      </c>
      <c r="S71" s="30"/>
      <c r="T71" s="30"/>
      <c r="U71" s="30"/>
      <c r="V71" s="30"/>
      <c r="W71" s="30"/>
      <c r="X71" s="30"/>
      <c r="Y71" s="30"/>
      <c r="Z71" s="30"/>
    </row>
    <row r="73" spans="1:26" ht="16.8" x14ac:dyDescent="0.35">
      <c r="A73" s="31" t="s">
        <v>96</v>
      </c>
      <c r="B73" s="31" t="s">
        <v>97</v>
      </c>
      <c r="C73" s="31"/>
      <c r="D73" s="31"/>
      <c r="E73" s="31" t="s">
        <v>98</v>
      </c>
      <c r="F73" s="31"/>
      <c r="G73" s="31"/>
      <c r="H73" s="31" t="s">
        <v>99</v>
      </c>
      <c r="I73" s="31"/>
      <c r="J73" s="31"/>
      <c r="K73" s="31" t="s">
        <v>100</v>
      </c>
      <c r="L73" s="31"/>
      <c r="O73" s="31" t="s">
        <v>96</v>
      </c>
      <c r="P73" s="31" t="s">
        <v>97</v>
      </c>
      <c r="Q73" s="31"/>
      <c r="R73" s="31"/>
      <c r="S73" s="31" t="s">
        <v>98</v>
      </c>
      <c r="T73" s="31"/>
      <c r="U73" s="31"/>
      <c r="V73" s="31" t="s">
        <v>99</v>
      </c>
      <c r="W73" s="31"/>
      <c r="X73" s="31"/>
      <c r="Y73" s="31" t="s">
        <v>100</v>
      </c>
      <c r="Z73" s="31"/>
    </row>
    <row r="74" spans="1:26" x14ac:dyDescent="0.3">
      <c r="A74" s="32">
        <v>1</v>
      </c>
      <c r="B74" s="39">
        <v>7.3</v>
      </c>
      <c r="C74" s="32"/>
      <c r="D74" s="32"/>
      <c r="E74" s="33">
        <v>23.28</v>
      </c>
      <c r="F74" s="32"/>
      <c r="G74" s="32"/>
      <c r="H74" s="94">
        <f>($C$88)*(E74)+$C$89</f>
        <v>7.0475105885712281</v>
      </c>
      <c r="I74" s="94"/>
      <c r="J74" s="94"/>
      <c r="K74" s="94">
        <f>(H74-B74)^2</f>
        <v>6.3750902883647542E-2</v>
      </c>
      <c r="L74" s="32"/>
      <c r="O74" s="32">
        <v>1</v>
      </c>
      <c r="P74" s="39">
        <v>7.3</v>
      </c>
      <c r="Q74" s="32"/>
      <c r="R74" s="32"/>
      <c r="S74" s="33">
        <v>23.29</v>
      </c>
      <c r="T74" s="32"/>
      <c r="U74" s="32"/>
      <c r="V74" s="94">
        <f>($Q$88)*(S74)+$Q$89</f>
        <v>6.9524729495317565</v>
      </c>
      <c r="W74" s="94"/>
      <c r="X74" s="94"/>
      <c r="Y74" s="94">
        <f>(V74-P74)^2</f>
        <v>0.12077505080715692</v>
      </c>
      <c r="Z74" s="32"/>
    </row>
    <row r="75" spans="1:26" x14ac:dyDescent="0.3">
      <c r="A75" s="32">
        <v>2</v>
      </c>
      <c r="B75" s="39">
        <v>7.2</v>
      </c>
      <c r="C75" s="32"/>
      <c r="D75" s="32"/>
      <c r="E75" s="33">
        <v>23.52</v>
      </c>
      <c r="F75" s="32"/>
      <c r="G75" s="32"/>
      <c r="H75" s="94">
        <f t="shared" ref="H75:H85" si="11">($C$88)*(E75)+$C$89</f>
        <v>6.8318682434942346</v>
      </c>
      <c r="I75" s="94"/>
      <c r="J75" s="94"/>
      <c r="K75" s="94">
        <f>(H75-B75)^2</f>
        <v>0.13552099014802027</v>
      </c>
      <c r="L75" s="32"/>
      <c r="O75" s="32">
        <v>2</v>
      </c>
      <c r="P75" s="39">
        <v>7.2</v>
      </c>
      <c r="Q75" s="32"/>
      <c r="R75" s="32"/>
      <c r="S75" s="33">
        <v>23.41</v>
      </c>
      <c r="T75" s="32"/>
      <c r="U75" s="32"/>
      <c r="V75" s="94">
        <f t="shared" ref="V75:V85" si="12">($Q$88)*(S75)+$Q$89</f>
        <v>6.8439486332294841</v>
      </c>
      <c r="W75" s="94"/>
      <c r="X75" s="94"/>
      <c r="Y75" s="94">
        <f>(V75-P75)^2</f>
        <v>0.12677257577915255</v>
      </c>
      <c r="Z75" s="32"/>
    </row>
    <row r="76" spans="1:26" x14ac:dyDescent="0.3">
      <c r="A76" s="32">
        <v>3</v>
      </c>
      <c r="B76" s="39">
        <v>5.7</v>
      </c>
      <c r="C76" s="32"/>
      <c r="D76" s="32"/>
      <c r="E76" s="33">
        <v>24.94</v>
      </c>
      <c r="F76" s="32"/>
      <c r="G76" s="32"/>
      <c r="H76" s="94">
        <f t="shared" si="11"/>
        <v>5.5559843684553449</v>
      </c>
      <c r="I76" s="94"/>
      <c r="J76" s="94"/>
      <c r="K76" s="94">
        <f t="shared" ref="K76:K85" si="13">(H76-B76)^2</f>
        <v>2.0740502129205897E-2</v>
      </c>
      <c r="L76" s="32"/>
      <c r="O76" s="32">
        <v>3</v>
      </c>
      <c r="P76" s="39">
        <v>5.7</v>
      </c>
      <c r="Q76" s="32"/>
      <c r="R76" s="32"/>
      <c r="S76" s="33">
        <v>24.86</v>
      </c>
      <c r="T76" s="32"/>
      <c r="U76" s="32"/>
      <c r="V76" s="94">
        <f t="shared" si="12"/>
        <v>5.5326131445770272</v>
      </c>
      <c r="W76" s="94"/>
      <c r="X76" s="94"/>
      <c r="Y76" s="94">
        <f t="shared" ref="Y76:Y85" si="14">(V76-P76)^2</f>
        <v>2.8018359368391244E-2</v>
      </c>
      <c r="Z76" s="32"/>
    </row>
    <row r="77" spans="1:26" x14ac:dyDescent="0.3">
      <c r="A77" s="32">
        <v>4</v>
      </c>
      <c r="B77" s="39">
        <v>7.3</v>
      </c>
      <c r="C77" s="32"/>
      <c r="D77" s="32"/>
      <c r="E77" s="33">
        <v>23.39</v>
      </c>
      <c r="F77" s="32"/>
      <c r="G77" s="32"/>
      <c r="H77" s="94">
        <f t="shared" si="11"/>
        <v>6.9486745137442725</v>
      </c>
      <c r="I77" s="94"/>
      <c r="J77" s="94"/>
      <c r="K77" s="94">
        <f t="shared" si="13"/>
        <v>0.12342959729282327</v>
      </c>
      <c r="L77" s="32"/>
      <c r="O77" s="32">
        <v>4</v>
      </c>
      <c r="P77" s="39">
        <v>7.3</v>
      </c>
      <c r="Q77" s="32"/>
      <c r="R77" s="32"/>
      <c r="S77" s="33">
        <v>23.17</v>
      </c>
      <c r="T77" s="32"/>
      <c r="U77" s="32"/>
      <c r="V77" s="94">
        <f t="shared" si="12"/>
        <v>7.0609972658340254</v>
      </c>
      <c r="W77" s="94"/>
      <c r="X77" s="94"/>
      <c r="Y77" s="94">
        <f t="shared" si="14"/>
        <v>5.7122306938811422E-2</v>
      </c>
      <c r="Z77" s="32"/>
    </row>
    <row r="78" spans="1:26" x14ac:dyDescent="0.3">
      <c r="A78" s="32" t="s">
        <v>101</v>
      </c>
      <c r="B78" s="39">
        <v>1.8</v>
      </c>
      <c r="C78" s="32"/>
      <c r="D78" s="32"/>
      <c r="E78" s="33">
        <f>AVERAGE(28.59,28.55,29.51)</f>
        <v>28.883333333333336</v>
      </c>
      <c r="F78" s="32"/>
      <c r="G78" s="32"/>
      <c r="H78" s="94">
        <f t="shared" si="11"/>
        <v>2.0128608375374952</v>
      </c>
      <c r="I78" s="94"/>
      <c r="J78" s="94"/>
      <c r="K78" s="94">
        <f t="shared" si="13"/>
        <v>4.5309736157163917E-2</v>
      </c>
      <c r="L78" s="32"/>
      <c r="O78" s="32" t="s">
        <v>101</v>
      </c>
      <c r="P78" s="39">
        <v>1.8</v>
      </c>
      <c r="Q78" s="32"/>
      <c r="R78" s="32"/>
      <c r="S78" s="33">
        <f>AVERAGE(28.56,28.43,29.43)</f>
        <v>28.806666666666661</v>
      </c>
      <c r="T78" s="32"/>
      <c r="U78" s="32"/>
      <c r="V78" s="94">
        <f t="shared" si="12"/>
        <v>1.9633689639689713</v>
      </c>
      <c r="W78" s="94"/>
      <c r="X78" s="94"/>
      <c r="Y78" s="94">
        <f t="shared" si="14"/>
        <v>2.6689418388295034E-2</v>
      </c>
      <c r="Z78" s="32"/>
    </row>
    <row r="79" spans="1:26" x14ac:dyDescent="0.3">
      <c r="A79" s="32">
        <v>8</v>
      </c>
      <c r="B79" s="39">
        <v>1.7</v>
      </c>
      <c r="C79" s="32"/>
      <c r="D79" s="32"/>
      <c r="E79" s="33">
        <v>29.19</v>
      </c>
      <c r="F79" s="32"/>
      <c r="G79" s="32"/>
      <c r="H79" s="94">
        <f t="shared" si="11"/>
        <v>1.7373178410502277</v>
      </c>
      <c r="I79" s="94"/>
      <c r="J79" s="94"/>
      <c r="K79" s="94">
        <f t="shared" si="13"/>
        <v>1.3926212606500618E-3</v>
      </c>
      <c r="L79" s="32"/>
      <c r="O79" s="32">
        <v>8</v>
      </c>
      <c r="P79" s="39">
        <v>1.7</v>
      </c>
      <c r="Q79" s="32"/>
      <c r="R79" s="32"/>
      <c r="S79" s="33">
        <v>28.91</v>
      </c>
      <c r="T79" s="32"/>
      <c r="U79" s="32"/>
      <c r="V79" s="94">
        <f t="shared" si="12"/>
        <v>1.8699174693753413</v>
      </c>
      <c r="W79" s="94"/>
      <c r="X79" s="94"/>
      <c r="Y79" s="94">
        <f t="shared" si="14"/>
        <v>2.8871946398920066E-2</v>
      </c>
      <c r="Z79" s="32"/>
    </row>
    <row r="80" spans="1:26" x14ac:dyDescent="0.3">
      <c r="A80" s="32">
        <v>9</v>
      </c>
      <c r="B80" s="39">
        <v>1.7</v>
      </c>
      <c r="C80" s="32"/>
      <c r="D80" s="32"/>
      <c r="E80" s="33">
        <v>28.98</v>
      </c>
      <c r="F80" s="32"/>
      <c r="G80" s="32"/>
      <c r="H80" s="94">
        <f t="shared" si="11"/>
        <v>1.9260048929925979</v>
      </c>
      <c r="I80" s="94"/>
      <c r="J80" s="94"/>
      <c r="K80" s="94">
        <f t="shared" si="13"/>
        <v>5.1078211656595658E-2</v>
      </c>
      <c r="L80" s="32"/>
      <c r="O80" s="32">
        <v>9</v>
      </c>
      <c r="P80" s="39">
        <v>1.7</v>
      </c>
      <c r="Q80" s="32"/>
      <c r="R80" s="32"/>
      <c r="S80" s="33">
        <v>28.82</v>
      </c>
      <c r="T80" s="32"/>
      <c r="U80" s="32"/>
      <c r="V80" s="94">
        <f t="shared" si="12"/>
        <v>1.9513107066020474</v>
      </c>
      <c r="W80" s="94"/>
      <c r="X80" s="94"/>
      <c r="Y80" s="94">
        <f t="shared" si="14"/>
        <v>6.3157071252820385E-2</v>
      </c>
      <c r="Z80" s="32"/>
    </row>
    <row r="81" spans="1:26" x14ac:dyDescent="0.3">
      <c r="A81" s="32" t="s">
        <v>192</v>
      </c>
      <c r="B81" s="39">
        <v>2.2000000000000002</v>
      </c>
      <c r="C81" s="32"/>
      <c r="D81" s="32"/>
      <c r="E81" s="33">
        <f>AVERAGE(29.68,27.88,27.59)</f>
        <v>28.383333333333336</v>
      </c>
      <c r="F81" s="32"/>
      <c r="G81" s="32"/>
      <c r="H81" s="94">
        <f t="shared" si="11"/>
        <v>2.4621157231145681</v>
      </c>
      <c r="I81" s="94"/>
      <c r="J81" s="94"/>
      <c r="K81" s="94">
        <f t="shared" si="13"/>
        <v>6.8704652303872807E-2</v>
      </c>
      <c r="L81" s="32"/>
      <c r="O81" s="32" t="s">
        <v>192</v>
      </c>
      <c r="P81" s="39">
        <v>2.2000000000000002</v>
      </c>
      <c r="Q81" s="32"/>
      <c r="R81" s="32"/>
      <c r="S81" s="33">
        <f>AVERAGE(29.49,27.75,27.54)</f>
        <v>28.26</v>
      </c>
      <c r="T81" s="32"/>
      <c r="U81" s="32"/>
      <c r="V81" s="94">
        <f t="shared" si="12"/>
        <v>2.4577575160126486</v>
      </c>
      <c r="W81" s="94"/>
      <c r="X81" s="94"/>
      <c r="Y81" s="94">
        <f t="shared" si="14"/>
        <v>6.64389370610107E-2</v>
      </c>
      <c r="Z81" s="32"/>
    </row>
    <row r="82" spans="1:26" x14ac:dyDescent="0.3">
      <c r="A82" s="32">
        <v>13</v>
      </c>
      <c r="B82" s="39">
        <v>12.7</v>
      </c>
      <c r="C82" s="32"/>
      <c r="D82" s="32"/>
      <c r="E82" s="33">
        <v>16.420000000000002</v>
      </c>
      <c r="F82" s="32"/>
      <c r="G82" s="32"/>
      <c r="H82" s="94">
        <f t="shared" si="11"/>
        <v>13.211287618688665</v>
      </c>
      <c r="I82" s="94"/>
      <c r="J82" s="94"/>
      <c r="K82" s="94">
        <f t="shared" si="13"/>
        <v>0.26141502902432662</v>
      </c>
      <c r="L82" s="32"/>
      <c r="O82" s="32">
        <v>13</v>
      </c>
      <c r="P82" s="39">
        <v>12.7</v>
      </c>
      <c r="Q82" s="32"/>
      <c r="R82" s="32"/>
      <c r="S82" s="33">
        <v>16.32</v>
      </c>
      <c r="T82" s="32"/>
      <c r="U82" s="32"/>
      <c r="V82" s="94">
        <f t="shared" si="12"/>
        <v>13.255926988088728</v>
      </c>
      <c r="W82" s="94"/>
      <c r="X82" s="94"/>
      <c r="Y82" s="94">
        <f t="shared" si="14"/>
        <v>0.3090548160854053</v>
      </c>
      <c r="Z82" s="32"/>
    </row>
    <row r="83" spans="1:26" x14ac:dyDescent="0.3">
      <c r="A83" s="32">
        <v>14</v>
      </c>
      <c r="B83" s="39">
        <v>5.8</v>
      </c>
      <c r="C83" s="32"/>
      <c r="D83" s="32"/>
      <c r="E83" s="33">
        <v>24.68</v>
      </c>
      <c r="F83" s="32"/>
      <c r="G83" s="32"/>
      <c r="H83" s="94">
        <f t="shared" si="11"/>
        <v>5.7895969089554242</v>
      </c>
      <c r="I83" s="94"/>
      <c r="J83" s="94"/>
      <c r="K83" s="94">
        <f t="shared" si="13"/>
        <v>1.0822430328172897E-4</v>
      </c>
      <c r="L83" s="32"/>
      <c r="O83" s="32">
        <v>14</v>
      </c>
      <c r="P83" s="39">
        <v>5.8</v>
      </c>
      <c r="Q83" s="32"/>
      <c r="R83" s="32"/>
      <c r="S83" s="33">
        <v>24.56</v>
      </c>
      <c r="T83" s="32"/>
      <c r="U83" s="32"/>
      <c r="V83" s="94">
        <f t="shared" si="12"/>
        <v>5.8039239353327083</v>
      </c>
      <c r="W83" s="94"/>
      <c r="X83" s="94"/>
      <c r="Y83" s="94">
        <f t="shared" si="14"/>
        <v>1.5397268495278299E-5</v>
      </c>
      <c r="Z83" s="32"/>
    </row>
    <row r="84" spans="1:26" x14ac:dyDescent="0.3">
      <c r="A84" s="32">
        <v>15</v>
      </c>
      <c r="B84" s="39">
        <v>6.1</v>
      </c>
      <c r="C84" s="32"/>
      <c r="D84" s="32"/>
      <c r="E84" s="33">
        <v>24.44</v>
      </c>
      <c r="F84" s="32"/>
      <c r="G84" s="32"/>
      <c r="H84" s="94">
        <f t="shared" si="11"/>
        <v>6.0052392540324178</v>
      </c>
      <c r="I84" s="94"/>
      <c r="J84" s="94"/>
      <c r="K84" s="94">
        <f t="shared" si="13"/>
        <v>8.9795989763325861E-3</v>
      </c>
      <c r="L84" s="32"/>
      <c r="O84" s="32">
        <v>15</v>
      </c>
      <c r="P84" s="39">
        <v>6.1</v>
      </c>
      <c r="Q84" s="32"/>
      <c r="R84" s="32"/>
      <c r="S84" s="33">
        <v>24.37</v>
      </c>
      <c r="T84" s="32"/>
      <c r="U84" s="32"/>
      <c r="V84" s="94">
        <f t="shared" si="12"/>
        <v>5.9757541028113046</v>
      </c>
      <c r="W84" s="94"/>
      <c r="X84" s="94"/>
      <c r="Y84" s="94">
        <f t="shared" si="14"/>
        <v>1.5437042968223782E-2</v>
      </c>
      <c r="Z84" s="32"/>
    </row>
    <row r="85" spans="1:26" x14ac:dyDescent="0.3">
      <c r="A85" s="32">
        <v>16</v>
      </c>
      <c r="B85" s="39">
        <v>5.8</v>
      </c>
      <c r="C85" s="32"/>
      <c r="D85" s="32"/>
      <c r="E85" s="33">
        <v>24.7</v>
      </c>
      <c r="F85" s="32"/>
      <c r="G85" s="32"/>
      <c r="H85" s="94">
        <f t="shared" si="11"/>
        <v>5.771626713532342</v>
      </c>
      <c r="I85" s="94"/>
      <c r="J85" s="94"/>
      <c r="K85" s="94">
        <f t="shared" si="13"/>
        <v>8.0504338497577313E-4</v>
      </c>
      <c r="L85" s="32"/>
      <c r="O85" s="32">
        <v>16</v>
      </c>
      <c r="P85" s="39">
        <v>5.8</v>
      </c>
      <c r="Q85" s="32"/>
      <c r="R85" s="32"/>
      <c r="S85" s="33">
        <v>24.75</v>
      </c>
      <c r="T85" s="32"/>
      <c r="U85" s="32"/>
      <c r="V85" s="94">
        <f t="shared" si="12"/>
        <v>5.6320937678541121</v>
      </c>
      <c r="W85" s="94"/>
      <c r="X85" s="94"/>
      <c r="Y85" s="94">
        <f t="shared" si="14"/>
        <v>2.8192502793428744E-2</v>
      </c>
      <c r="Z85" s="32"/>
    </row>
    <row r="86" spans="1:26" x14ac:dyDescent="0.3">
      <c r="A86" s="32"/>
      <c r="B86" s="35"/>
      <c r="C86" s="32"/>
      <c r="D86" s="32"/>
      <c r="E86" s="34"/>
      <c r="F86" s="32"/>
      <c r="G86" s="32"/>
      <c r="H86" s="34"/>
      <c r="I86" s="32"/>
      <c r="J86" s="32"/>
      <c r="K86" s="33"/>
      <c r="L86" s="32"/>
      <c r="O86" s="32"/>
      <c r="P86" s="35"/>
      <c r="Q86" s="32"/>
      <c r="R86" s="32"/>
      <c r="S86" s="34"/>
      <c r="T86" s="32"/>
      <c r="U86" s="32"/>
      <c r="V86" s="34"/>
      <c r="W86" s="32"/>
      <c r="X86" s="32"/>
      <c r="Y86" s="33"/>
      <c r="Z86" s="32"/>
    </row>
    <row r="87" spans="1:26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x14ac:dyDescent="0.3">
      <c r="A88" s="31" t="s">
        <v>102</v>
      </c>
      <c r="B88" s="32"/>
      <c r="C88" s="97">
        <v>-0.89850977115414554</v>
      </c>
      <c r="D88" s="32"/>
      <c r="E88" s="32"/>
      <c r="F88" s="32"/>
      <c r="G88" s="4" t="s">
        <v>104</v>
      </c>
      <c r="H88" s="5">
        <f>SQRT(SUM(K74:K85)/COUNT(K74:K85))</f>
        <v>0.25515274992327247</v>
      </c>
      <c r="I88" s="6" t="s">
        <v>93</v>
      </c>
      <c r="J88" s="32"/>
      <c r="K88" s="32"/>
      <c r="L88" s="32"/>
      <c r="O88" s="31" t="s">
        <v>102</v>
      </c>
      <c r="P88" s="32"/>
      <c r="Q88" s="97">
        <v>-0.90436930251893455</v>
      </c>
      <c r="R88" s="32"/>
      <c r="S88" s="32"/>
      <c r="T88" s="32"/>
      <c r="U88" s="4" t="s">
        <v>104</v>
      </c>
      <c r="V88" s="5">
        <f>SQRT(SUM(Y74:Y85)/COUNT(Y74:Y85))</f>
        <v>0.26934262954925886</v>
      </c>
      <c r="W88" s="6" t="s">
        <v>93</v>
      </c>
      <c r="X88" s="32"/>
      <c r="Y88" s="32"/>
      <c r="Z88" s="32"/>
    </row>
    <row r="89" spans="1:26" x14ac:dyDescent="0.3">
      <c r="A89" s="31" t="s">
        <v>105</v>
      </c>
      <c r="B89" s="32"/>
      <c r="C89" s="97">
        <v>27.964818061039736</v>
      </c>
      <c r="D89" s="32" t="s">
        <v>106</v>
      </c>
      <c r="E89" s="32"/>
      <c r="F89" s="32"/>
      <c r="G89" s="32"/>
      <c r="H89" s="32"/>
      <c r="I89" s="32"/>
      <c r="J89" s="32"/>
      <c r="K89" s="32"/>
      <c r="L89" s="32"/>
      <c r="O89" s="31" t="s">
        <v>105</v>
      </c>
      <c r="P89" s="32"/>
      <c r="Q89" s="97">
        <v>28.01523400519774</v>
      </c>
      <c r="R89" s="32" t="s">
        <v>106</v>
      </c>
      <c r="S89" s="32"/>
      <c r="T89" s="32"/>
      <c r="U89" s="32"/>
      <c r="V89" s="32"/>
      <c r="W89" s="32"/>
      <c r="X89" s="32"/>
      <c r="Y89" s="32"/>
      <c r="Z89" s="32"/>
    </row>
    <row r="90" spans="1:26" x14ac:dyDescent="0.3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5.6" x14ac:dyDescent="0.3">
      <c r="A91" s="42" t="s">
        <v>252</v>
      </c>
      <c r="B91" s="42"/>
      <c r="C91" s="42" t="s">
        <v>193</v>
      </c>
      <c r="D91" s="42"/>
      <c r="E91" s="32"/>
      <c r="F91" s="32"/>
      <c r="G91" s="32"/>
      <c r="H91" s="32"/>
      <c r="I91" s="32"/>
      <c r="J91" s="32"/>
      <c r="K91" s="32"/>
      <c r="L91" s="32"/>
      <c r="O91" s="42" t="s">
        <v>252</v>
      </c>
      <c r="P91" s="42"/>
      <c r="Q91" s="42" t="s">
        <v>117</v>
      </c>
      <c r="R91" s="42" t="s">
        <v>136</v>
      </c>
      <c r="S91" s="32"/>
      <c r="T91" s="32"/>
      <c r="U91" s="32"/>
      <c r="V91" s="32"/>
      <c r="W91" s="32"/>
      <c r="X91" s="32"/>
      <c r="Y91" s="32"/>
      <c r="Z91" s="32"/>
    </row>
    <row r="93" spans="1:26" ht="16.8" x14ac:dyDescent="0.35">
      <c r="A93" s="24" t="s">
        <v>96</v>
      </c>
      <c r="B93" s="24" t="s">
        <v>97</v>
      </c>
      <c r="C93" s="24"/>
      <c r="D93" s="24"/>
      <c r="E93" s="24" t="s">
        <v>98</v>
      </c>
      <c r="F93" s="24"/>
      <c r="G93" s="24"/>
      <c r="H93" s="24" t="s">
        <v>99</v>
      </c>
      <c r="I93" s="24"/>
      <c r="J93" s="24"/>
      <c r="K93" s="24" t="s">
        <v>100</v>
      </c>
      <c r="L93" s="24"/>
      <c r="O93" s="24" t="s">
        <v>96</v>
      </c>
      <c r="P93" s="24" t="s">
        <v>97</v>
      </c>
      <c r="Q93" s="24"/>
      <c r="R93" s="24"/>
      <c r="S93" s="24" t="s">
        <v>98</v>
      </c>
      <c r="T93" s="24"/>
      <c r="U93" s="24"/>
      <c r="V93" s="24" t="s">
        <v>99</v>
      </c>
      <c r="W93" s="24"/>
      <c r="X93" s="24"/>
      <c r="Y93" s="24" t="s">
        <v>100</v>
      </c>
      <c r="Z93" s="24"/>
    </row>
    <row r="94" spans="1:26" x14ac:dyDescent="0.3">
      <c r="A94" s="25">
        <v>1</v>
      </c>
      <c r="B94" s="25">
        <v>7.3</v>
      </c>
      <c r="C94" s="25"/>
      <c r="D94" s="25"/>
      <c r="E94" s="26">
        <v>23.1</v>
      </c>
      <c r="F94" s="25"/>
      <c r="G94" s="25"/>
      <c r="H94" s="92">
        <f>($C$108)*(E94)+$C$109</f>
        <v>7.030520338174977</v>
      </c>
      <c r="I94" s="92"/>
      <c r="J94" s="92"/>
      <c r="K94" s="92">
        <f>(H94-B94)^2</f>
        <v>7.2619288137328653E-2</v>
      </c>
      <c r="L94" s="25"/>
      <c r="O94" s="25">
        <v>1</v>
      </c>
      <c r="P94" s="25">
        <v>7.3</v>
      </c>
      <c r="Q94" s="25"/>
      <c r="R94" s="25"/>
      <c r="S94" s="26">
        <v>23.17</v>
      </c>
      <c r="T94" s="25"/>
      <c r="U94" s="25"/>
      <c r="V94" s="92">
        <f>($Q$108)*(S94)+$Q$109</f>
        <v>6.9370594104778363</v>
      </c>
      <c r="W94" s="92"/>
      <c r="X94" s="92"/>
      <c r="Y94" s="92">
        <f>(V94-P94)^2</f>
        <v>0.13172587152269563</v>
      </c>
      <c r="Z94" s="25"/>
    </row>
    <row r="95" spans="1:26" x14ac:dyDescent="0.3">
      <c r="A95" s="25">
        <v>2</v>
      </c>
      <c r="B95" s="25">
        <v>7.2</v>
      </c>
      <c r="C95" s="25"/>
      <c r="D95" s="25"/>
      <c r="E95" s="26">
        <v>23.34</v>
      </c>
      <c r="F95" s="25"/>
      <c r="G95" s="25"/>
      <c r="H95" s="92">
        <f t="shared" ref="H95:H105" si="15">($C$108)*(E95)+$C$109</f>
        <v>6.8165931745680055</v>
      </c>
      <c r="I95" s="92"/>
      <c r="J95" s="92"/>
      <c r="K95" s="92">
        <f>(H95-B95)^2</f>
        <v>0.14700079378784003</v>
      </c>
      <c r="L95" s="25"/>
      <c r="O95" s="25">
        <v>2</v>
      </c>
      <c r="P95" s="25">
        <v>7.2</v>
      </c>
      <c r="Q95" s="25"/>
      <c r="R95" s="25"/>
      <c r="S95" s="26">
        <v>23.29</v>
      </c>
      <c r="T95" s="25"/>
      <c r="U95" s="25"/>
      <c r="V95" s="92">
        <f t="shared" ref="V95:V105" si="16">($Q$108)*(S95)+$Q$109</f>
        <v>6.8292296003223072</v>
      </c>
      <c r="W95" s="92"/>
      <c r="X95" s="92"/>
      <c r="Y95" s="92">
        <f>(V95-P95)^2</f>
        <v>0.13747068927715619</v>
      </c>
      <c r="Z95" s="25"/>
    </row>
    <row r="96" spans="1:26" x14ac:dyDescent="0.3">
      <c r="A96" s="25">
        <v>3</v>
      </c>
      <c r="B96" s="25">
        <v>5.7</v>
      </c>
      <c r="C96" s="25"/>
      <c r="D96" s="25"/>
      <c r="E96" s="26">
        <v>24.77</v>
      </c>
      <c r="F96" s="25"/>
      <c r="G96" s="25"/>
      <c r="H96" s="92">
        <f t="shared" si="15"/>
        <v>5.5419438247431323</v>
      </c>
      <c r="I96" s="92"/>
      <c r="J96" s="92"/>
      <c r="K96" s="92">
        <f t="shared" ref="K96:K105" si="17">(H96-B96)^2</f>
        <v>2.4981754536829735E-2</v>
      </c>
      <c r="L96" s="25"/>
      <c r="O96" s="25">
        <v>3</v>
      </c>
      <c r="P96" s="25">
        <v>5.7</v>
      </c>
      <c r="Q96" s="25"/>
      <c r="R96" s="25"/>
      <c r="S96" s="26">
        <v>24.74</v>
      </c>
      <c r="T96" s="25"/>
      <c r="U96" s="25"/>
      <c r="V96" s="92">
        <f t="shared" si="16"/>
        <v>5.5262860609429687</v>
      </c>
      <c r="W96" s="92"/>
      <c r="X96" s="92"/>
      <c r="Y96" s="92">
        <f t="shared" ref="Y96:Y105" si="18">(V96-P96)^2</f>
        <v>3.0176532622710046E-2</v>
      </c>
      <c r="Z96" s="25"/>
    </row>
    <row r="97" spans="1:26" x14ac:dyDescent="0.3">
      <c r="A97" s="25">
        <v>4</v>
      </c>
      <c r="B97" s="25">
        <v>7.3</v>
      </c>
      <c r="C97" s="25"/>
      <c r="D97" s="25"/>
      <c r="E97" s="26">
        <v>23.22</v>
      </c>
      <c r="F97" s="25"/>
      <c r="G97" s="25"/>
      <c r="H97" s="92">
        <f t="shared" si="15"/>
        <v>6.923556756371493</v>
      </c>
      <c r="I97" s="92"/>
      <c r="J97" s="92"/>
      <c r="K97" s="92">
        <f t="shared" si="17"/>
        <v>0.14170951567355131</v>
      </c>
      <c r="L97" s="25"/>
      <c r="O97" s="25">
        <v>4</v>
      </c>
      <c r="P97" s="25">
        <v>7.3</v>
      </c>
      <c r="Q97" s="25"/>
      <c r="R97" s="25"/>
      <c r="S97" s="26">
        <v>23.05</v>
      </c>
      <c r="T97" s="25"/>
      <c r="U97" s="25"/>
      <c r="V97" s="92">
        <f t="shared" si="16"/>
        <v>7.0448892206333689</v>
      </c>
      <c r="W97" s="92"/>
      <c r="X97" s="92"/>
      <c r="Y97" s="92">
        <f t="shared" si="18"/>
        <v>6.508150974904986E-2</v>
      </c>
      <c r="Z97" s="25"/>
    </row>
    <row r="98" spans="1:26" x14ac:dyDescent="0.3">
      <c r="A98" s="25" t="s">
        <v>101</v>
      </c>
      <c r="B98" s="25">
        <v>1.8</v>
      </c>
      <c r="C98" s="25"/>
      <c r="D98" s="25"/>
      <c r="E98" s="26">
        <f>AVERAGE(28.41,28.37,29.34)</f>
        <v>28.706666666666667</v>
      </c>
      <c r="F98" s="25"/>
      <c r="G98" s="25"/>
      <c r="H98" s="92">
        <f t="shared" si="15"/>
        <v>2.0329440994676666</v>
      </c>
      <c r="I98" s="92"/>
      <c r="J98" s="92"/>
      <c r="K98" s="92">
        <f t="shared" si="17"/>
        <v>5.4262953476802142E-2</v>
      </c>
      <c r="L98" s="25"/>
      <c r="O98" s="25" t="s">
        <v>101</v>
      </c>
      <c r="P98" s="25">
        <v>1.8</v>
      </c>
      <c r="Q98" s="25"/>
      <c r="R98" s="25"/>
      <c r="S98" s="26">
        <f>AVERAGE(28.45,28.31,29.3)</f>
        <v>28.686666666666667</v>
      </c>
      <c r="T98" s="25"/>
      <c r="U98" s="25"/>
      <c r="V98" s="92">
        <f t="shared" si="16"/>
        <v>1.979883415827711</v>
      </c>
      <c r="W98" s="92"/>
      <c r="X98" s="92"/>
      <c r="Y98" s="92">
        <f t="shared" si="18"/>
        <v>3.2358043289845172E-2</v>
      </c>
      <c r="Z98" s="25"/>
    </row>
    <row r="99" spans="1:26" x14ac:dyDescent="0.3">
      <c r="A99" s="25">
        <v>8</v>
      </c>
      <c r="B99" s="25">
        <v>1.7</v>
      </c>
      <c r="C99" s="25"/>
      <c r="D99" s="25"/>
      <c r="E99" s="26">
        <v>29.01</v>
      </c>
      <c r="F99" s="25"/>
      <c r="G99" s="25"/>
      <c r="H99" s="92">
        <f t="shared" si="15"/>
        <v>1.7625639343532988</v>
      </c>
      <c r="I99" s="92"/>
      <c r="J99" s="92"/>
      <c r="K99" s="92">
        <f t="shared" si="17"/>
        <v>3.9142458817638913E-3</v>
      </c>
      <c r="L99" s="25"/>
      <c r="O99" s="25">
        <v>8</v>
      </c>
      <c r="P99" s="25">
        <v>1.7</v>
      </c>
      <c r="Q99" s="25"/>
      <c r="R99" s="25"/>
      <c r="S99" s="26">
        <v>28.78</v>
      </c>
      <c r="T99" s="25"/>
      <c r="U99" s="25"/>
      <c r="V99" s="92">
        <f t="shared" si="16"/>
        <v>1.8960157857067408</v>
      </c>
      <c r="W99" s="92"/>
      <c r="X99" s="92"/>
      <c r="Y99" s="92">
        <f t="shared" si="18"/>
        <v>3.8422188246230941E-2</v>
      </c>
      <c r="Z99" s="25"/>
    </row>
    <row r="100" spans="1:26" x14ac:dyDescent="0.3">
      <c r="A100" s="25">
        <v>9</v>
      </c>
      <c r="B100" s="25">
        <v>1.7</v>
      </c>
      <c r="C100" s="25"/>
      <c r="D100" s="25"/>
      <c r="E100" s="26">
        <v>28.81</v>
      </c>
      <c r="F100" s="25"/>
      <c r="G100" s="25"/>
      <c r="H100" s="92">
        <f t="shared" si="15"/>
        <v>1.9408365706924435</v>
      </c>
      <c r="I100" s="92"/>
      <c r="J100" s="92"/>
      <c r="K100" s="92">
        <f t="shared" si="17"/>
        <v>5.8002253782896369E-2</v>
      </c>
      <c r="L100" s="25"/>
      <c r="O100" s="25">
        <v>9</v>
      </c>
      <c r="P100" s="25">
        <v>1.7</v>
      </c>
      <c r="Q100" s="25"/>
      <c r="R100" s="25"/>
      <c r="S100" s="26">
        <v>28.71</v>
      </c>
      <c r="T100" s="25"/>
      <c r="U100" s="25"/>
      <c r="V100" s="92">
        <f t="shared" si="16"/>
        <v>1.9589165082974667</v>
      </c>
      <c r="W100" s="92"/>
      <c r="X100" s="92"/>
      <c r="Y100" s="92">
        <f t="shared" si="18"/>
        <v>6.7037758268952141E-2</v>
      </c>
      <c r="Z100" s="25"/>
    </row>
    <row r="101" spans="1:26" x14ac:dyDescent="0.3">
      <c r="A101" s="25" t="s">
        <v>192</v>
      </c>
      <c r="B101" s="25">
        <v>2.2000000000000002</v>
      </c>
      <c r="C101" s="25"/>
      <c r="D101" s="25"/>
      <c r="E101" s="26">
        <f>AVERAGE(29.5,27.7,27.41)</f>
        <v>28.203333333333333</v>
      </c>
      <c r="F101" s="25"/>
      <c r="G101" s="25"/>
      <c r="H101" s="92">
        <f t="shared" si="15"/>
        <v>2.4815969009211791</v>
      </c>
      <c r="I101" s="92"/>
      <c r="J101" s="92"/>
      <c r="K101" s="92">
        <f t="shared" si="17"/>
        <v>7.9296814608412272E-2</v>
      </c>
      <c r="L101" s="25"/>
      <c r="O101" s="25" t="s">
        <v>192</v>
      </c>
      <c r="P101" s="25">
        <v>2.2000000000000002</v>
      </c>
      <c r="Q101" s="25"/>
      <c r="R101" s="25"/>
      <c r="S101" s="26">
        <f>AVERAGE(29.36,27.63,27.41)</f>
        <v>28.133333333333329</v>
      </c>
      <c r="T101" s="25"/>
      <c r="U101" s="25"/>
      <c r="V101" s="92">
        <f t="shared" si="16"/>
        <v>2.4770986515448854</v>
      </c>
      <c r="W101" s="92"/>
      <c r="X101" s="92"/>
      <c r="Y101" s="92">
        <f t="shared" si="18"/>
        <v>7.678366268799372E-2</v>
      </c>
      <c r="Z101" s="25"/>
    </row>
    <row r="102" spans="1:26" x14ac:dyDescent="0.3">
      <c r="A102" s="25">
        <v>13</v>
      </c>
      <c r="B102" s="25">
        <v>12.7</v>
      </c>
      <c r="C102" s="25"/>
      <c r="D102" s="25"/>
      <c r="E102" s="26">
        <v>16.12</v>
      </c>
      <c r="F102" s="25"/>
      <c r="G102" s="25"/>
      <c r="H102" s="92">
        <f t="shared" si="15"/>
        <v>13.252235346411068</v>
      </c>
      <c r="I102" s="92"/>
      <c r="J102" s="92"/>
      <c r="K102" s="92">
        <f t="shared" si="17"/>
        <v>0.30496387782575263</v>
      </c>
      <c r="L102" s="25"/>
      <c r="O102" s="25">
        <v>13</v>
      </c>
      <c r="P102" s="25">
        <v>12.7</v>
      </c>
      <c r="Q102" s="25"/>
      <c r="R102" s="25"/>
      <c r="S102" s="26">
        <v>16.100000000000001</v>
      </c>
      <c r="T102" s="25"/>
      <c r="U102" s="25"/>
      <c r="V102" s="92">
        <f t="shared" si="16"/>
        <v>13.290032392141228</v>
      </c>
      <c r="W102" s="92"/>
      <c r="X102" s="92"/>
      <c r="Y102" s="92">
        <f t="shared" si="18"/>
        <v>0.3481382237759007</v>
      </c>
      <c r="Z102" s="25"/>
    </row>
    <row r="103" spans="1:26" x14ac:dyDescent="0.3">
      <c r="A103" s="25">
        <v>14</v>
      </c>
      <c r="B103" s="25">
        <v>5.8</v>
      </c>
      <c r="C103" s="25"/>
      <c r="D103" s="25"/>
      <c r="E103" s="26">
        <v>24.51</v>
      </c>
      <c r="F103" s="25"/>
      <c r="G103" s="25"/>
      <c r="H103" s="92">
        <f t="shared" si="15"/>
        <v>5.773698251984019</v>
      </c>
      <c r="I103" s="92"/>
      <c r="J103" s="92"/>
      <c r="K103" s="92">
        <f t="shared" si="17"/>
        <v>6.9178194869615216E-4</v>
      </c>
      <c r="L103" s="25"/>
      <c r="O103" s="25">
        <v>14</v>
      </c>
      <c r="P103" s="25">
        <v>5.8</v>
      </c>
      <c r="Q103" s="25"/>
      <c r="R103" s="25"/>
      <c r="S103" s="26">
        <v>24.45</v>
      </c>
      <c r="T103" s="25"/>
      <c r="U103" s="25"/>
      <c r="V103" s="92">
        <f t="shared" si="16"/>
        <v>5.7868747688188336</v>
      </c>
      <c r="W103" s="92"/>
      <c r="X103" s="92"/>
      <c r="Y103" s="92">
        <f t="shared" si="18"/>
        <v>1.7227169355905916E-4</v>
      </c>
      <c r="Z103" s="25"/>
    </row>
    <row r="104" spans="1:26" x14ac:dyDescent="0.3">
      <c r="A104" s="25">
        <v>15</v>
      </c>
      <c r="B104" s="25">
        <v>6.1</v>
      </c>
      <c r="C104" s="25"/>
      <c r="D104" s="25"/>
      <c r="E104" s="26">
        <v>24.27</v>
      </c>
      <c r="F104" s="25"/>
      <c r="G104" s="25"/>
      <c r="H104" s="92">
        <f t="shared" si="15"/>
        <v>5.9876254155909905</v>
      </c>
      <c r="I104" s="92"/>
      <c r="J104" s="92"/>
      <c r="K104" s="92">
        <f t="shared" si="17"/>
        <v>1.2628047221097524E-2</v>
      </c>
      <c r="L104" s="25"/>
      <c r="O104" s="25">
        <v>15</v>
      </c>
      <c r="P104" s="25">
        <v>6.1</v>
      </c>
      <c r="Q104" s="25"/>
      <c r="R104" s="25"/>
      <c r="S104" s="26">
        <v>24.26</v>
      </c>
      <c r="T104" s="25"/>
      <c r="U104" s="25"/>
      <c r="V104" s="92">
        <f t="shared" si="16"/>
        <v>5.957605301565092</v>
      </c>
      <c r="W104" s="92"/>
      <c r="X104" s="92"/>
      <c r="Y104" s="92">
        <f t="shared" si="18"/>
        <v>2.0276250142368276E-2</v>
      </c>
      <c r="Z104" s="25"/>
    </row>
    <row r="105" spans="1:26" x14ac:dyDescent="0.3">
      <c r="A105" s="25">
        <v>16</v>
      </c>
      <c r="B105" s="25">
        <v>5.8</v>
      </c>
      <c r="C105" s="25"/>
      <c r="D105" s="25"/>
      <c r="E105" s="26">
        <v>24.53</v>
      </c>
      <c r="F105" s="25"/>
      <c r="G105" s="25"/>
      <c r="H105" s="92">
        <f t="shared" si="15"/>
        <v>5.7558709883501038</v>
      </c>
      <c r="I105" s="92"/>
      <c r="J105" s="92"/>
      <c r="K105" s="92">
        <f t="shared" si="17"/>
        <v>1.9473696691966588E-3</v>
      </c>
      <c r="L105" s="25"/>
      <c r="O105" s="25">
        <v>16</v>
      </c>
      <c r="P105" s="25">
        <v>5.8</v>
      </c>
      <c r="Q105" s="25"/>
      <c r="R105" s="25"/>
      <c r="S105" s="26">
        <v>24.64</v>
      </c>
      <c r="T105" s="25"/>
      <c r="U105" s="25"/>
      <c r="V105" s="92">
        <f t="shared" si="16"/>
        <v>5.6161442360725751</v>
      </c>
      <c r="W105" s="92"/>
      <c r="X105" s="92"/>
      <c r="Y105" s="92">
        <f t="shared" si="18"/>
        <v>3.3802941929336944E-2</v>
      </c>
      <c r="Z105" s="25"/>
    </row>
    <row r="106" spans="1:26" x14ac:dyDescent="0.3">
      <c r="A106" s="25"/>
      <c r="B106" s="25"/>
      <c r="C106" s="25"/>
      <c r="D106" s="25"/>
      <c r="E106" s="25"/>
      <c r="F106" s="25"/>
      <c r="G106" s="25"/>
      <c r="H106" s="92"/>
      <c r="I106" s="92"/>
      <c r="J106" s="92"/>
      <c r="K106" s="92"/>
      <c r="L106" s="25"/>
      <c r="O106" s="25"/>
      <c r="P106" s="25"/>
      <c r="Q106" s="25"/>
      <c r="R106" s="25"/>
      <c r="S106" s="25"/>
      <c r="T106" s="25"/>
      <c r="U106" s="25"/>
      <c r="V106" s="92"/>
      <c r="W106" s="92"/>
      <c r="X106" s="92"/>
      <c r="Y106" s="92"/>
      <c r="Z106" s="25"/>
    </row>
    <row r="107" spans="1:26" x14ac:dyDescent="0.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x14ac:dyDescent="0.3">
      <c r="A108" s="24" t="s">
        <v>102</v>
      </c>
      <c r="B108" s="24"/>
      <c r="C108" s="96">
        <v>-0.89136318169571516</v>
      </c>
      <c r="D108" s="25"/>
      <c r="E108" s="25"/>
      <c r="F108" s="25"/>
      <c r="G108" s="4" t="s">
        <v>104</v>
      </c>
      <c r="H108" s="5">
        <f>SQRT(SUM(K94:K105)/COUNT(K94:K105))</f>
        <v>0.27416824161910869</v>
      </c>
      <c r="I108" s="6" t="s">
        <v>93</v>
      </c>
      <c r="J108" s="25"/>
      <c r="K108" s="25"/>
      <c r="L108" s="25"/>
      <c r="O108" s="24" t="s">
        <v>102</v>
      </c>
      <c r="P108" s="24"/>
      <c r="Q108" s="96">
        <v>-0.8985817512960953</v>
      </c>
      <c r="R108" s="25"/>
      <c r="S108" s="25"/>
      <c r="T108" s="25"/>
      <c r="U108" s="4" t="s">
        <v>104</v>
      </c>
      <c r="V108" s="5">
        <f>SQRT(SUM(Y94:Y105)/COUNT(Y94:Y105))</f>
        <v>0.28598454841794613</v>
      </c>
      <c r="W108" s="6" t="s">
        <v>93</v>
      </c>
      <c r="X108" s="25"/>
      <c r="Y108" s="25"/>
      <c r="Z108" s="25"/>
    </row>
    <row r="109" spans="1:26" x14ac:dyDescent="0.3">
      <c r="A109" s="24" t="s">
        <v>105</v>
      </c>
      <c r="B109" s="24"/>
      <c r="C109" s="96">
        <v>27.621009835345998</v>
      </c>
      <c r="D109" s="25" t="s">
        <v>106</v>
      </c>
      <c r="E109" s="25"/>
      <c r="F109" s="25"/>
      <c r="G109" s="25"/>
      <c r="H109" s="25"/>
      <c r="I109" s="25"/>
      <c r="J109" s="25"/>
      <c r="K109" s="25"/>
      <c r="L109" s="25"/>
      <c r="O109" s="24" t="s">
        <v>105</v>
      </c>
      <c r="P109" s="24"/>
      <c r="Q109" s="96">
        <v>27.757198588008364</v>
      </c>
      <c r="R109" s="25" t="s">
        <v>106</v>
      </c>
      <c r="S109" s="25"/>
      <c r="T109" s="25"/>
      <c r="U109" s="25"/>
      <c r="V109" s="25"/>
      <c r="W109" s="25"/>
      <c r="X109" s="25"/>
      <c r="Y109" s="25"/>
      <c r="Z109" s="25"/>
    </row>
    <row r="110" spans="1:26" x14ac:dyDescent="0.3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5.6" x14ac:dyDescent="0.3">
      <c r="A111" s="43" t="s">
        <v>253</v>
      </c>
      <c r="B111" s="43"/>
      <c r="C111" s="43" t="s">
        <v>193</v>
      </c>
      <c r="D111" s="43"/>
      <c r="E111" s="25"/>
      <c r="F111" s="25"/>
      <c r="G111" s="25"/>
      <c r="H111" s="25"/>
      <c r="I111" s="25"/>
      <c r="J111" s="25"/>
      <c r="K111" s="25"/>
      <c r="L111" s="25"/>
      <c r="O111" s="43" t="s">
        <v>253</v>
      </c>
      <c r="P111" s="43"/>
      <c r="Q111" s="43" t="s">
        <v>117</v>
      </c>
      <c r="R111" s="43" t="s">
        <v>136</v>
      </c>
      <c r="S111" s="25"/>
      <c r="T111" s="25"/>
      <c r="U111" s="25"/>
      <c r="V111" s="25"/>
      <c r="W111" s="25"/>
      <c r="X111" s="25"/>
      <c r="Y111" s="25"/>
      <c r="Z111" s="25"/>
    </row>
    <row r="113" spans="1:26" ht="16.8" x14ac:dyDescent="0.35">
      <c r="A113" s="91" t="s">
        <v>96</v>
      </c>
      <c r="B113" s="91" t="s">
        <v>97</v>
      </c>
      <c r="C113" s="91"/>
      <c r="D113" s="91"/>
      <c r="E113" s="91" t="s">
        <v>98</v>
      </c>
      <c r="F113" s="91"/>
      <c r="G113" s="91"/>
      <c r="H113" s="91" t="s">
        <v>99</v>
      </c>
      <c r="I113" s="91"/>
      <c r="J113" s="91"/>
      <c r="K113" s="91" t="s">
        <v>100</v>
      </c>
      <c r="L113" s="91"/>
      <c r="O113" s="91" t="s">
        <v>96</v>
      </c>
      <c r="P113" s="91" t="s">
        <v>97</v>
      </c>
      <c r="Q113" s="91"/>
      <c r="R113" s="91"/>
      <c r="S113" s="91" t="s">
        <v>98</v>
      </c>
      <c r="T113" s="91"/>
      <c r="U113" s="91"/>
      <c r="V113" s="91" t="s">
        <v>99</v>
      </c>
      <c r="W113" s="91"/>
      <c r="X113" s="91"/>
      <c r="Y113" s="91" t="s">
        <v>100</v>
      </c>
      <c r="Z113" s="91"/>
    </row>
    <row r="114" spans="1:26" x14ac:dyDescent="0.3">
      <c r="A114" s="30">
        <v>1</v>
      </c>
      <c r="B114" s="30">
        <v>7.3</v>
      </c>
      <c r="C114" s="30"/>
      <c r="D114" s="30"/>
      <c r="E114" s="90">
        <v>22.53</v>
      </c>
      <c r="F114" s="30"/>
      <c r="G114" s="30"/>
      <c r="H114" s="93">
        <f>($C$128)*(E114)+$C$129</f>
        <v>6.7825882290182129</v>
      </c>
      <c r="I114" s="93"/>
      <c r="J114" s="93"/>
      <c r="K114" s="93">
        <f>(H114-B114)^2</f>
        <v>0.26771494075050911</v>
      </c>
      <c r="L114" s="30"/>
      <c r="O114" s="30">
        <v>1</v>
      </c>
      <c r="P114" s="30">
        <v>7.3</v>
      </c>
      <c r="Q114" s="30"/>
      <c r="R114" s="30"/>
      <c r="S114" s="90">
        <v>22.63</v>
      </c>
      <c r="T114" s="30"/>
      <c r="U114" s="30"/>
      <c r="V114" s="93">
        <f>($Q$128)*(S114)+$Q$129</f>
        <v>6.6644199803904485</v>
      </c>
      <c r="W114" s="93"/>
      <c r="X114" s="93"/>
      <c r="Y114" s="93">
        <f>(V114-P114)^2</f>
        <v>0.40396196132687767</v>
      </c>
      <c r="Z114" s="30"/>
    </row>
    <row r="115" spans="1:26" x14ac:dyDescent="0.3">
      <c r="A115" s="30">
        <v>2</v>
      </c>
      <c r="B115" s="30">
        <v>7.2</v>
      </c>
      <c r="C115" s="30"/>
      <c r="D115" s="30"/>
      <c r="E115" s="90">
        <v>22.74</v>
      </c>
      <c r="F115" s="30"/>
      <c r="G115" s="30"/>
      <c r="H115" s="93">
        <f t="shared" ref="H115:H125" si="19">($C$128)*(E115)+$C$129</f>
        <v>6.6096547005046311</v>
      </c>
      <c r="I115" s="93"/>
      <c r="J115" s="93"/>
      <c r="K115" s="93">
        <f>(H115-B115)^2</f>
        <v>0.34850757263627702</v>
      </c>
      <c r="L115" s="30"/>
      <c r="O115" s="30">
        <v>2</v>
      </c>
      <c r="P115" s="30">
        <v>7.2</v>
      </c>
      <c r="Q115" s="30"/>
      <c r="R115" s="30"/>
      <c r="S115" s="90">
        <v>22.69</v>
      </c>
      <c r="T115" s="30"/>
      <c r="U115" s="30"/>
      <c r="V115" s="93">
        <f t="shared" ref="V115:V125" si="20">($Q$128)*(S115)+$Q$129</f>
        <v>6.6150251821500916</v>
      </c>
      <c r="W115" s="93"/>
      <c r="X115" s="93"/>
      <c r="Y115" s="93">
        <f>(V115-P115)^2</f>
        <v>0.34219553751853371</v>
      </c>
      <c r="Z115" s="30"/>
    </row>
    <row r="116" spans="1:26" x14ac:dyDescent="0.3">
      <c r="A116" s="30">
        <v>3</v>
      </c>
      <c r="B116" s="30">
        <v>5.7</v>
      </c>
      <c r="C116" s="30"/>
      <c r="D116" s="30"/>
      <c r="E116" s="90">
        <v>24.17</v>
      </c>
      <c r="F116" s="30"/>
      <c r="G116" s="30"/>
      <c r="H116" s="93">
        <f t="shared" si="19"/>
        <v>5.4320597206264232</v>
      </c>
      <c r="I116" s="93"/>
      <c r="J116" s="93"/>
      <c r="K116" s="93">
        <f t="shared" ref="K116:K125" si="21">(H116-B116)^2</f>
        <v>7.1791993310790489E-2</v>
      </c>
      <c r="L116" s="30"/>
      <c r="O116" s="30">
        <v>3</v>
      </c>
      <c r="P116" s="30">
        <v>5.7</v>
      </c>
      <c r="Q116" s="30"/>
      <c r="R116" s="30"/>
      <c r="S116" s="90">
        <v>24.17</v>
      </c>
      <c r="T116" s="30"/>
      <c r="U116" s="30"/>
      <c r="V116" s="93">
        <f t="shared" si="20"/>
        <v>5.3966201588879663</v>
      </c>
      <c r="W116" s="93"/>
      <c r="X116" s="93"/>
      <c r="Y116" s="93">
        <f t="shared" ref="Y116:Y125" si="22">(V116-P116)^2</f>
        <v>9.2039327993162917E-2</v>
      </c>
      <c r="Z116" s="30"/>
    </row>
    <row r="117" spans="1:26" x14ac:dyDescent="0.3">
      <c r="A117" s="30">
        <v>4</v>
      </c>
      <c r="B117" s="30">
        <v>7.3</v>
      </c>
      <c r="C117" s="30"/>
      <c r="D117" s="30"/>
      <c r="E117" s="90">
        <v>22.64</v>
      </c>
      <c r="F117" s="30"/>
      <c r="G117" s="30"/>
      <c r="H117" s="93">
        <f t="shared" si="19"/>
        <v>6.6920039997968139</v>
      </c>
      <c r="I117" s="93"/>
      <c r="J117" s="93"/>
      <c r="K117" s="93">
        <f t="shared" si="21"/>
        <v>0.3696591362630724</v>
      </c>
      <c r="L117" s="30"/>
      <c r="O117" s="30">
        <v>4</v>
      </c>
      <c r="P117" s="30">
        <v>7.3</v>
      </c>
      <c r="Q117" s="30"/>
      <c r="R117" s="30"/>
      <c r="S117" s="90">
        <v>22.47</v>
      </c>
      <c r="T117" s="30"/>
      <c r="U117" s="30"/>
      <c r="V117" s="93">
        <f t="shared" si="20"/>
        <v>6.7961394423647334</v>
      </c>
      <c r="W117" s="93"/>
      <c r="X117" s="93"/>
      <c r="Y117" s="93">
        <f t="shared" si="22"/>
        <v>0.2538754615405216</v>
      </c>
      <c r="Z117" s="30"/>
    </row>
    <row r="118" spans="1:26" x14ac:dyDescent="0.3">
      <c r="A118" s="30" t="s">
        <v>101</v>
      </c>
      <c r="B118" s="30">
        <v>1.8</v>
      </c>
      <c r="C118" s="30"/>
      <c r="D118" s="30"/>
      <c r="E118" s="90">
        <f>AVERAGE(27.6,27.6,28.58)</f>
        <v>27.926666666666666</v>
      </c>
      <c r="F118" s="30"/>
      <c r="G118" s="30"/>
      <c r="H118" s="93">
        <f t="shared" si="19"/>
        <v>2.3384710438834482</v>
      </c>
      <c r="I118" s="93"/>
      <c r="J118" s="93"/>
      <c r="K118" s="93">
        <f t="shared" si="21"/>
        <v>0.28995106510093033</v>
      </c>
      <c r="L118" s="30"/>
      <c r="O118" s="30" t="s">
        <v>101</v>
      </c>
      <c r="P118" s="30">
        <v>1.8</v>
      </c>
      <c r="Q118" s="30"/>
      <c r="R118" s="30"/>
      <c r="S118" s="90">
        <f>AVERAGE(27.66,27.56,28.58)</f>
        <v>27.933333333333334</v>
      </c>
      <c r="T118" s="30"/>
      <c r="U118" s="30"/>
      <c r="V118" s="93">
        <f t="shared" si="20"/>
        <v>2.2984686470345075</v>
      </c>
      <c r="W118" s="93"/>
      <c r="X118" s="93"/>
      <c r="Y118" s="93">
        <f t="shared" si="22"/>
        <v>0.24847099207641235</v>
      </c>
      <c r="Z118" s="30"/>
    </row>
    <row r="119" spans="1:26" x14ac:dyDescent="0.3">
      <c r="A119" s="30">
        <v>8</v>
      </c>
      <c r="B119" s="30">
        <v>1.7</v>
      </c>
      <c r="C119" s="30"/>
      <c r="D119" s="30"/>
      <c r="E119" s="90">
        <v>28.37</v>
      </c>
      <c r="F119" s="30"/>
      <c r="G119" s="30"/>
      <c r="H119" s="93">
        <f t="shared" si="19"/>
        <v>1.9733891503547731</v>
      </c>
      <c r="I119" s="93"/>
      <c r="J119" s="93"/>
      <c r="K119" s="93">
        <f t="shared" si="21"/>
        <v>7.4741627531704782E-2</v>
      </c>
      <c r="L119" s="30"/>
      <c r="O119" s="30">
        <v>8</v>
      </c>
      <c r="P119" s="30">
        <v>1.7</v>
      </c>
      <c r="Q119" s="30"/>
      <c r="R119" s="30"/>
      <c r="S119" s="90">
        <v>28.16</v>
      </c>
      <c r="T119" s="30"/>
      <c r="U119" s="30"/>
      <c r="V119" s="93">
        <f t="shared" si="20"/>
        <v>2.111866075904274</v>
      </c>
      <c r="W119" s="93"/>
      <c r="X119" s="93"/>
      <c r="Y119" s="93">
        <f t="shared" si="22"/>
        <v>0.16963366448078523</v>
      </c>
      <c r="Z119" s="30"/>
    </row>
    <row r="120" spans="1:26" x14ac:dyDescent="0.3">
      <c r="A120" s="30">
        <v>9</v>
      </c>
      <c r="B120" s="30">
        <v>1.7</v>
      </c>
      <c r="C120" s="30"/>
      <c r="D120" s="30"/>
      <c r="E120" s="90">
        <v>28.21</v>
      </c>
      <c r="F120" s="30"/>
      <c r="G120" s="30"/>
      <c r="H120" s="93">
        <f t="shared" si="19"/>
        <v>2.1051480292222635</v>
      </c>
      <c r="I120" s="93"/>
      <c r="J120" s="93"/>
      <c r="K120" s="93">
        <f t="shared" si="21"/>
        <v>0.16414492558268412</v>
      </c>
      <c r="L120" s="30"/>
      <c r="O120" s="30">
        <v>9</v>
      </c>
      <c r="P120" s="30">
        <v>1.7</v>
      </c>
      <c r="Q120" s="30"/>
      <c r="R120" s="30"/>
      <c r="S120" s="90">
        <v>28.1</v>
      </c>
      <c r="T120" s="30"/>
      <c r="U120" s="30"/>
      <c r="V120" s="93">
        <f t="shared" si="20"/>
        <v>2.1612608741446309</v>
      </c>
      <c r="W120" s="93"/>
      <c r="X120" s="93"/>
      <c r="Y120" s="93">
        <f t="shared" si="22"/>
        <v>0.21276159401666903</v>
      </c>
      <c r="Z120" s="30"/>
    </row>
    <row r="121" spans="1:26" x14ac:dyDescent="0.3">
      <c r="A121" s="30" t="s">
        <v>192</v>
      </c>
      <c r="B121" s="30">
        <v>2.2000000000000002</v>
      </c>
      <c r="C121" s="30"/>
      <c r="D121" s="30"/>
      <c r="E121" s="90">
        <f>AVERAGE(28.75,26.92,26.51)</f>
        <v>27.393333333333334</v>
      </c>
      <c r="F121" s="30"/>
      <c r="G121" s="30"/>
      <c r="H121" s="93">
        <f t="shared" si="19"/>
        <v>2.7776673067750863</v>
      </c>
      <c r="I121" s="93"/>
      <c r="J121" s="93"/>
      <c r="K121" s="93">
        <f t="shared" si="21"/>
        <v>0.33369951731678149</v>
      </c>
      <c r="L121" s="30"/>
      <c r="O121" s="30" t="s">
        <v>192</v>
      </c>
      <c r="P121" s="30">
        <v>2.2000000000000002</v>
      </c>
      <c r="Q121" s="30"/>
      <c r="R121" s="30"/>
      <c r="S121" s="90">
        <f>AVERAGE(28.61,26.86,26.52)</f>
        <v>27.33</v>
      </c>
      <c r="T121" s="30"/>
      <c r="U121" s="30"/>
      <c r="V121" s="93">
        <f t="shared" si="20"/>
        <v>2.7951607848958702</v>
      </c>
      <c r="W121" s="93"/>
      <c r="X121" s="93"/>
      <c r="Y121" s="93">
        <f t="shared" si="22"/>
        <v>0.35421635987786804</v>
      </c>
      <c r="Z121" s="30"/>
    </row>
    <row r="122" spans="1:26" x14ac:dyDescent="0.3">
      <c r="A122" s="30">
        <v>13</v>
      </c>
      <c r="B122" s="30">
        <v>12.7</v>
      </c>
      <c r="C122" s="30"/>
      <c r="D122" s="30"/>
      <c r="E122" s="90">
        <v>14.19</v>
      </c>
      <c r="F122" s="30"/>
      <c r="G122" s="30"/>
      <c r="H122" s="93">
        <f t="shared" si="19"/>
        <v>13.650519789986209</v>
      </c>
      <c r="I122" s="93"/>
      <c r="J122" s="93"/>
      <c r="K122" s="93">
        <f t="shared" si="21"/>
        <v>0.90348787115542817</v>
      </c>
      <c r="L122" s="30"/>
      <c r="O122" s="30">
        <v>13</v>
      </c>
      <c r="P122" s="30">
        <v>12.7</v>
      </c>
      <c r="Q122" s="30"/>
      <c r="R122" s="30"/>
      <c r="S122" s="90">
        <v>14.08</v>
      </c>
      <c r="T122" s="30"/>
      <c r="U122" s="30"/>
      <c r="V122" s="93">
        <f t="shared" si="20"/>
        <v>13.703178729641222</v>
      </c>
      <c r="W122" s="93"/>
      <c r="X122" s="93"/>
      <c r="Y122" s="93">
        <f t="shared" si="22"/>
        <v>1.0063675636045764</v>
      </c>
      <c r="Z122" s="30"/>
    </row>
    <row r="123" spans="1:26" x14ac:dyDescent="0.3">
      <c r="A123" s="30">
        <v>14</v>
      </c>
      <c r="B123" s="30">
        <v>5.8</v>
      </c>
      <c r="C123" s="30"/>
      <c r="D123" s="30"/>
      <c r="E123" s="90">
        <v>24.08</v>
      </c>
      <c r="F123" s="30"/>
      <c r="G123" s="30"/>
      <c r="H123" s="93">
        <f t="shared" si="19"/>
        <v>5.5061740899893898</v>
      </c>
      <c r="I123" s="93"/>
      <c r="J123" s="93"/>
      <c r="K123" s="93">
        <f t="shared" si="21"/>
        <v>8.6333665393563075E-2</v>
      </c>
      <c r="L123" s="30"/>
      <c r="O123" s="30">
        <v>14</v>
      </c>
      <c r="P123" s="30">
        <v>5.8</v>
      </c>
      <c r="Q123" s="30"/>
      <c r="R123" s="30"/>
      <c r="S123" s="90">
        <v>24.01</v>
      </c>
      <c r="T123" s="30"/>
      <c r="U123" s="30"/>
      <c r="V123" s="93">
        <f t="shared" si="20"/>
        <v>5.5283396208622513</v>
      </c>
      <c r="W123" s="93"/>
      <c r="X123" s="93"/>
      <c r="Y123" s="93">
        <f t="shared" si="22"/>
        <v>7.3799361593265278E-2</v>
      </c>
      <c r="Z123" s="30"/>
    </row>
    <row r="124" spans="1:26" x14ac:dyDescent="0.3">
      <c r="A124" s="30">
        <v>15</v>
      </c>
      <c r="B124" s="30">
        <v>6.1</v>
      </c>
      <c r="C124" s="30"/>
      <c r="D124" s="30"/>
      <c r="E124" s="90">
        <v>23.67</v>
      </c>
      <c r="F124" s="30"/>
      <c r="G124" s="30"/>
      <c r="H124" s="93">
        <f t="shared" si="19"/>
        <v>5.8438062170873373</v>
      </c>
      <c r="I124" s="93"/>
      <c r="J124" s="93"/>
      <c r="K124" s="93">
        <f t="shared" si="21"/>
        <v>6.5635254403100377E-2</v>
      </c>
      <c r="L124" s="30"/>
      <c r="O124" s="30">
        <v>15</v>
      </c>
      <c r="P124" s="30">
        <v>6.1</v>
      </c>
      <c r="Q124" s="30"/>
      <c r="R124" s="30"/>
      <c r="S124" s="90">
        <v>23.69</v>
      </c>
      <c r="T124" s="30"/>
      <c r="U124" s="30"/>
      <c r="V124" s="93">
        <f t="shared" si="20"/>
        <v>5.7917785448108177</v>
      </c>
      <c r="W124" s="93"/>
      <c r="X124" s="93"/>
      <c r="Y124" s="93">
        <f t="shared" si="22"/>
        <v>9.5000465438936921E-2</v>
      </c>
      <c r="Z124" s="30"/>
    </row>
    <row r="125" spans="1:26" x14ac:dyDescent="0.3">
      <c r="A125" s="30">
        <v>16</v>
      </c>
      <c r="B125" s="30">
        <v>5.8</v>
      </c>
      <c r="C125" s="30"/>
      <c r="D125" s="30"/>
      <c r="E125" s="90">
        <v>23.98</v>
      </c>
      <c r="F125" s="30"/>
      <c r="G125" s="30"/>
      <c r="H125" s="93">
        <f t="shared" si="19"/>
        <v>5.5885233892815727</v>
      </c>
      <c r="I125" s="93"/>
      <c r="J125" s="93"/>
      <c r="K125" s="93">
        <f t="shared" si="21"/>
        <v>4.4722356880953183E-2</v>
      </c>
      <c r="L125" s="30"/>
      <c r="O125" s="30">
        <v>16</v>
      </c>
      <c r="P125" s="30">
        <v>5.8</v>
      </c>
      <c r="Q125" s="30"/>
      <c r="R125" s="30"/>
      <c r="S125" s="90">
        <v>24.12</v>
      </c>
      <c r="T125" s="30"/>
      <c r="U125" s="30"/>
      <c r="V125" s="93">
        <f t="shared" si="20"/>
        <v>5.4377824907549304</v>
      </c>
      <c r="W125" s="93"/>
      <c r="X125" s="93"/>
      <c r="Y125" s="93">
        <f t="shared" si="22"/>
        <v>0.13120152400370197</v>
      </c>
      <c r="Z125" s="30"/>
    </row>
    <row r="126" spans="1:26" x14ac:dyDescent="0.3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x14ac:dyDescent="0.3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x14ac:dyDescent="0.3">
      <c r="A128" s="91" t="s">
        <v>102</v>
      </c>
      <c r="B128" s="91"/>
      <c r="C128" s="98">
        <v>-0.82349299292182188</v>
      </c>
      <c r="D128" s="30"/>
      <c r="E128" s="30"/>
      <c r="F128" s="30"/>
      <c r="G128" s="4" t="s">
        <v>104</v>
      </c>
      <c r="H128" s="5">
        <f>SQRT(SUM(K114:K125)/COUNT(K114:K125))</f>
        <v>0.50169628315062254</v>
      </c>
      <c r="I128" s="6" t="s">
        <v>93</v>
      </c>
      <c r="J128" s="30"/>
      <c r="K128" s="30"/>
      <c r="L128" s="30"/>
      <c r="O128" s="91" t="s">
        <v>102</v>
      </c>
      <c r="P128" s="91"/>
      <c r="Q128" s="98">
        <v>-0.82324663733927184</v>
      </c>
      <c r="R128" s="30"/>
      <c r="S128" s="30"/>
      <c r="T128" s="30"/>
      <c r="U128" s="4" t="s">
        <v>104</v>
      </c>
      <c r="V128" s="5">
        <f>SQRT(SUM(Y114:Y125)/COUNT(Y114:Y125))</f>
        <v>0.53099935761663208</v>
      </c>
      <c r="W128" s="6" t="s">
        <v>93</v>
      </c>
      <c r="X128" s="30"/>
      <c r="Y128" s="30"/>
      <c r="Z128" s="30"/>
    </row>
    <row r="129" spans="1:26" x14ac:dyDescent="0.3">
      <c r="A129" s="91" t="s">
        <v>105</v>
      </c>
      <c r="B129" s="91"/>
      <c r="C129" s="98">
        <v>25.335885359546861</v>
      </c>
      <c r="D129" s="30" t="s">
        <v>106</v>
      </c>
      <c r="E129" s="30"/>
      <c r="F129" s="30"/>
      <c r="G129" s="30"/>
      <c r="H129" s="30"/>
      <c r="I129" s="30"/>
      <c r="J129" s="30"/>
      <c r="K129" s="30"/>
      <c r="L129" s="30"/>
      <c r="O129" s="91" t="s">
        <v>105</v>
      </c>
      <c r="P129" s="91"/>
      <c r="Q129" s="98">
        <v>25.294491383378169</v>
      </c>
      <c r="R129" s="30" t="s">
        <v>106</v>
      </c>
      <c r="S129" s="30"/>
      <c r="T129" s="30"/>
      <c r="U129" s="30"/>
      <c r="V129" s="30"/>
      <c r="W129" s="30"/>
      <c r="X129" s="30"/>
      <c r="Y129" s="30"/>
      <c r="Z129" s="30"/>
    </row>
    <row r="130" spans="1:26" x14ac:dyDescent="0.3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6" x14ac:dyDescent="0.3">
      <c r="A131" s="44" t="s">
        <v>254</v>
      </c>
      <c r="B131" s="44"/>
      <c r="C131" s="44" t="s">
        <v>193</v>
      </c>
      <c r="D131" s="44"/>
      <c r="E131" s="30"/>
      <c r="F131" s="30"/>
      <c r="G131" s="30"/>
      <c r="H131" s="30"/>
      <c r="I131" s="30"/>
      <c r="J131" s="30"/>
      <c r="K131" s="30"/>
      <c r="L131" s="30"/>
      <c r="O131" s="44" t="s">
        <v>254</v>
      </c>
      <c r="P131" s="44"/>
      <c r="Q131" s="44" t="s">
        <v>117</v>
      </c>
      <c r="R131" s="44" t="s">
        <v>136</v>
      </c>
      <c r="S131" s="30"/>
      <c r="T131" s="30"/>
      <c r="U131" s="30"/>
      <c r="V131" s="30"/>
      <c r="W131" s="30"/>
      <c r="X131" s="30"/>
      <c r="Y131" s="30"/>
      <c r="Z131" s="30"/>
    </row>
    <row r="133" spans="1:26" ht="16.8" x14ac:dyDescent="0.35">
      <c r="A133" s="31" t="s">
        <v>96</v>
      </c>
      <c r="B133" s="31" t="s">
        <v>97</v>
      </c>
      <c r="C133" s="31"/>
      <c r="D133" s="31"/>
      <c r="E133" s="31" t="s">
        <v>98</v>
      </c>
      <c r="F133" s="31"/>
      <c r="G133" s="31"/>
      <c r="H133" s="31" t="s">
        <v>99</v>
      </c>
      <c r="I133" s="31"/>
      <c r="J133" s="31"/>
      <c r="K133" s="31" t="s">
        <v>100</v>
      </c>
      <c r="L133" s="31"/>
      <c r="O133" s="31" t="s">
        <v>96</v>
      </c>
      <c r="P133" s="31" t="s">
        <v>97</v>
      </c>
      <c r="Q133" s="31"/>
      <c r="R133" s="31"/>
      <c r="S133" s="31" t="s">
        <v>98</v>
      </c>
      <c r="T133" s="31"/>
      <c r="U133" s="31"/>
      <c r="V133" s="31" t="s">
        <v>99</v>
      </c>
      <c r="W133" s="31"/>
      <c r="X133" s="31"/>
      <c r="Y133" s="31" t="s">
        <v>100</v>
      </c>
      <c r="Z133" s="31"/>
    </row>
    <row r="134" spans="1:26" x14ac:dyDescent="0.3">
      <c r="A134" s="32">
        <v>1</v>
      </c>
      <c r="B134" s="39">
        <v>7.3</v>
      </c>
      <c r="C134" s="32"/>
      <c r="D134" s="32"/>
      <c r="E134" s="33">
        <v>21.51</v>
      </c>
      <c r="F134" s="32"/>
      <c r="G134" s="32"/>
      <c r="H134" s="94">
        <f>($C$148)*(E134)+$C$149</f>
        <v>6.0012202822971155</v>
      </c>
      <c r="I134" s="94"/>
      <c r="J134" s="94"/>
      <c r="K134" s="94">
        <f>(H134-B134)^2</f>
        <v>1.6868287551163841</v>
      </c>
      <c r="L134" s="32"/>
      <c r="O134" s="32">
        <v>1</v>
      </c>
      <c r="P134" s="39">
        <v>7.3</v>
      </c>
      <c r="Q134" s="32"/>
      <c r="R134" s="32"/>
      <c r="S134" s="33">
        <v>21.8</v>
      </c>
      <c r="T134" s="32"/>
      <c r="U134" s="32"/>
      <c r="V134" s="94">
        <f>($Q$148)*(S134)+$Q$149</f>
        <v>5.8514612801422299</v>
      </c>
      <c r="W134" s="94"/>
      <c r="X134" s="94"/>
      <c r="Y134" s="94">
        <f>(V134-P134)^2</f>
        <v>2.098264422927187</v>
      </c>
      <c r="Z134" s="32"/>
    </row>
    <row r="135" spans="1:26" x14ac:dyDescent="0.3">
      <c r="A135" s="32">
        <v>2</v>
      </c>
      <c r="B135" s="39">
        <v>7.2</v>
      </c>
      <c r="C135" s="32"/>
      <c r="D135" s="32"/>
      <c r="E135" s="33">
        <v>21.66</v>
      </c>
      <c r="F135" s="32"/>
      <c r="G135" s="32"/>
      <c r="H135" s="94">
        <f t="shared" ref="H135:H145" si="23">($C$148)*(E135)+$C$149</f>
        <v>5.9060775441936642</v>
      </c>
      <c r="I135" s="94"/>
      <c r="J135" s="94"/>
      <c r="K135" s="94">
        <f>(H135-B135)^2</f>
        <v>1.6742353216398995</v>
      </c>
      <c r="L135" s="32"/>
      <c r="O135" s="32">
        <v>2</v>
      </c>
      <c r="P135" s="39">
        <v>7.2</v>
      </c>
      <c r="Q135" s="32"/>
      <c r="R135" s="32"/>
      <c r="S135" s="33">
        <v>21.73</v>
      </c>
      <c r="T135" s="32"/>
      <c r="U135" s="32"/>
      <c r="V135" s="94">
        <f t="shared" ref="V135:V145" si="24">($Q$148)*(S135)+$Q$149</f>
        <v>5.8964029948736272</v>
      </c>
      <c r="W135" s="94"/>
      <c r="X135" s="94"/>
      <c r="Y135" s="94">
        <f>(V135-P135)^2</f>
        <v>1.699365151774449</v>
      </c>
      <c r="Z135" s="32"/>
    </row>
    <row r="136" spans="1:26" x14ac:dyDescent="0.3">
      <c r="A136" s="32">
        <v>3</v>
      </c>
      <c r="B136" s="39">
        <v>5.7</v>
      </c>
      <c r="C136" s="32"/>
      <c r="D136" s="32"/>
      <c r="E136" s="33">
        <v>23.12</v>
      </c>
      <c r="F136" s="32"/>
      <c r="G136" s="32"/>
      <c r="H136" s="94">
        <f t="shared" si="23"/>
        <v>4.9800215599867261</v>
      </c>
      <c r="I136" s="94"/>
      <c r="J136" s="94"/>
      <c r="K136" s="94">
        <f t="shared" ref="K136:K145" si="25">(H136-B136)^2</f>
        <v>0.51836895408394768</v>
      </c>
      <c r="L136" s="32"/>
      <c r="O136" s="32">
        <v>3</v>
      </c>
      <c r="P136" s="39">
        <v>5.7</v>
      </c>
      <c r="Q136" s="32"/>
      <c r="R136" s="32"/>
      <c r="S136" s="33">
        <v>23.32</v>
      </c>
      <c r="T136" s="32"/>
      <c r="U136" s="32"/>
      <c r="V136" s="94">
        <f t="shared" si="24"/>
        <v>4.8755840459747457</v>
      </c>
      <c r="W136" s="94"/>
      <c r="X136" s="94"/>
      <c r="Y136" s="94">
        <f t="shared" ref="Y136:Y145" si="26">(V136-P136)^2</f>
        <v>0.67966166525137051</v>
      </c>
      <c r="Z136" s="32"/>
    </row>
    <row r="137" spans="1:26" x14ac:dyDescent="0.3">
      <c r="A137" s="32">
        <v>4</v>
      </c>
      <c r="B137" s="39">
        <v>7.3</v>
      </c>
      <c r="C137" s="32"/>
      <c r="D137" s="32"/>
      <c r="E137" s="33">
        <v>21.32</v>
      </c>
      <c r="F137" s="32"/>
      <c r="G137" s="32"/>
      <c r="H137" s="94">
        <f t="shared" si="23"/>
        <v>6.121734417228156</v>
      </c>
      <c r="I137" s="94"/>
      <c r="J137" s="94"/>
      <c r="K137" s="94">
        <f t="shared" si="25"/>
        <v>1.3883097835446727</v>
      </c>
      <c r="L137" s="32"/>
      <c r="O137" s="32">
        <v>4</v>
      </c>
      <c r="P137" s="39">
        <v>7.3</v>
      </c>
      <c r="Q137" s="32"/>
      <c r="R137" s="32"/>
      <c r="S137" s="33">
        <v>20.84</v>
      </c>
      <c r="T137" s="32"/>
      <c r="U137" s="32"/>
      <c r="V137" s="94">
        <f t="shared" si="24"/>
        <v>6.4678047964585357</v>
      </c>
      <c r="W137" s="94"/>
      <c r="X137" s="94"/>
      <c r="Y137" s="94">
        <f t="shared" si="26"/>
        <v>0.69254885679741895</v>
      </c>
      <c r="Z137" s="32"/>
    </row>
    <row r="138" spans="1:26" x14ac:dyDescent="0.3">
      <c r="A138" s="32" t="s">
        <v>101</v>
      </c>
      <c r="B138" s="39">
        <v>1.8</v>
      </c>
      <c r="C138" s="32"/>
      <c r="D138" s="32"/>
      <c r="E138" s="33">
        <f>AVERAGE(25.97,25.91,26.58)</f>
        <v>26.153333333333332</v>
      </c>
      <c r="F138" s="32"/>
      <c r="G138" s="32"/>
      <c r="H138" s="94">
        <f t="shared" si="23"/>
        <v>3.0560239672280218</v>
      </c>
      <c r="I138" s="94"/>
      <c r="J138" s="94"/>
      <c r="K138" s="94">
        <f t="shared" si="25"/>
        <v>1.5775962062512188</v>
      </c>
      <c r="L138" s="32"/>
      <c r="O138" s="32" t="s">
        <v>101</v>
      </c>
      <c r="P138" s="39">
        <v>1.8</v>
      </c>
      <c r="Q138" s="32"/>
      <c r="R138" s="32"/>
      <c r="S138" s="33">
        <f>AVERAGE(26.24,26.08,26.74)</f>
        <v>26.353333333333328</v>
      </c>
      <c r="T138" s="32"/>
      <c r="U138" s="32"/>
      <c r="V138" s="94">
        <f t="shared" si="24"/>
        <v>2.9281097409475336</v>
      </c>
      <c r="W138" s="94"/>
      <c r="X138" s="94"/>
      <c r="Y138" s="94">
        <f t="shared" si="26"/>
        <v>1.2726315876207113</v>
      </c>
      <c r="Z138" s="32"/>
    </row>
    <row r="139" spans="1:26" x14ac:dyDescent="0.3">
      <c r="A139" s="32">
        <v>8</v>
      </c>
      <c r="B139" s="39">
        <v>1.7</v>
      </c>
      <c r="C139" s="32"/>
      <c r="D139" s="32"/>
      <c r="E139" s="33">
        <v>26.53</v>
      </c>
      <c r="F139" s="32"/>
      <c r="G139" s="32"/>
      <c r="H139" s="94">
        <f t="shared" si="23"/>
        <v>2.8171099804349033</v>
      </c>
      <c r="I139" s="94"/>
      <c r="J139" s="94"/>
      <c r="K139" s="94">
        <f t="shared" si="25"/>
        <v>1.2479347083872703</v>
      </c>
      <c r="L139" s="32"/>
      <c r="O139" s="32">
        <v>8</v>
      </c>
      <c r="P139" s="39">
        <v>1.7</v>
      </c>
      <c r="Q139" s="32"/>
      <c r="R139" s="32"/>
      <c r="S139" s="33">
        <v>26.14</v>
      </c>
      <c r="T139" s="32"/>
      <c r="U139" s="32"/>
      <c r="V139" s="94">
        <f t="shared" si="24"/>
        <v>3.0650749667955957</v>
      </c>
      <c r="W139" s="94"/>
      <c r="X139" s="94"/>
      <c r="Y139" s="94">
        <f t="shared" si="26"/>
        <v>1.8634296649719968</v>
      </c>
      <c r="Z139" s="32"/>
    </row>
    <row r="140" spans="1:26" x14ac:dyDescent="0.3">
      <c r="A140" s="32">
        <v>9</v>
      </c>
      <c r="B140" s="39">
        <v>1.7</v>
      </c>
      <c r="C140" s="32"/>
      <c r="D140" s="32"/>
      <c r="E140" s="33">
        <v>26.62</v>
      </c>
      <c r="F140" s="32"/>
      <c r="G140" s="32"/>
      <c r="H140" s="94">
        <f t="shared" si="23"/>
        <v>2.7600243375728333</v>
      </c>
      <c r="I140" s="94"/>
      <c r="J140" s="94"/>
      <c r="K140" s="94">
        <f t="shared" si="25"/>
        <v>1.1236515962467242</v>
      </c>
      <c r="L140" s="32"/>
      <c r="O140" s="32">
        <v>9</v>
      </c>
      <c r="P140" s="39">
        <v>1.7</v>
      </c>
      <c r="Q140" s="32"/>
      <c r="R140" s="32"/>
      <c r="S140" s="33">
        <v>26.43</v>
      </c>
      <c r="T140" s="32"/>
      <c r="U140" s="32"/>
      <c r="V140" s="94">
        <f t="shared" si="24"/>
        <v>2.8788878629083783</v>
      </c>
      <c r="W140" s="94"/>
      <c r="X140" s="94"/>
      <c r="Y140" s="94">
        <f t="shared" si="26"/>
        <v>1.3897765933126833</v>
      </c>
      <c r="Z140" s="32"/>
    </row>
    <row r="141" spans="1:26" x14ac:dyDescent="0.3">
      <c r="A141" s="32" t="s">
        <v>192</v>
      </c>
      <c r="B141" s="39">
        <v>2.2000000000000002</v>
      </c>
      <c r="C141" s="32"/>
      <c r="D141" s="32"/>
      <c r="E141" s="33">
        <f>AVERAGE(27.35,25.62,25.01)</f>
        <v>25.993333333333336</v>
      </c>
      <c r="F141" s="32"/>
      <c r="G141" s="32"/>
      <c r="H141" s="94">
        <f t="shared" si="23"/>
        <v>3.1575095545383682</v>
      </c>
      <c r="I141" s="94"/>
      <c r="J141" s="94"/>
      <c r="K141" s="94">
        <f t="shared" si="25"/>
        <v>0.91682454703226401</v>
      </c>
      <c r="L141" s="32"/>
      <c r="O141" s="32" t="s">
        <v>192</v>
      </c>
      <c r="P141" s="39">
        <v>2.2000000000000002</v>
      </c>
      <c r="Q141" s="32"/>
      <c r="R141" s="32"/>
      <c r="S141" s="33">
        <f>AVERAGE(27.29,25.74,25.29)</f>
        <v>26.106666666666666</v>
      </c>
      <c r="T141" s="32"/>
      <c r="U141" s="32"/>
      <c r="V141" s="94">
        <f t="shared" si="24"/>
        <v>3.0864757833343575</v>
      </c>
      <c r="W141" s="94"/>
      <c r="X141" s="94"/>
      <c r="Y141" s="94">
        <f t="shared" si="26"/>
        <v>0.78583931443826238</v>
      </c>
      <c r="Z141" s="32"/>
    </row>
    <row r="142" spans="1:26" x14ac:dyDescent="0.3">
      <c r="A142" s="32">
        <v>13</v>
      </c>
      <c r="B142" s="39">
        <v>12.7</v>
      </c>
      <c r="C142" s="32"/>
      <c r="D142" s="32"/>
      <c r="E142" s="33">
        <v>8.66</v>
      </c>
      <c r="F142" s="32"/>
      <c r="G142" s="32"/>
      <c r="H142" s="94">
        <f t="shared" si="23"/>
        <v>14.151781513159548</v>
      </c>
      <c r="I142" s="94"/>
      <c r="J142" s="94"/>
      <c r="K142" s="94">
        <f t="shared" si="25"/>
        <v>2.10766956195183</v>
      </c>
      <c r="L142" s="32"/>
      <c r="O142" s="32">
        <v>13</v>
      </c>
      <c r="P142" s="39">
        <v>12.7</v>
      </c>
      <c r="Q142" s="32"/>
      <c r="R142" s="32"/>
      <c r="S142" s="33">
        <v>8.9</v>
      </c>
      <c r="T142" s="32"/>
      <c r="U142" s="32"/>
      <c r="V142" s="94">
        <f t="shared" si="24"/>
        <v>14.133577280642593</v>
      </c>
      <c r="W142" s="94"/>
      <c r="X142" s="94"/>
      <c r="Y142" s="94">
        <f t="shared" si="26"/>
        <v>2.0551438195746128</v>
      </c>
      <c r="Z142" s="32"/>
    </row>
    <row r="143" spans="1:26" x14ac:dyDescent="0.3">
      <c r="A143" s="32">
        <v>14</v>
      </c>
      <c r="B143" s="39">
        <v>5.8</v>
      </c>
      <c r="C143" s="32"/>
      <c r="D143" s="32"/>
      <c r="E143" s="33">
        <v>22.71</v>
      </c>
      <c r="F143" s="32"/>
      <c r="G143" s="32"/>
      <c r="H143" s="94">
        <f t="shared" si="23"/>
        <v>5.2400783774694961</v>
      </c>
      <c r="I143" s="94"/>
      <c r="J143" s="94"/>
      <c r="K143" s="94">
        <f t="shared" si="25"/>
        <v>0.31351222337719187</v>
      </c>
      <c r="L143" s="32"/>
      <c r="O143" s="32">
        <v>14</v>
      </c>
      <c r="P143" s="39">
        <v>5.8</v>
      </c>
      <c r="Q143" s="32"/>
      <c r="R143" s="32"/>
      <c r="S143" s="33">
        <v>22.72</v>
      </c>
      <c r="T143" s="32"/>
      <c r="U143" s="32"/>
      <c r="V143" s="94">
        <f t="shared" si="24"/>
        <v>5.2607987436724386</v>
      </c>
      <c r="W143" s="94"/>
      <c r="X143" s="94"/>
      <c r="Y143" s="94">
        <f t="shared" si="26"/>
        <v>0.29073799482522039</v>
      </c>
      <c r="Z143" s="32"/>
    </row>
    <row r="144" spans="1:26" x14ac:dyDescent="0.3">
      <c r="A144" s="32">
        <v>15</v>
      </c>
      <c r="B144" s="39">
        <v>6.1</v>
      </c>
      <c r="C144" s="32"/>
      <c r="D144" s="32"/>
      <c r="E144" s="33">
        <v>21.75</v>
      </c>
      <c r="F144" s="32"/>
      <c r="G144" s="32"/>
      <c r="H144" s="94">
        <f t="shared" si="23"/>
        <v>5.8489919013315923</v>
      </c>
      <c r="I144" s="94"/>
      <c r="J144" s="94"/>
      <c r="K144" s="94">
        <f t="shared" si="25"/>
        <v>6.3005065597128915E-2</v>
      </c>
      <c r="L144" s="32"/>
      <c r="O144" s="32">
        <v>15</v>
      </c>
      <c r="P144" s="39">
        <v>6.1</v>
      </c>
      <c r="Q144" s="32"/>
      <c r="R144" s="32"/>
      <c r="S144" s="33">
        <v>21.85</v>
      </c>
      <c r="T144" s="32"/>
      <c r="U144" s="32"/>
      <c r="V144" s="94">
        <f t="shared" si="24"/>
        <v>5.819360055334089</v>
      </c>
      <c r="W144" s="94"/>
      <c r="X144" s="94"/>
      <c r="Y144" s="94">
        <f t="shared" si="26"/>
        <v>7.875877854208542E-2</v>
      </c>
      <c r="Z144" s="32"/>
    </row>
    <row r="145" spans="1:26" x14ac:dyDescent="0.3">
      <c r="A145" s="32">
        <v>16</v>
      </c>
      <c r="B145" s="39">
        <v>5.8</v>
      </c>
      <c r="C145" s="32"/>
      <c r="D145" s="32"/>
      <c r="E145" s="33">
        <v>22.68</v>
      </c>
      <c r="F145" s="32"/>
      <c r="G145" s="32"/>
      <c r="H145" s="94">
        <f t="shared" si="23"/>
        <v>5.2591069250901867</v>
      </c>
      <c r="I145" s="94"/>
      <c r="J145" s="94"/>
      <c r="K145" s="94">
        <f t="shared" si="25"/>
        <v>0.29256531848539269</v>
      </c>
      <c r="L145" s="32"/>
      <c r="O145" s="32">
        <v>16</v>
      </c>
      <c r="P145" s="39">
        <v>5.8</v>
      </c>
      <c r="Q145" s="32"/>
      <c r="R145" s="32"/>
      <c r="S145" s="33">
        <v>23.07</v>
      </c>
      <c r="T145" s="32"/>
      <c r="U145" s="32"/>
      <c r="V145" s="94">
        <f t="shared" si="24"/>
        <v>5.0360901700154503</v>
      </c>
      <c r="W145" s="94"/>
      <c r="X145" s="94"/>
      <c r="Y145" s="94">
        <f t="shared" si="26"/>
        <v>0.58355822834702331</v>
      </c>
      <c r="Z145" s="32"/>
    </row>
    <row r="146" spans="1:26" x14ac:dyDescent="0.3">
      <c r="A146" s="32"/>
      <c r="B146" s="35"/>
      <c r="C146" s="32"/>
      <c r="D146" s="32"/>
      <c r="E146" s="33"/>
      <c r="F146" s="32"/>
      <c r="G146" s="32"/>
      <c r="H146" s="34"/>
      <c r="I146" s="32"/>
      <c r="J146" s="32"/>
      <c r="K146" s="33"/>
      <c r="L146" s="32"/>
      <c r="O146" s="32"/>
      <c r="P146" s="35"/>
      <c r="Q146" s="32"/>
      <c r="R146" s="32"/>
      <c r="S146" s="34"/>
      <c r="T146" s="32"/>
      <c r="U146" s="32"/>
      <c r="V146" s="34"/>
      <c r="W146" s="32"/>
      <c r="X146" s="32"/>
      <c r="Y146" s="33"/>
      <c r="Z146" s="32"/>
    </row>
    <row r="147" spans="1:26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x14ac:dyDescent="0.3">
      <c r="A148" s="31" t="s">
        <v>102</v>
      </c>
      <c r="B148" s="32"/>
      <c r="C148" s="97">
        <v>-0.63428492068968345</v>
      </c>
      <c r="D148" s="32"/>
      <c r="E148" s="32"/>
      <c r="F148" s="32"/>
      <c r="G148" s="4" t="s">
        <v>104</v>
      </c>
      <c r="H148" s="5">
        <f>SQRT(SUM(K134:K145)/COUNT(K134:K145))</f>
        <v>1.037244026323038</v>
      </c>
      <c r="I148" s="6" t="s">
        <v>93</v>
      </c>
      <c r="J148" s="32"/>
      <c r="K148" s="32"/>
      <c r="L148" s="32"/>
      <c r="O148" s="31" t="s">
        <v>102</v>
      </c>
      <c r="P148" s="32"/>
      <c r="Q148" s="97">
        <v>-0.64202449616281876</v>
      </c>
      <c r="R148" s="32"/>
      <c r="S148" s="32"/>
      <c r="T148" s="32"/>
      <c r="U148" s="4" t="s">
        <v>104</v>
      </c>
      <c r="V148" s="5">
        <f>SQRT(SUM(Y134:Y145)/COUNT(Y134:Y145))</f>
        <v>1.0602561042181831</v>
      </c>
      <c r="W148" s="6" t="s">
        <v>93</v>
      </c>
      <c r="X148" s="32"/>
      <c r="Y148" s="32"/>
      <c r="Z148" s="32"/>
    </row>
    <row r="149" spans="1:26" x14ac:dyDescent="0.3">
      <c r="A149" s="31" t="s">
        <v>105</v>
      </c>
      <c r="B149" s="32"/>
      <c r="C149" s="97">
        <v>19.644688926332208</v>
      </c>
      <c r="D149" s="32" t="s">
        <v>106</v>
      </c>
      <c r="E149" s="32"/>
      <c r="F149" s="32"/>
      <c r="G149" s="32"/>
      <c r="H149" s="32"/>
      <c r="I149" s="32"/>
      <c r="J149" s="32"/>
      <c r="K149" s="32"/>
      <c r="L149" s="32"/>
      <c r="O149" s="31" t="s">
        <v>105</v>
      </c>
      <c r="P149" s="32"/>
      <c r="Q149" s="97">
        <v>19.847595296491679</v>
      </c>
      <c r="R149" s="32" t="s">
        <v>106</v>
      </c>
      <c r="S149" s="32"/>
      <c r="T149" s="32"/>
      <c r="U149" s="32"/>
      <c r="V149" s="32"/>
      <c r="W149" s="32"/>
      <c r="X149" s="32"/>
      <c r="Y149" s="32"/>
      <c r="Z149" s="32"/>
    </row>
    <row r="150" spans="1:26" x14ac:dyDescent="0.3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5.6" x14ac:dyDescent="0.3">
      <c r="A151" s="42" t="s">
        <v>255</v>
      </c>
      <c r="B151" s="42"/>
      <c r="C151" s="42" t="s">
        <v>193</v>
      </c>
      <c r="D151" s="42"/>
      <c r="E151" s="32"/>
      <c r="F151" s="32"/>
      <c r="G151" s="32"/>
      <c r="H151" s="32"/>
      <c r="I151" s="32"/>
      <c r="J151" s="32"/>
      <c r="K151" s="32"/>
      <c r="L151" s="32"/>
      <c r="O151" s="42" t="s">
        <v>255</v>
      </c>
      <c r="P151" s="42"/>
      <c r="Q151" s="42" t="s">
        <v>117</v>
      </c>
      <c r="R151" s="42" t="s">
        <v>136</v>
      </c>
      <c r="S151" s="32"/>
      <c r="T151" s="32"/>
      <c r="U151" s="32"/>
      <c r="V151" s="32"/>
      <c r="W151" s="32"/>
      <c r="X151" s="32"/>
      <c r="Y151" s="32"/>
      <c r="Z151" s="32"/>
    </row>
    <row r="153" spans="1:26" ht="16.8" x14ac:dyDescent="0.35">
      <c r="A153" s="24" t="s">
        <v>96</v>
      </c>
      <c r="B153" s="24" t="s">
        <v>97</v>
      </c>
      <c r="C153" s="24"/>
      <c r="D153" s="24"/>
      <c r="E153" s="24" t="s">
        <v>98</v>
      </c>
      <c r="F153" s="24"/>
      <c r="G153" s="24"/>
      <c r="H153" s="24" t="s">
        <v>99</v>
      </c>
      <c r="I153" s="24"/>
      <c r="J153" s="24"/>
      <c r="K153" s="24" t="s">
        <v>100</v>
      </c>
      <c r="L153" s="24"/>
      <c r="O153" s="24" t="s">
        <v>96</v>
      </c>
      <c r="P153" s="24" t="s">
        <v>97</v>
      </c>
      <c r="Q153" s="24"/>
      <c r="R153" s="24"/>
      <c r="S153" s="24" t="s">
        <v>98</v>
      </c>
      <c r="T153" s="24"/>
      <c r="U153" s="24"/>
      <c r="V153" s="24" t="s">
        <v>99</v>
      </c>
      <c r="W153" s="24"/>
      <c r="X153" s="24"/>
      <c r="Y153" s="24" t="s">
        <v>100</v>
      </c>
      <c r="Z153" s="24"/>
    </row>
    <row r="154" spans="1:26" x14ac:dyDescent="0.3">
      <c r="A154" s="25">
        <v>1</v>
      </c>
      <c r="B154" s="25">
        <v>7.3</v>
      </c>
      <c r="C154" s="25"/>
      <c r="D154" s="25"/>
      <c r="E154" s="26">
        <v>20.57</v>
      </c>
      <c r="F154" s="25"/>
      <c r="G154" s="25"/>
      <c r="H154" s="92">
        <f>($C$168)*(E154)+$C$169</f>
        <v>6.0568720057955012</v>
      </c>
      <c r="I154" s="92"/>
      <c r="J154" s="92"/>
      <c r="K154" s="92">
        <f>(H154-B154)^2</f>
        <v>1.5453672099748998</v>
      </c>
      <c r="L154" s="25"/>
      <c r="O154" s="25">
        <v>1</v>
      </c>
      <c r="P154" s="25">
        <v>7.3</v>
      </c>
      <c r="Q154" s="25"/>
      <c r="R154" s="25"/>
      <c r="S154" s="26">
        <v>21.35</v>
      </c>
      <c r="T154" s="25"/>
      <c r="U154" s="25"/>
      <c r="V154" s="92">
        <f>($Q$168)*(S154)+$Q$169</f>
        <v>5.6452710125455781</v>
      </c>
      <c r="W154" s="92"/>
      <c r="X154" s="92"/>
      <c r="Y154" s="92">
        <f>(V154-P154)^2</f>
        <v>2.7381280219219359</v>
      </c>
      <c r="Z154" s="25"/>
    </row>
    <row r="155" spans="1:26" x14ac:dyDescent="0.3">
      <c r="A155" s="25">
        <v>2</v>
      </c>
      <c r="B155" s="25">
        <v>7.2</v>
      </c>
      <c r="C155" s="25"/>
      <c r="D155" s="25"/>
      <c r="E155" s="26">
        <v>20.55</v>
      </c>
      <c r="F155" s="25"/>
      <c r="G155" s="25"/>
      <c r="H155" s="92">
        <f t="shared" ref="H155:H165" si="27">($C$168)*(E155)+$C$169</f>
        <v>6.0707666880646904</v>
      </c>
      <c r="I155" s="92"/>
      <c r="J155" s="92"/>
      <c r="K155" s="92">
        <f>(H155-B155)^2</f>
        <v>1.2751678727843885</v>
      </c>
      <c r="L155" s="25"/>
      <c r="O155" s="25">
        <v>2</v>
      </c>
      <c r="P155" s="25">
        <v>7.2</v>
      </c>
      <c r="Q155" s="25"/>
      <c r="R155" s="25"/>
      <c r="S155" s="26">
        <v>20.94</v>
      </c>
      <c r="T155" s="25"/>
      <c r="U155" s="25"/>
      <c r="V155" s="92">
        <f t="shared" ref="V155:V165" si="28">($Q$168)*(S155)+$Q$169</f>
        <v>5.9259023851049832</v>
      </c>
      <c r="W155" s="92"/>
      <c r="X155" s="92"/>
      <c r="Y155" s="92">
        <f>(V155-P155)^2</f>
        <v>1.6233247322811708</v>
      </c>
      <c r="Z155" s="25"/>
    </row>
    <row r="156" spans="1:26" x14ac:dyDescent="0.3">
      <c r="A156" s="25">
        <v>3</v>
      </c>
      <c r="B156" s="25">
        <v>5.7</v>
      </c>
      <c r="C156" s="25"/>
      <c r="D156" s="25"/>
      <c r="E156" s="26">
        <v>22.29</v>
      </c>
      <c r="F156" s="25"/>
      <c r="G156" s="25"/>
      <c r="H156" s="92">
        <f t="shared" si="27"/>
        <v>4.8619293306452214</v>
      </c>
      <c r="I156" s="92"/>
      <c r="J156" s="92"/>
      <c r="K156" s="92">
        <f t="shared" ref="K156:K165" si="29">(H156-B156)^2</f>
        <v>0.70236244683276694</v>
      </c>
      <c r="L156" s="25"/>
      <c r="O156" s="25">
        <v>3</v>
      </c>
      <c r="P156" s="25">
        <v>5.7</v>
      </c>
      <c r="Q156" s="25"/>
      <c r="R156" s="25"/>
      <c r="S156" s="26">
        <v>22.8</v>
      </c>
      <c r="T156" s="25"/>
      <c r="U156" s="25"/>
      <c r="V156" s="92">
        <f t="shared" si="28"/>
        <v>4.6527942071525654</v>
      </c>
      <c r="W156" s="92"/>
      <c r="X156" s="92"/>
      <c r="Y156" s="92">
        <f t="shared" ref="Y156:Y165" si="30">(V156-P156)^2</f>
        <v>1.0966399725732245</v>
      </c>
      <c r="Z156" s="25"/>
    </row>
    <row r="157" spans="1:26" x14ac:dyDescent="0.3">
      <c r="A157" s="25">
        <v>4</v>
      </c>
      <c r="B157" s="25">
        <v>7.3</v>
      </c>
      <c r="C157" s="25"/>
      <c r="D157" s="25"/>
      <c r="E157" s="26">
        <v>20.28</v>
      </c>
      <c r="F157" s="25"/>
      <c r="G157" s="25"/>
      <c r="H157" s="92">
        <f t="shared" si="27"/>
        <v>6.2583448986987449</v>
      </c>
      <c r="I157" s="92"/>
      <c r="J157" s="92"/>
      <c r="K157" s="92">
        <f t="shared" si="29"/>
        <v>1.0850453500669277</v>
      </c>
      <c r="L157" s="25"/>
      <c r="O157" s="25">
        <v>4</v>
      </c>
      <c r="P157" s="25">
        <v>7.3</v>
      </c>
      <c r="Q157" s="25"/>
      <c r="R157" s="25"/>
      <c r="S157" s="26">
        <v>19.850000000000001</v>
      </c>
      <c r="T157" s="25"/>
      <c r="U157" s="25"/>
      <c r="V157" s="92">
        <f t="shared" si="28"/>
        <v>6.6719711560555925</v>
      </c>
      <c r="W157" s="92"/>
      <c r="X157" s="92"/>
      <c r="Y157" s="92">
        <f t="shared" si="30"/>
        <v>0.39442022882614869</v>
      </c>
      <c r="Z157" s="25"/>
    </row>
    <row r="158" spans="1:26" x14ac:dyDescent="0.3">
      <c r="A158" s="25" t="s">
        <v>101</v>
      </c>
      <c r="B158" s="25">
        <v>1.8</v>
      </c>
      <c r="C158" s="25"/>
      <c r="D158" s="25"/>
      <c r="E158" s="26">
        <f>AVERAGE(24.89,24.68,25.31)</f>
        <v>24.959999999999997</v>
      </c>
      <c r="F158" s="25"/>
      <c r="G158" s="25"/>
      <c r="H158" s="92">
        <f t="shared" si="27"/>
        <v>3.0069892477084501</v>
      </c>
      <c r="I158" s="92"/>
      <c r="J158" s="92"/>
      <c r="K158" s="92">
        <f t="shared" si="29"/>
        <v>1.4568230440838101</v>
      </c>
      <c r="L158" s="25"/>
      <c r="O158" s="25" t="s">
        <v>101</v>
      </c>
      <c r="P158" s="25">
        <v>1.8</v>
      </c>
      <c r="Q158" s="25"/>
      <c r="R158" s="25"/>
      <c r="S158" s="26">
        <f>AVERAGE(25.31,25.04,25.58)</f>
        <v>25.31</v>
      </c>
      <c r="T158" s="25"/>
      <c r="U158" s="25"/>
      <c r="V158" s="92">
        <f t="shared" si="28"/>
        <v>2.9347826336791449</v>
      </c>
      <c r="W158" s="92"/>
      <c r="X158" s="92"/>
      <c r="Y158" s="92">
        <f t="shared" si="30"/>
        <v>1.2877316256997764</v>
      </c>
      <c r="Z158" s="25"/>
    </row>
    <row r="159" spans="1:26" x14ac:dyDescent="0.3">
      <c r="A159" s="25">
        <v>8</v>
      </c>
      <c r="B159" s="25">
        <v>1.7</v>
      </c>
      <c r="C159" s="25"/>
      <c r="D159" s="25"/>
      <c r="E159" s="26">
        <v>25.44</v>
      </c>
      <c r="F159" s="25"/>
      <c r="G159" s="25"/>
      <c r="H159" s="92">
        <f t="shared" si="27"/>
        <v>2.6735168732479053</v>
      </c>
      <c r="I159" s="92"/>
      <c r="J159" s="92"/>
      <c r="K159" s="92">
        <f t="shared" si="29"/>
        <v>0.94773510249837822</v>
      </c>
      <c r="L159" s="25"/>
      <c r="O159" s="25">
        <v>8</v>
      </c>
      <c r="P159" s="25">
        <v>1.7</v>
      </c>
      <c r="Q159" s="25"/>
      <c r="R159" s="25"/>
      <c r="S159" s="26">
        <v>24.67</v>
      </c>
      <c r="T159" s="25"/>
      <c r="U159" s="25"/>
      <c r="V159" s="92">
        <f t="shared" si="28"/>
        <v>3.3728413615767501</v>
      </c>
      <c r="W159" s="92"/>
      <c r="X159" s="92"/>
      <c r="Y159" s="92">
        <f t="shared" si="30"/>
        <v>2.7983982210019551</v>
      </c>
      <c r="Z159" s="25"/>
    </row>
    <row r="160" spans="1:26" x14ac:dyDescent="0.3">
      <c r="A160" s="25">
        <v>9</v>
      </c>
      <c r="B160" s="25">
        <v>1.7</v>
      </c>
      <c r="C160" s="25"/>
      <c r="D160" s="25"/>
      <c r="E160" s="26">
        <v>25.75</v>
      </c>
      <c r="F160" s="25"/>
      <c r="G160" s="25"/>
      <c r="H160" s="92">
        <f t="shared" si="27"/>
        <v>2.4581492980754724</v>
      </c>
      <c r="I160" s="92"/>
      <c r="J160" s="92"/>
      <c r="K160" s="92">
        <f t="shared" si="29"/>
        <v>0.57479035817233159</v>
      </c>
      <c r="L160" s="25"/>
      <c r="O160" s="25">
        <v>9</v>
      </c>
      <c r="P160" s="25">
        <v>1.7</v>
      </c>
      <c r="Q160" s="25"/>
      <c r="R160" s="25"/>
      <c r="S160" s="26">
        <v>25.76</v>
      </c>
      <c r="T160" s="25"/>
      <c r="U160" s="25"/>
      <c r="V160" s="92">
        <f t="shared" si="28"/>
        <v>2.626772590626139</v>
      </c>
      <c r="W160" s="92"/>
      <c r="X160" s="92"/>
      <c r="Y160" s="92">
        <f t="shared" si="30"/>
        <v>0.85890743473588504</v>
      </c>
      <c r="Z160" s="25"/>
    </row>
    <row r="161" spans="1:26" x14ac:dyDescent="0.3">
      <c r="A161" s="25" t="s">
        <v>192</v>
      </c>
      <c r="B161" s="25">
        <v>2.2000000000000002</v>
      </c>
      <c r="C161" s="25"/>
      <c r="D161" s="25"/>
      <c r="E161" s="26">
        <f>AVERAGE(26.44,24.72,23.89)</f>
        <v>25.016666666666666</v>
      </c>
      <c r="F161" s="25"/>
      <c r="G161" s="25"/>
      <c r="H161" s="92">
        <f t="shared" si="27"/>
        <v>2.9676209812790795</v>
      </c>
      <c r="I161" s="92"/>
      <c r="J161" s="92"/>
      <c r="K161" s="92">
        <f t="shared" si="29"/>
        <v>0.58924197089985664</v>
      </c>
      <c r="L161" s="25"/>
      <c r="O161" s="25" t="s">
        <v>192</v>
      </c>
      <c r="P161" s="25">
        <v>2.2000000000000002</v>
      </c>
      <c r="Q161" s="25"/>
      <c r="R161" s="25"/>
      <c r="S161" s="26">
        <f>AVERAGE(26.52,25.06,24.35)</f>
        <v>25.310000000000002</v>
      </c>
      <c r="T161" s="25"/>
      <c r="U161" s="25"/>
      <c r="V161" s="92">
        <f t="shared" si="28"/>
        <v>2.9347826336791414</v>
      </c>
      <c r="W161" s="92"/>
      <c r="X161" s="92"/>
      <c r="Y161" s="92">
        <f t="shared" si="30"/>
        <v>0.53990551875645498</v>
      </c>
      <c r="Z161" s="25"/>
    </row>
    <row r="162" spans="1:26" x14ac:dyDescent="0.3">
      <c r="A162" s="25">
        <v>13</v>
      </c>
      <c r="B162" s="25">
        <v>12.7</v>
      </c>
      <c r="C162" s="25"/>
      <c r="D162" s="25"/>
      <c r="E162" s="26">
        <v>9.07</v>
      </c>
      <c r="F162" s="25"/>
      <c r="G162" s="25"/>
      <c r="H162" s="92">
        <f t="shared" si="27"/>
        <v>14.046314310579351</v>
      </c>
      <c r="I162" s="92"/>
      <c r="J162" s="92"/>
      <c r="K162" s="92">
        <f t="shared" si="29"/>
        <v>1.8125622228707559</v>
      </c>
      <c r="L162" s="25"/>
      <c r="O162" s="25">
        <v>13</v>
      </c>
      <c r="P162" s="25">
        <v>12.7</v>
      </c>
      <c r="Q162" s="25"/>
      <c r="R162" s="25"/>
      <c r="S162" s="26">
        <v>9.1199999999999992</v>
      </c>
      <c r="T162" s="25"/>
      <c r="U162" s="25"/>
      <c r="V162" s="92">
        <f t="shared" si="28"/>
        <v>14.01629951596389</v>
      </c>
      <c r="W162" s="92"/>
      <c r="X162" s="92"/>
      <c r="Y162" s="92">
        <f t="shared" si="30"/>
        <v>1.732644415726774</v>
      </c>
      <c r="Z162" s="25"/>
    </row>
    <row r="163" spans="1:26" x14ac:dyDescent="0.3">
      <c r="A163" s="25">
        <v>14</v>
      </c>
      <c r="B163" s="25">
        <v>5.8</v>
      </c>
      <c r="C163" s="25"/>
      <c r="D163" s="25"/>
      <c r="E163" s="26">
        <v>21.62</v>
      </c>
      <c r="F163" s="25"/>
      <c r="G163" s="25"/>
      <c r="H163" s="92">
        <f t="shared" si="27"/>
        <v>5.3274011866630619</v>
      </c>
      <c r="I163" s="92"/>
      <c r="J163" s="92"/>
      <c r="K163" s="92">
        <f t="shared" si="29"/>
        <v>0.22334963836748184</v>
      </c>
      <c r="L163" s="25"/>
      <c r="O163" s="25">
        <v>14</v>
      </c>
      <c r="P163" s="25">
        <v>5.8</v>
      </c>
      <c r="Q163" s="25"/>
      <c r="R163" s="25"/>
      <c r="S163" s="26">
        <v>21.82</v>
      </c>
      <c r="T163" s="25"/>
      <c r="U163" s="25"/>
      <c r="V163" s="92">
        <f t="shared" si="28"/>
        <v>5.3235716342457753</v>
      </c>
      <c r="W163" s="92"/>
      <c r="X163" s="92"/>
      <c r="Y163" s="92">
        <f t="shared" si="30"/>
        <v>0.22698398769524114</v>
      </c>
      <c r="Z163" s="25"/>
    </row>
    <row r="164" spans="1:26" x14ac:dyDescent="0.3">
      <c r="A164" s="25">
        <v>15</v>
      </c>
      <c r="B164" s="25">
        <v>6.1</v>
      </c>
      <c r="C164" s="25"/>
      <c r="D164" s="25"/>
      <c r="E164" s="26">
        <v>20.5</v>
      </c>
      <c r="F164" s="25"/>
      <c r="G164" s="25"/>
      <c r="H164" s="92">
        <f t="shared" si="27"/>
        <v>6.1055033937376635</v>
      </c>
      <c r="I164" s="92"/>
      <c r="J164" s="92"/>
      <c r="K164" s="92">
        <f t="shared" si="29"/>
        <v>3.0287342631757591E-5</v>
      </c>
      <c r="L164" s="25"/>
      <c r="O164" s="25">
        <v>15</v>
      </c>
      <c r="P164" s="25">
        <v>6.1</v>
      </c>
      <c r="Q164" s="25"/>
      <c r="R164" s="25"/>
      <c r="S164" s="26">
        <v>20.63</v>
      </c>
      <c r="T164" s="25"/>
      <c r="U164" s="25"/>
      <c r="V164" s="92">
        <f t="shared" si="28"/>
        <v>6.1380870814303865</v>
      </c>
      <c r="W164" s="92"/>
      <c r="X164" s="92"/>
      <c r="Y164" s="92">
        <f t="shared" si="30"/>
        <v>1.4506257718849196E-3</v>
      </c>
      <c r="Z164" s="25"/>
    </row>
    <row r="165" spans="1:26" x14ac:dyDescent="0.3">
      <c r="A165" s="25">
        <v>16</v>
      </c>
      <c r="B165" s="25">
        <v>5.8</v>
      </c>
      <c r="C165" s="25"/>
      <c r="D165" s="25"/>
      <c r="E165" s="26">
        <v>21.42</v>
      </c>
      <c r="F165" s="25"/>
      <c r="G165" s="25"/>
      <c r="H165" s="92">
        <f t="shared" si="27"/>
        <v>5.4663480093549541</v>
      </c>
      <c r="I165" s="92"/>
      <c r="J165" s="92"/>
      <c r="K165" s="92">
        <f t="shared" si="29"/>
        <v>0.11132365086140165</v>
      </c>
      <c r="L165" s="25"/>
      <c r="O165" s="25">
        <v>16</v>
      </c>
      <c r="P165" s="25">
        <v>5.8</v>
      </c>
      <c r="Q165" s="25"/>
      <c r="R165" s="25"/>
      <c r="S165" s="26">
        <v>22.21</v>
      </c>
      <c r="T165" s="25"/>
      <c r="U165" s="25"/>
      <c r="V165" s="92">
        <f t="shared" si="28"/>
        <v>5.0566295969331705</v>
      </c>
      <c r="W165" s="92"/>
      <c r="X165" s="92"/>
      <c r="Y165" s="92">
        <f t="shared" si="30"/>
        <v>0.5525995561557403</v>
      </c>
      <c r="Z165" s="25"/>
    </row>
    <row r="166" spans="1:26" x14ac:dyDescent="0.3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x14ac:dyDescent="0.3">
      <c r="A168" s="24" t="s">
        <v>102</v>
      </c>
      <c r="B168" s="24"/>
      <c r="C168" s="96">
        <v>-0.69473411345946523</v>
      </c>
      <c r="D168" s="25"/>
      <c r="E168" s="25"/>
      <c r="F168" s="25"/>
      <c r="G168" s="4" t="s">
        <v>104</v>
      </c>
      <c r="H168" s="5">
        <f>SQRT(SUM(K154:K165)/COUNT(K154:K165))</f>
        <v>0.92753253108968414</v>
      </c>
      <c r="I168" s="6" t="s">
        <v>93</v>
      </c>
      <c r="J168" s="25"/>
      <c r="K168" s="25"/>
      <c r="L168" s="25"/>
      <c r="O168" s="24" t="s">
        <v>102</v>
      </c>
      <c r="P168" s="24"/>
      <c r="Q168" s="96">
        <v>-0.68446676234000903</v>
      </c>
      <c r="R168" s="25"/>
      <c r="S168" s="25"/>
      <c r="T168" s="25"/>
      <c r="U168" s="4" t="s">
        <v>104</v>
      </c>
      <c r="V168" s="5">
        <f>SQRT(SUM(Y154:Y165)/COUNT(Y154:Y165))</f>
        <v>1.0743654848772444</v>
      </c>
      <c r="W168" s="6" t="s">
        <v>93</v>
      </c>
      <c r="X168" s="25"/>
      <c r="Y168" s="25"/>
      <c r="Z168" s="25"/>
    </row>
    <row r="169" spans="1:26" x14ac:dyDescent="0.3">
      <c r="A169" s="24" t="s">
        <v>105</v>
      </c>
      <c r="B169" s="24"/>
      <c r="C169" s="96">
        <v>20.347552719656701</v>
      </c>
      <c r="D169" s="25" t="s">
        <v>106</v>
      </c>
      <c r="E169" s="25"/>
      <c r="F169" s="25"/>
      <c r="G169" s="25"/>
      <c r="H169" s="25"/>
      <c r="I169" s="25"/>
      <c r="J169" s="25"/>
      <c r="K169" s="25"/>
      <c r="L169" s="25"/>
      <c r="O169" s="24" t="s">
        <v>105</v>
      </c>
      <c r="P169" s="24"/>
      <c r="Q169" s="96">
        <v>20.258636388504772</v>
      </c>
      <c r="R169" s="25" t="s">
        <v>106</v>
      </c>
      <c r="S169" s="25"/>
      <c r="T169" s="25"/>
      <c r="U169" s="25"/>
      <c r="V169" s="25"/>
      <c r="W169" s="25"/>
      <c r="X169" s="25"/>
      <c r="Y169" s="25"/>
      <c r="Z169" s="25"/>
    </row>
    <row r="170" spans="1:26" x14ac:dyDescent="0.3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5.6" x14ac:dyDescent="0.3">
      <c r="A171" s="43" t="s">
        <v>256</v>
      </c>
      <c r="B171" s="43"/>
      <c r="C171" s="43" t="s">
        <v>193</v>
      </c>
      <c r="D171" s="43"/>
      <c r="E171" s="25"/>
      <c r="F171" s="25"/>
      <c r="G171" s="25"/>
      <c r="H171" s="25"/>
      <c r="I171" s="25"/>
      <c r="J171" s="25"/>
      <c r="K171" s="25"/>
      <c r="L171" s="25"/>
      <c r="O171" s="43" t="s">
        <v>256</v>
      </c>
      <c r="P171" s="43"/>
      <c r="Q171" s="43" t="s">
        <v>117</v>
      </c>
      <c r="R171" s="43" t="s">
        <v>136</v>
      </c>
      <c r="S171" s="25"/>
      <c r="T171" s="25"/>
      <c r="U171" s="25"/>
      <c r="V171" s="25"/>
      <c r="W171" s="25"/>
      <c r="X171" s="25"/>
      <c r="Y171" s="25"/>
      <c r="Z171" s="25"/>
    </row>
    <row r="173" spans="1:26" ht="16.8" x14ac:dyDescent="0.35">
      <c r="A173" s="91" t="s">
        <v>96</v>
      </c>
      <c r="B173" s="91" t="s">
        <v>97</v>
      </c>
      <c r="C173" s="91"/>
      <c r="D173" s="91"/>
      <c r="E173" s="91" t="s">
        <v>98</v>
      </c>
      <c r="F173" s="91"/>
      <c r="G173" s="91"/>
      <c r="H173" s="91" t="s">
        <v>99</v>
      </c>
      <c r="I173" s="91"/>
      <c r="J173" s="91"/>
      <c r="K173" s="91" t="s">
        <v>100</v>
      </c>
      <c r="L173" s="91"/>
      <c r="O173" s="91" t="s">
        <v>96</v>
      </c>
      <c r="P173" s="91" t="s">
        <v>97</v>
      </c>
      <c r="Q173" s="91"/>
      <c r="R173" s="91"/>
      <c r="S173" s="91" t="s">
        <v>98</v>
      </c>
      <c r="T173" s="91"/>
      <c r="U173" s="91"/>
      <c r="V173" s="91" t="s">
        <v>99</v>
      </c>
      <c r="W173" s="91"/>
      <c r="X173" s="91"/>
      <c r="Y173" s="91" t="s">
        <v>100</v>
      </c>
      <c r="Z173" s="91"/>
    </row>
    <row r="174" spans="1:26" x14ac:dyDescent="0.3">
      <c r="A174" s="30">
        <v>1</v>
      </c>
      <c r="B174" s="30">
        <v>7.3</v>
      </c>
      <c r="C174" s="30"/>
      <c r="D174" s="30"/>
      <c r="E174" s="90">
        <v>17.03</v>
      </c>
      <c r="F174" s="30"/>
      <c r="G174" s="30"/>
      <c r="H174" s="93">
        <f>($C$188)*(E174)+$C$189</f>
        <v>5.5635008289606187</v>
      </c>
      <c r="I174" s="93"/>
      <c r="J174" s="93"/>
      <c r="K174" s="93">
        <f>(H174-B174)^2</f>
        <v>3.0154293710204576</v>
      </c>
      <c r="L174" s="30"/>
      <c r="O174" s="30">
        <v>1</v>
      </c>
      <c r="P174" s="30">
        <v>7.3</v>
      </c>
      <c r="Q174" s="30"/>
      <c r="R174" s="30"/>
      <c r="S174" s="90">
        <v>15.91</v>
      </c>
      <c r="T174" s="90"/>
      <c r="U174" s="30"/>
      <c r="V174" s="93">
        <f>($Q$188)*(S174)+$Q$189</f>
        <v>5.0485854872759628</v>
      </c>
      <c r="W174" s="93"/>
      <c r="X174" s="93"/>
      <c r="Y174" s="93">
        <f>(V174-P174)^2</f>
        <v>5.0688673081044131</v>
      </c>
      <c r="Z174" s="30"/>
    </row>
    <row r="175" spans="1:26" x14ac:dyDescent="0.3">
      <c r="A175" s="30">
        <v>2</v>
      </c>
      <c r="B175" s="30">
        <v>7.2</v>
      </c>
      <c r="C175" s="30"/>
      <c r="D175" s="30"/>
      <c r="E175" s="90">
        <v>16.54</v>
      </c>
      <c r="F175" s="30"/>
      <c r="G175" s="30"/>
      <c r="H175" s="93">
        <f t="shared" ref="H175:H185" si="31">($C$188)*(E175)+$C$189</f>
        <v>5.9359804853996057</v>
      </c>
      <c r="I175" s="93"/>
      <c r="J175" s="93"/>
      <c r="K175" s="93">
        <f>(H175-B175)^2</f>
        <v>1.5977453332906171</v>
      </c>
      <c r="L175" s="30"/>
      <c r="O175" s="30">
        <v>2</v>
      </c>
      <c r="P175" s="30">
        <v>7.2</v>
      </c>
      <c r="Q175" s="30"/>
      <c r="R175" s="30"/>
      <c r="S175" s="90">
        <v>15.16</v>
      </c>
      <c r="T175" s="90"/>
      <c r="U175" s="30"/>
      <c r="V175" s="93">
        <f t="shared" ref="V175:V185" si="32">($Q$188)*(S175)+$Q$189</f>
        <v>5.5805712423378147</v>
      </c>
      <c r="W175" s="93"/>
      <c r="X175" s="93"/>
      <c r="Y175" s="93">
        <f>(V175-P175)^2</f>
        <v>2.6225495011432898</v>
      </c>
      <c r="Z175" s="30"/>
    </row>
    <row r="176" spans="1:26" x14ac:dyDescent="0.3">
      <c r="A176" s="30">
        <v>3</v>
      </c>
      <c r="B176" s="30">
        <v>5.7</v>
      </c>
      <c r="C176" s="30"/>
      <c r="D176" s="30"/>
      <c r="E176" s="90">
        <v>18.850000000000001</v>
      </c>
      <c r="F176" s="30"/>
      <c r="G176" s="30"/>
      <c r="H176" s="93">
        <f t="shared" si="31"/>
        <v>4.1800049621872422</v>
      </c>
      <c r="I176" s="93"/>
      <c r="J176" s="93"/>
      <c r="K176" s="93">
        <f t="shared" ref="K176:K185" si="33">(H176-B176)^2</f>
        <v>2.3103849149754079</v>
      </c>
      <c r="L176" s="30"/>
      <c r="O176" s="30">
        <v>3</v>
      </c>
      <c r="P176" s="30">
        <v>5.7</v>
      </c>
      <c r="Q176" s="30"/>
      <c r="R176" s="30"/>
      <c r="S176" s="90">
        <v>17.600000000000001</v>
      </c>
      <c r="T176" s="90"/>
      <c r="U176" s="30"/>
      <c r="V176" s="93">
        <f t="shared" si="32"/>
        <v>3.8498442525365864</v>
      </c>
      <c r="W176" s="93"/>
      <c r="X176" s="93"/>
      <c r="Y176" s="93">
        <f t="shared" ref="Y176:Y185" si="34">(V176-P176)^2</f>
        <v>3.4230762898719034</v>
      </c>
      <c r="Z176" s="30"/>
    </row>
    <row r="177" spans="1:26" x14ac:dyDescent="0.3">
      <c r="A177" s="30">
        <v>4</v>
      </c>
      <c r="B177" s="30">
        <v>7.3</v>
      </c>
      <c r="C177" s="30"/>
      <c r="D177" s="30"/>
      <c r="E177" s="90">
        <v>16.12</v>
      </c>
      <c r="F177" s="30"/>
      <c r="G177" s="30"/>
      <c r="H177" s="93">
        <f t="shared" si="31"/>
        <v>6.2552487623473052</v>
      </c>
      <c r="I177" s="93"/>
      <c r="J177" s="93"/>
      <c r="K177" s="93">
        <f t="shared" si="33"/>
        <v>1.0915051485768372</v>
      </c>
      <c r="L177" s="30"/>
      <c r="O177" s="30">
        <v>4</v>
      </c>
      <c r="P177" s="30">
        <v>7.3</v>
      </c>
      <c r="Q177" s="30"/>
      <c r="R177" s="30"/>
      <c r="S177" s="90">
        <v>13.04</v>
      </c>
      <c r="T177" s="90"/>
      <c r="U177" s="30"/>
      <c r="V177" s="93">
        <f t="shared" si="32"/>
        <v>7.0843176433126516</v>
      </c>
      <c r="W177" s="93"/>
      <c r="X177" s="93"/>
      <c r="Y177" s="93">
        <f t="shared" si="34"/>
        <v>4.6518878986208517E-2</v>
      </c>
      <c r="Z177" s="30"/>
    </row>
    <row r="178" spans="1:26" x14ac:dyDescent="0.3">
      <c r="A178" s="30" t="s">
        <v>101</v>
      </c>
      <c r="B178" s="30">
        <v>1.8</v>
      </c>
      <c r="C178" s="30"/>
      <c r="D178" s="30"/>
      <c r="E178" s="90">
        <f>AVERAGE(18.34,18.26,19.56)</f>
        <v>18.72</v>
      </c>
      <c r="F178" s="30"/>
      <c r="G178" s="30"/>
      <c r="H178" s="93">
        <f t="shared" si="31"/>
        <v>4.2788260955281991</v>
      </c>
      <c r="I178" s="93"/>
      <c r="J178" s="93"/>
      <c r="K178" s="93">
        <f t="shared" si="33"/>
        <v>6.1445788118715772</v>
      </c>
      <c r="L178" s="30"/>
      <c r="O178" s="30" t="s">
        <v>101</v>
      </c>
      <c r="P178" s="30">
        <v>1.8</v>
      </c>
      <c r="Q178" s="30"/>
      <c r="R178" s="30"/>
      <c r="S178" s="90">
        <f>AVERAGE(16.61,16.77,17.44)</f>
        <v>16.939999999999998</v>
      </c>
      <c r="T178" s="90"/>
      <c r="U178" s="30"/>
      <c r="V178" s="93">
        <f t="shared" si="32"/>
        <v>4.3179917169910187</v>
      </c>
      <c r="W178" s="93"/>
      <c r="X178" s="93"/>
      <c r="Y178" s="93">
        <f t="shared" si="34"/>
        <v>6.3402822868353796</v>
      </c>
      <c r="Z178" s="30"/>
    </row>
    <row r="179" spans="1:26" x14ac:dyDescent="0.3">
      <c r="A179" s="30">
        <v>8</v>
      </c>
      <c r="B179" s="30">
        <v>1.7</v>
      </c>
      <c r="C179" s="30"/>
      <c r="D179" s="30"/>
      <c r="E179" s="90">
        <v>20.350000000000001</v>
      </c>
      <c r="F179" s="30"/>
      <c r="G179" s="30"/>
      <c r="H179" s="93">
        <f t="shared" si="31"/>
        <v>3.0397611159454492</v>
      </c>
      <c r="I179" s="93"/>
      <c r="J179" s="93"/>
      <c r="K179" s="93">
        <f t="shared" si="33"/>
        <v>1.7949598477993953</v>
      </c>
      <c r="L179" s="30"/>
      <c r="O179" s="30">
        <v>8</v>
      </c>
      <c r="P179" s="30">
        <v>1.7</v>
      </c>
      <c r="Q179" s="30"/>
      <c r="R179" s="30"/>
      <c r="S179" s="90">
        <v>17.11</v>
      </c>
      <c r="T179" s="90"/>
      <c r="U179" s="30"/>
      <c r="V179" s="93">
        <f t="shared" si="32"/>
        <v>4.1974082791769973</v>
      </c>
      <c r="W179" s="93"/>
      <c r="X179" s="93"/>
      <c r="Y179" s="93">
        <f t="shared" si="34"/>
        <v>6.2370481129018103</v>
      </c>
      <c r="Z179" s="30"/>
    </row>
    <row r="180" spans="1:26" x14ac:dyDescent="0.3">
      <c r="A180" s="30">
        <v>9</v>
      </c>
      <c r="B180" s="30">
        <v>1.7</v>
      </c>
      <c r="C180" s="30"/>
      <c r="D180" s="30"/>
      <c r="E180" s="90">
        <v>21.36</v>
      </c>
      <c r="F180" s="30"/>
      <c r="G180" s="30"/>
      <c r="H180" s="93">
        <f t="shared" si="31"/>
        <v>2.2719969261426449</v>
      </c>
      <c r="I180" s="93"/>
      <c r="J180" s="93"/>
      <c r="K180" s="93">
        <f t="shared" si="33"/>
        <v>0.32718048351663442</v>
      </c>
      <c r="L180" s="30"/>
      <c r="O180" s="30">
        <v>9</v>
      </c>
      <c r="P180" s="30">
        <v>1.7</v>
      </c>
      <c r="Q180" s="30"/>
      <c r="R180" s="30"/>
      <c r="S180" s="90">
        <v>19.350000000000001</v>
      </c>
      <c r="T180" s="90"/>
      <c r="U180" s="30"/>
      <c r="V180" s="93">
        <f t="shared" si="32"/>
        <v>2.608544157392263</v>
      </c>
      <c r="W180" s="93"/>
      <c r="X180" s="93"/>
      <c r="Y180" s="93">
        <f t="shared" si="34"/>
        <v>0.82545248593161724</v>
      </c>
      <c r="Z180" s="30"/>
    </row>
    <row r="181" spans="1:26" x14ac:dyDescent="0.3">
      <c r="A181" s="30" t="s">
        <v>192</v>
      </c>
      <c r="B181" s="30">
        <v>2.2000000000000002</v>
      </c>
      <c r="C181" s="30"/>
      <c r="D181" s="30"/>
      <c r="E181" s="90">
        <f>AVERAGE(21.55,19.55,18.4)</f>
        <v>19.833333333333332</v>
      </c>
      <c r="F181" s="30"/>
      <c r="G181" s="30"/>
      <c r="H181" s="93">
        <f t="shared" si="31"/>
        <v>3.4325117740954028</v>
      </c>
      <c r="I181" s="93"/>
      <c r="J181" s="93"/>
      <c r="K181" s="93">
        <f t="shared" si="33"/>
        <v>1.5190852732837967</v>
      </c>
      <c r="L181" s="30"/>
      <c r="O181" s="30" t="s">
        <v>192</v>
      </c>
      <c r="P181" s="30">
        <v>2.2000000000000002</v>
      </c>
      <c r="Q181" s="30"/>
      <c r="R181" s="30"/>
      <c r="S181" s="90">
        <f>AVERAGE(19.62,18.05,16.66)</f>
        <v>18.11</v>
      </c>
      <c r="T181" s="90"/>
      <c r="U181" s="30"/>
      <c r="V181" s="93">
        <f t="shared" si="32"/>
        <v>3.4880939390945276</v>
      </c>
      <c r="W181" s="93"/>
      <c r="X181" s="93"/>
      <c r="Y181" s="93">
        <f t="shared" si="34"/>
        <v>1.6591859959320561</v>
      </c>
      <c r="Z181" s="30"/>
    </row>
    <row r="182" spans="1:26" x14ac:dyDescent="0.3">
      <c r="A182" s="30">
        <v>13</v>
      </c>
      <c r="B182" s="30">
        <v>12.7</v>
      </c>
      <c r="C182" s="30"/>
      <c r="D182" s="30"/>
      <c r="E182" s="90">
        <v>6.09</v>
      </c>
      <c r="F182" s="30"/>
      <c r="G182" s="30"/>
      <c r="H182" s="93">
        <f t="shared" si="31"/>
        <v>13.879679280884094</v>
      </c>
      <c r="I182" s="93"/>
      <c r="J182" s="93"/>
      <c r="K182" s="93">
        <f t="shared" si="33"/>
        <v>1.391643205747215</v>
      </c>
      <c r="L182" s="30"/>
      <c r="O182" s="30">
        <v>13</v>
      </c>
      <c r="P182" s="30">
        <v>12.7</v>
      </c>
      <c r="Q182" s="30"/>
      <c r="R182" s="30"/>
      <c r="S182" s="90">
        <v>3.98</v>
      </c>
      <c r="T182" s="90"/>
      <c r="U182" s="30"/>
      <c r="V182" s="93">
        <f t="shared" si="32"/>
        <v>13.510705564459832</v>
      </c>
      <c r="W182" s="93"/>
      <c r="X182" s="93"/>
      <c r="Y182" s="93">
        <f t="shared" si="34"/>
        <v>0.6572435122461352</v>
      </c>
      <c r="Z182" s="30"/>
    </row>
    <row r="183" spans="1:26" x14ac:dyDescent="0.3">
      <c r="A183" s="30">
        <v>14</v>
      </c>
      <c r="B183" s="30">
        <v>5.8</v>
      </c>
      <c r="C183" s="30"/>
      <c r="D183" s="30"/>
      <c r="E183" s="90">
        <v>17.14</v>
      </c>
      <c r="F183" s="30"/>
      <c r="G183" s="30"/>
      <c r="H183" s="93">
        <f t="shared" si="31"/>
        <v>5.4798829469028867</v>
      </c>
      <c r="I183" s="93"/>
      <c r="J183" s="93"/>
      <c r="K183" s="93">
        <f t="shared" si="33"/>
        <v>0.10247492768357995</v>
      </c>
      <c r="L183" s="30"/>
      <c r="O183" s="30">
        <v>14</v>
      </c>
      <c r="P183" s="30">
        <v>5.8</v>
      </c>
      <c r="Q183" s="30"/>
      <c r="R183" s="30"/>
      <c r="S183" s="90">
        <v>15.27</v>
      </c>
      <c r="T183" s="90"/>
      <c r="U183" s="30"/>
      <c r="V183" s="93">
        <f t="shared" si="32"/>
        <v>5.5025466649287438</v>
      </c>
      <c r="W183" s="93"/>
      <c r="X183" s="93"/>
      <c r="Y183" s="93">
        <f t="shared" si="34"/>
        <v>8.8478486545012919E-2</v>
      </c>
      <c r="Z183" s="30"/>
    </row>
    <row r="184" spans="1:26" x14ac:dyDescent="0.3">
      <c r="A184" s="30">
        <v>15</v>
      </c>
      <c r="B184" s="30">
        <v>6.1</v>
      </c>
      <c r="C184" s="30"/>
      <c r="D184" s="30"/>
      <c r="E184" s="90">
        <v>16.54</v>
      </c>
      <c r="F184" s="30"/>
      <c r="G184" s="30"/>
      <c r="H184" s="93">
        <f t="shared" si="31"/>
        <v>5.9359804853996057</v>
      </c>
      <c r="I184" s="93"/>
      <c r="J184" s="93"/>
      <c r="K184" s="93">
        <f t="shared" si="33"/>
        <v>2.6902401169748857E-2</v>
      </c>
      <c r="L184" s="30"/>
      <c r="O184" s="30">
        <v>15</v>
      </c>
      <c r="P184" s="30">
        <v>6.1</v>
      </c>
      <c r="Q184" s="30"/>
      <c r="R184" s="30"/>
      <c r="S184" s="90">
        <v>15.04</v>
      </c>
      <c r="T184" s="90"/>
      <c r="U184" s="30"/>
      <c r="V184" s="93">
        <f t="shared" si="32"/>
        <v>5.6656889631477121</v>
      </c>
      <c r="W184" s="93"/>
      <c r="X184" s="93"/>
      <c r="Y184" s="93">
        <f t="shared" si="34"/>
        <v>0.18862607673170909</v>
      </c>
      <c r="Z184" s="30"/>
    </row>
    <row r="185" spans="1:26" x14ac:dyDescent="0.3">
      <c r="A185" s="30">
        <v>16</v>
      </c>
      <c r="B185" s="30">
        <v>5.8</v>
      </c>
      <c r="C185" s="30"/>
      <c r="D185" s="30"/>
      <c r="E185" s="90">
        <v>17.71</v>
      </c>
      <c r="F185" s="30"/>
      <c r="G185" s="30"/>
      <c r="H185" s="93">
        <f t="shared" si="31"/>
        <v>5.0465902853310052</v>
      </c>
      <c r="I185" s="93"/>
      <c r="J185" s="93"/>
      <c r="K185" s="93">
        <f t="shared" si="33"/>
        <v>0.56762619815761595</v>
      </c>
      <c r="L185" s="30"/>
      <c r="O185" s="30">
        <v>16</v>
      </c>
      <c r="P185" s="30">
        <v>5.8</v>
      </c>
      <c r="Q185" s="30"/>
      <c r="R185" s="30"/>
      <c r="S185" s="90">
        <v>16.760000000000002</v>
      </c>
      <c r="T185" s="90"/>
      <c r="U185" s="30"/>
      <c r="V185" s="93">
        <f t="shared" si="32"/>
        <v>4.4456682982058613</v>
      </c>
      <c r="W185" s="93"/>
      <c r="X185" s="93"/>
      <c r="Y185" s="93">
        <f t="shared" si="34"/>
        <v>1.8342143584846073</v>
      </c>
      <c r="Z185" s="30"/>
    </row>
    <row r="186" spans="1:26" x14ac:dyDescent="0.3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x14ac:dyDescent="0.3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x14ac:dyDescent="0.3">
      <c r="A188" s="91" t="s">
        <v>102</v>
      </c>
      <c r="B188" s="91"/>
      <c r="C188" s="98">
        <v>-0.7601625641611951</v>
      </c>
      <c r="D188" s="30"/>
      <c r="E188" s="30"/>
      <c r="F188" s="30"/>
      <c r="G188" s="4" t="s">
        <v>104</v>
      </c>
      <c r="H188" s="5">
        <f>SQRT(SUM(K174:K185)/COUNT(K174:K185))</f>
        <v>1.2874236520111553</v>
      </c>
      <c r="I188" s="6" t="s">
        <v>93</v>
      </c>
      <c r="J188" s="30"/>
      <c r="K188" s="30"/>
      <c r="L188" s="30"/>
      <c r="O188" s="91" t="s">
        <v>102</v>
      </c>
      <c r="P188" s="91"/>
      <c r="Q188" s="98">
        <v>-0.70931434008247018</v>
      </c>
      <c r="R188" s="30"/>
      <c r="S188" s="30"/>
      <c r="T188" s="30"/>
      <c r="U188" s="4" t="s">
        <v>104</v>
      </c>
      <c r="V188" s="5">
        <f>SQRT(SUM(Y174:Y185)/COUNT(Y174:Y185))</f>
        <v>1.5543364954677108</v>
      </c>
      <c r="W188" s="6" t="s">
        <v>93</v>
      </c>
      <c r="X188" s="30"/>
      <c r="Y188" s="30"/>
      <c r="Z188" s="30"/>
    </row>
    <row r="189" spans="1:26" x14ac:dyDescent="0.3">
      <c r="A189" s="91" t="s">
        <v>105</v>
      </c>
      <c r="B189" s="91"/>
      <c r="C189" s="98">
        <v>18.509069296625771</v>
      </c>
      <c r="D189" s="30" t="s">
        <v>106</v>
      </c>
      <c r="E189" s="30"/>
      <c r="F189" s="30"/>
      <c r="G189" s="30"/>
      <c r="H189" s="30"/>
      <c r="I189" s="30"/>
      <c r="J189" s="30"/>
      <c r="K189" s="30"/>
      <c r="L189" s="30"/>
      <c r="O189" s="91" t="s">
        <v>105</v>
      </c>
      <c r="P189" s="91"/>
      <c r="Q189" s="98">
        <v>16.333776637988063</v>
      </c>
      <c r="R189" s="30" t="s">
        <v>106</v>
      </c>
      <c r="S189" s="30"/>
      <c r="T189" s="30"/>
      <c r="U189" s="30"/>
      <c r="V189" s="30"/>
      <c r="W189" s="30"/>
      <c r="X189" s="30"/>
      <c r="Y189" s="30"/>
      <c r="Z189" s="30"/>
    </row>
    <row r="190" spans="1:26" x14ac:dyDescent="0.3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6" x14ac:dyDescent="0.3">
      <c r="A191" s="44" t="s">
        <v>257</v>
      </c>
      <c r="B191" s="44"/>
      <c r="C191" s="44" t="s">
        <v>193</v>
      </c>
      <c r="D191" s="44"/>
      <c r="E191" s="30"/>
      <c r="F191" s="30"/>
      <c r="G191" s="30"/>
      <c r="H191" s="30"/>
      <c r="I191" s="30"/>
      <c r="J191" s="30"/>
      <c r="K191" s="30"/>
      <c r="L191" s="30"/>
      <c r="O191" s="44" t="s">
        <v>257</v>
      </c>
      <c r="P191" s="44"/>
      <c r="Q191" s="44" t="s">
        <v>117</v>
      </c>
      <c r="R191" s="44" t="s">
        <v>136</v>
      </c>
      <c r="S191" s="30"/>
      <c r="T191" s="30"/>
      <c r="U191" s="30"/>
      <c r="V191" s="30"/>
      <c r="W191" s="30"/>
      <c r="X191" s="30"/>
      <c r="Y191" s="30"/>
      <c r="Z191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2C8F5-1501-442B-A0FC-33CBF9021339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194</v>
      </c>
    </row>
    <row r="3" spans="1:12" x14ac:dyDescent="0.3">
      <c r="G3" t="s">
        <v>195</v>
      </c>
    </row>
    <row r="4" spans="1:12" x14ac:dyDescent="0.3">
      <c r="G4" s="2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3">
        <v>5.4</v>
      </c>
      <c r="C14" s="32"/>
      <c r="D14" s="32"/>
      <c r="E14" s="33">
        <v>25.494700000000002</v>
      </c>
      <c r="F14" s="32"/>
      <c r="G14" s="32"/>
      <c r="H14" s="94">
        <f t="shared" ref="H14:H21" si="0">($C$24)*(E14)+$C$25</f>
        <v>5.2900286315153409</v>
      </c>
      <c r="I14" s="94"/>
      <c r="J14" s="94"/>
      <c r="K14" s="94">
        <f>(H14-B14)^2</f>
        <v>1.2093701886388759E-2</v>
      </c>
      <c r="L14" s="32"/>
    </row>
    <row r="15" spans="1:12" x14ac:dyDescent="0.3">
      <c r="A15" s="32">
        <v>2</v>
      </c>
      <c r="B15" s="33">
        <v>6.19</v>
      </c>
      <c r="C15" s="32"/>
      <c r="D15" s="32"/>
      <c r="E15" s="33">
        <v>24.6417</v>
      </c>
      <c r="F15" s="32"/>
      <c r="G15" s="32"/>
      <c r="H15" s="94">
        <f t="shared" si="0"/>
        <v>6.136023754481652</v>
      </c>
      <c r="I15" s="94"/>
      <c r="J15" s="94"/>
      <c r="K15" s="94">
        <f>(H15-B15)^2</f>
        <v>2.9134350802570196E-3</v>
      </c>
      <c r="L15" s="32"/>
    </row>
    <row r="16" spans="1:12" x14ac:dyDescent="0.3">
      <c r="A16" s="32">
        <v>3</v>
      </c>
      <c r="B16" s="33">
        <v>7.08</v>
      </c>
      <c r="C16" s="32"/>
      <c r="D16" s="32"/>
      <c r="E16" s="33">
        <v>23.583200000000001</v>
      </c>
      <c r="F16" s="32"/>
      <c r="G16" s="32"/>
      <c r="H16" s="94">
        <f t="shared" si="0"/>
        <v>7.1858313015623487</v>
      </c>
      <c r="I16" s="94"/>
      <c r="J16" s="94"/>
      <c r="K16" s="94">
        <f t="shared" ref="K16:K21" si="1">(H16-B16)^2</f>
        <v>1.1200264390380781E-2</v>
      </c>
      <c r="L16" s="32"/>
    </row>
    <row r="17" spans="1:26" x14ac:dyDescent="0.3">
      <c r="A17" s="32">
        <v>4</v>
      </c>
      <c r="B17" s="33">
        <v>3.38</v>
      </c>
      <c r="C17" s="32"/>
      <c r="D17" s="32"/>
      <c r="E17" s="33">
        <v>27.334700000000002</v>
      </c>
      <c r="F17" s="32"/>
      <c r="G17" s="32"/>
      <c r="H17" s="94">
        <f t="shared" si="0"/>
        <v>3.4651388000288144</v>
      </c>
      <c r="I17" s="94"/>
      <c r="J17" s="94"/>
      <c r="K17" s="94">
        <f t="shared" si="1"/>
        <v>7.2486152703464578E-3</v>
      </c>
      <c r="L17" s="32"/>
    </row>
    <row r="18" spans="1:26" x14ac:dyDescent="0.3">
      <c r="A18" s="32" t="s">
        <v>101</v>
      </c>
      <c r="B18" s="40">
        <v>1.05</v>
      </c>
      <c r="C18" s="32"/>
      <c r="D18" s="32"/>
      <c r="E18" s="33">
        <f>AVERAGE(29.5174,30.0329,29.5228)</f>
        <v>29.691033333333333</v>
      </c>
      <c r="F18" s="32"/>
      <c r="G18" s="32"/>
      <c r="H18" s="94">
        <f t="shared" si="0"/>
        <v>1.1281557893805783</v>
      </c>
      <c r="I18" s="94"/>
      <c r="J18" s="94"/>
      <c r="K18" s="94">
        <f t="shared" si="1"/>
        <v>6.1083274137013017E-3</v>
      </c>
      <c r="L18" s="32"/>
    </row>
    <row r="19" spans="1:26" x14ac:dyDescent="0.3">
      <c r="A19" s="32" t="s">
        <v>187</v>
      </c>
      <c r="B19" s="40">
        <v>1.45</v>
      </c>
      <c r="C19" s="32"/>
      <c r="D19" s="32"/>
      <c r="E19" s="33">
        <f>AVERAGE(29.1999,29.4167,29.2613)</f>
        <v>29.292633333333331</v>
      </c>
      <c r="F19" s="32"/>
      <c r="G19" s="32"/>
      <c r="H19" s="94">
        <f t="shared" si="0"/>
        <v>1.5232841094154885</v>
      </c>
      <c r="I19" s="94"/>
      <c r="J19" s="94"/>
      <c r="K19" s="94">
        <f t="shared" si="1"/>
        <v>5.3705606928213011E-3</v>
      </c>
      <c r="L19" s="32"/>
    </row>
    <row r="20" spans="1:26" x14ac:dyDescent="0.3">
      <c r="A20" s="32" t="s">
        <v>149</v>
      </c>
      <c r="B20" s="40">
        <v>0.42</v>
      </c>
      <c r="C20" s="32"/>
      <c r="D20" s="32"/>
      <c r="E20" s="33">
        <f>AVERAGE(29.9041,31.1664,30.5926)</f>
        <v>30.554366666666667</v>
      </c>
      <c r="F20" s="32"/>
      <c r="G20" s="32"/>
      <c r="H20" s="94">
        <f t="shared" si="0"/>
        <v>0.27191219091135466</v>
      </c>
      <c r="I20" s="94"/>
      <c r="J20" s="94"/>
      <c r="K20" s="94">
        <f t="shared" si="1"/>
        <v>2.1929999200675065E-2</v>
      </c>
      <c r="L20" s="32"/>
    </row>
    <row r="21" spans="1:26" x14ac:dyDescent="0.3">
      <c r="A21" s="32">
        <v>14</v>
      </c>
      <c r="B21" s="40">
        <v>9.99</v>
      </c>
      <c r="C21" s="32"/>
      <c r="D21" s="32"/>
      <c r="E21" s="33">
        <v>20.7864</v>
      </c>
      <c r="F21" s="32"/>
      <c r="G21" s="32"/>
      <c r="H21" s="94">
        <f t="shared" si="0"/>
        <v>9.959663845421872</v>
      </c>
      <c r="I21" s="94"/>
      <c r="J21" s="94"/>
      <c r="K21" s="94">
        <f t="shared" si="1"/>
        <v>9.2028227458808949E-4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97">
        <v>-0.99178795189485192</v>
      </c>
      <c r="D24" s="32"/>
      <c r="E24" s="32"/>
      <c r="F24" s="32"/>
      <c r="G24" s="4" t="s">
        <v>104</v>
      </c>
      <c r="H24" s="5">
        <f>SQRT(SUM(K14:K21)/COUNT(K14:K21))</f>
        <v>9.2049705464737078E-2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7">
        <v>30.575364928689023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6">
        <v>5.4</v>
      </c>
      <c r="C30" s="25"/>
      <c r="D30" s="25"/>
      <c r="E30" s="26">
        <v>25.49</v>
      </c>
      <c r="F30" s="25"/>
      <c r="G30" s="25"/>
      <c r="H30" s="92">
        <f>($C$40)*(E30)+$C$41</f>
        <v>5.2692920583006781</v>
      </c>
      <c r="I30" s="92"/>
      <c r="J30" s="92"/>
      <c r="K30" s="92">
        <f>(H30-B30)^2</f>
        <v>1.7084566023273413E-2</v>
      </c>
      <c r="L30" s="25"/>
      <c r="O30" s="25">
        <v>1</v>
      </c>
      <c r="P30" s="26">
        <v>5.4</v>
      </c>
      <c r="Q30" s="25"/>
      <c r="R30" s="25"/>
      <c r="S30" s="26">
        <v>25.29</v>
      </c>
      <c r="T30" s="25"/>
      <c r="U30" s="25"/>
      <c r="V30" s="92">
        <f>($Q$40)*(S30)+$Q$41</f>
        <v>5.2221975650505783</v>
      </c>
      <c r="W30" s="92"/>
      <c r="X30" s="92"/>
      <c r="Y30" s="92">
        <f>(V30-P30)^2</f>
        <v>3.1613705873943458E-2</v>
      </c>
      <c r="Z30" s="25"/>
    </row>
    <row r="31" spans="1:26" x14ac:dyDescent="0.3">
      <c r="A31" s="25">
        <v>2</v>
      </c>
      <c r="B31" s="25">
        <v>6.19</v>
      </c>
      <c r="C31" s="25"/>
      <c r="D31" s="25"/>
      <c r="E31" s="26">
        <v>24.6</v>
      </c>
      <c r="F31" s="25"/>
      <c r="G31" s="25"/>
      <c r="H31" s="92">
        <f t="shared" ref="H31:H37" si="2">($C$40)*(E31)+$C$41</f>
        <v>6.1472385159137026</v>
      </c>
      <c r="I31" s="92"/>
      <c r="J31" s="92"/>
      <c r="K31" s="92">
        <f>(H31-B31)^2</f>
        <v>1.8285445212626967E-3</v>
      </c>
      <c r="L31" s="25"/>
      <c r="O31" s="25">
        <v>2</v>
      </c>
      <c r="P31" s="25">
        <v>6.19</v>
      </c>
      <c r="Q31" s="25"/>
      <c r="R31" s="25"/>
      <c r="S31" s="26">
        <v>24.37</v>
      </c>
      <c r="T31" s="25"/>
      <c r="U31" s="25"/>
      <c r="V31" s="92">
        <f t="shared" ref="V31:V37" si="3">($Q$40)*(S31)+$Q$41</f>
        <v>6.1281810163632997</v>
      </c>
      <c r="W31" s="92"/>
      <c r="X31" s="92"/>
      <c r="Y31" s="92">
        <f>(V31-P31)^2</f>
        <v>3.8215867378746673E-3</v>
      </c>
      <c r="Z31" s="25"/>
    </row>
    <row r="32" spans="1:26" x14ac:dyDescent="0.3">
      <c r="A32" s="25">
        <v>3</v>
      </c>
      <c r="B32" s="25">
        <v>7.08</v>
      </c>
      <c r="C32" s="25"/>
      <c r="D32" s="25"/>
      <c r="E32" s="26">
        <v>23.5</v>
      </c>
      <c r="F32" s="25"/>
      <c r="G32" s="25"/>
      <c r="H32" s="92">
        <f t="shared" si="2"/>
        <v>7.2323408792556449</v>
      </c>
      <c r="I32" s="92"/>
      <c r="J32" s="92"/>
      <c r="K32" s="92">
        <f t="shared" ref="K32:K37" si="4">(H32-B32)^2</f>
        <v>2.3207743492382971E-2</v>
      </c>
      <c r="L32" s="25"/>
      <c r="O32" s="25">
        <v>3</v>
      </c>
      <c r="P32" s="25">
        <v>7.08</v>
      </c>
      <c r="Q32" s="25"/>
      <c r="R32" s="25"/>
      <c r="S32" s="26">
        <v>23.24</v>
      </c>
      <c r="T32" s="25"/>
      <c r="U32" s="25"/>
      <c r="V32" s="92">
        <f t="shared" si="3"/>
        <v>7.2409650380843686</v>
      </c>
      <c r="W32" s="92"/>
      <c r="X32" s="92"/>
      <c r="Y32" s="92">
        <f t="shared" ref="Y32:Y37" si="5">(V32-P32)^2</f>
        <v>2.5909743485502224E-2</v>
      </c>
      <c r="Z32" s="25"/>
    </row>
    <row r="33" spans="1:26" x14ac:dyDescent="0.3">
      <c r="A33" s="25">
        <v>4</v>
      </c>
      <c r="B33" s="25">
        <v>3.38</v>
      </c>
      <c r="C33" s="25"/>
      <c r="D33" s="25"/>
      <c r="E33" s="26">
        <v>27.31</v>
      </c>
      <c r="F33" s="25"/>
      <c r="G33" s="25"/>
      <c r="H33" s="92">
        <f t="shared" si="2"/>
        <v>3.4739408753167353</v>
      </c>
      <c r="I33" s="92"/>
      <c r="J33" s="92"/>
      <c r="K33" s="92">
        <f t="shared" si="4"/>
        <v>8.8248880552744356E-3</v>
      </c>
      <c r="L33" s="25"/>
      <c r="O33" s="25">
        <v>4</v>
      </c>
      <c r="P33" s="25">
        <v>3.38</v>
      </c>
      <c r="Q33" s="25"/>
      <c r="R33" s="25"/>
      <c r="S33" s="26">
        <v>27.05</v>
      </c>
      <c r="T33" s="25"/>
      <c r="U33" s="25"/>
      <c r="V33" s="92">
        <f t="shared" si="3"/>
        <v>3.4890118321044916</v>
      </c>
      <c r="W33" s="92"/>
      <c r="X33" s="92"/>
      <c r="Y33" s="92">
        <f t="shared" si="5"/>
        <v>1.1883579538777892E-2</v>
      </c>
      <c r="Z33" s="25"/>
    </row>
    <row r="34" spans="1:26" x14ac:dyDescent="0.3">
      <c r="A34" s="25" t="s">
        <v>101</v>
      </c>
      <c r="B34" s="25">
        <v>1.05</v>
      </c>
      <c r="C34" s="25"/>
      <c r="D34" s="25"/>
      <c r="E34" s="26">
        <f>AVERAGE(29.67,30.08,29.64)</f>
        <v>29.796666666666667</v>
      </c>
      <c r="F34" s="25"/>
      <c r="G34" s="25"/>
      <c r="H34" s="92">
        <f t="shared" si="2"/>
        <v>1.0209518963679791</v>
      </c>
      <c r="I34" s="92"/>
      <c r="J34" s="92"/>
      <c r="K34" s="92">
        <f t="shared" si="4"/>
        <v>8.4379232461662742E-4</v>
      </c>
      <c r="L34" s="25"/>
      <c r="O34" s="25" t="s">
        <v>101</v>
      </c>
      <c r="P34" s="25">
        <v>1.05</v>
      </c>
      <c r="Q34" s="25"/>
      <c r="R34" s="25"/>
      <c r="S34" s="26">
        <f>AVERAGE(29.43,29.89,29.27)</f>
        <v>29.53</v>
      </c>
      <c r="T34" s="25"/>
      <c r="U34" s="25"/>
      <c r="V34" s="92">
        <f t="shared" si="3"/>
        <v>1.046795572044104</v>
      </c>
      <c r="W34" s="92"/>
      <c r="X34" s="92"/>
      <c r="Y34" s="92">
        <f t="shared" si="5"/>
        <v>1.0268358524528065E-5</v>
      </c>
      <c r="Z34" s="25"/>
    </row>
    <row r="35" spans="1:26" x14ac:dyDescent="0.3">
      <c r="A35" s="25" t="s">
        <v>187</v>
      </c>
      <c r="B35" s="25">
        <v>1.45</v>
      </c>
      <c r="C35" s="25"/>
      <c r="D35" s="25"/>
      <c r="E35" s="26">
        <f>AVERAGE(29.24,29.57,29.28)</f>
        <v>29.363333333333333</v>
      </c>
      <c r="F35" s="25"/>
      <c r="G35" s="25"/>
      <c r="H35" s="92">
        <f t="shared" si="2"/>
        <v>1.448416463745108</v>
      </c>
      <c r="I35" s="92"/>
      <c r="J35" s="92"/>
      <c r="K35" s="92">
        <f t="shared" si="4"/>
        <v>2.5075870705571828E-6</v>
      </c>
      <c r="L35" s="25"/>
      <c r="O35" s="25" t="s">
        <v>187</v>
      </c>
      <c r="P35" s="25">
        <v>1.45</v>
      </c>
      <c r="Q35" s="25"/>
      <c r="R35" s="25"/>
      <c r="S35" s="26">
        <f>AVERAGE(29.01,29.39,29.03)</f>
        <v>29.143333333333334</v>
      </c>
      <c r="T35" s="25"/>
      <c r="U35" s="25"/>
      <c r="V35" s="92">
        <f t="shared" si="3"/>
        <v>1.4275712254943791</v>
      </c>
      <c r="W35" s="92"/>
      <c r="X35" s="92"/>
      <c r="Y35" s="92">
        <f t="shared" si="5"/>
        <v>5.0304992582398842E-4</v>
      </c>
      <c r="Z35" s="25"/>
    </row>
    <row r="36" spans="1:26" x14ac:dyDescent="0.3">
      <c r="A36" s="25" t="s">
        <v>149</v>
      </c>
      <c r="B36" s="25">
        <v>0.42</v>
      </c>
      <c r="C36" s="25"/>
      <c r="D36" s="25"/>
      <c r="E36" s="26">
        <f>AVERAGE(30.25,31.04,29.92)</f>
        <v>30.403333333333336</v>
      </c>
      <c r="F36" s="25"/>
      <c r="G36" s="25"/>
      <c r="H36" s="92">
        <f t="shared" si="2"/>
        <v>0.42250150203999581</v>
      </c>
      <c r="I36" s="92"/>
      <c r="J36" s="92"/>
      <c r="K36" s="92">
        <f t="shared" si="4"/>
        <v>6.2575124561032932E-6</v>
      </c>
      <c r="L36" s="25"/>
      <c r="O36" s="25" t="s">
        <v>149</v>
      </c>
      <c r="P36" s="25">
        <v>0.42</v>
      </c>
      <c r="Q36" s="25"/>
      <c r="R36" s="25"/>
      <c r="S36" s="26">
        <f>AVERAGE(29.98,30.83,29.64)</f>
        <v>30.150000000000002</v>
      </c>
      <c r="T36" s="25"/>
      <c r="U36" s="25"/>
      <c r="V36" s="92">
        <f t="shared" si="3"/>
        <v>0.43624150702900621</v>
      </c>
      <c r="W36" s="92"/>
      <c r="X36" s="92"/>
      <c r="Y36" s="92">
        <f t="shared" si="5"/>
        <v>2.6378655057325876E-4</v>
      </c>
      <c r="Z36" s="25"/>
    </row>
    <row r="37" spans="1:26" x14ac:dyDescent="0.3">
      <c r="A37" s="25">
        <v>14</v>
      </c>
      <c r="B37" s="25">
        <v>9.99</v>
      </c>
      <c r="C37" s="25"/>
      <c r="D37" s="25"/>
      <c r="E37" s="26">
        <v>20.75</v>
      </c>
      <c r="F37" s="25"/>
      <c r="G37" s="25"/>
      <c r="H37" s="92">
        <f t="shared" si="2"/>
        <v>9.9450967876105025</v>
      </c>
      <c r="I37" s="92"/>
      <c r="J37" s="92"/>
      <c r="K37" s="92">
        <f t="shared" si="4"/>
        <v>2.0162984828963381E-3</v>
      </c>
      <c r="L37" s="25"/>
      <c r="O37" s="25">
        <v>14</v>
      </c>
      <c r="P37" s="25">
        <v>9.99</v>
      </c>
      <c r="Q37" s="25"/>
      <c r="R37" s="25"/>
      <c r="S37" s="26">
        <v>20.47</v>
      </c>
      <c r="T37" s="25"/>
      <c r="U37" s="25"/>
      <c r="V37" s="92">
        <f t="shared" si="3"/>
        <v>9.9687630382324635</v>
      </c>
      <c r="W37" s="92"/>
      <c r="X37" s="92"/>
      <c r="Y37" s="92">
        <f t="shared" si="5"/>
        <v>4.5100854511581786E-4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96">
        <v>-0.98645669394722058</v>
      </c>
      <c r="D40" s="25"/>
      <c r="E40" s="25"/>
      <c r="F40" s="25"/>
      <c r="G40" s="4" t="s">
        <v>104</v>
      </c>
      <c r="H40" s="5">
        <f>SQRT(SUM(K30:K37)/COUNT(K30:K37))</f>
        <v>8.2017222276203325E-2</v>
      </c>
      <c r="I40" s="6" t="s">
        <v>93</v>
      </c>
      <c r="J40" s="25"/>
      <c r="K40" s="25"/>
      <c r="L40" s="25"/>
      <c r="O40" s="24" t="s">
        <v>102</v>
      </c>
      <c r="P40" s="24"/>
      <c r="Q40" s="96">
        <v>-0.98476462099209239</v>
      </c>
      <c r="R40" s="25"/>
      <c r="S40" s="25"/>
      <c r="T40" s="25"/>
      <c r="U40" s="4" t="s">
        <v>104</v>
      </c>
      <c r="V40" s="5">
        <f>SQRT(SUM(Y30:Y37)/COUNT(Y30:Y37))</f>
        <v>9.647326638513376E-2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6">
        <v>30.41407318701533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6">
        <v>30.126894829940593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3" t="s">
        <v>112</v>
      </c>
      <c r="B43" s="43"/>
      <c r="C43" s="43" t="s">
        <v>196</v>
      </c>
      <c r="D43" s="43"/>
      <c r="E43" s="25"/>
      <c r="F43" s="25"/>
      <c r="G43" s="25"/>
      <c r="H43" s="25"/>
      <c r="I43" s="25"/>
      <c r="J43" s="25"/>
      <c r="K43" s="25"/>
      <c r="L43" s="25"/>
      <c r="O43" s="43" t="s">
        <v>112</v>
      </c>
      <c r="P43" s="43"/>
      <c r="Q43" s="43" t="s">
        <v>117</v>
      </c>
      <c r="R43" s="43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1" t="s">
        <v>96</v>
      </c>
      <c r="B45" s="91" t="s">
        <v>97</v>
      </c>
      <c r="C45" s="91"/>
      <c r="D45" s="91"/>
      <c r="E45" s="91" t="s">
        <v>98</v>
      </c>
      <c r="F45" s="91"/>
      <c r="G45" s="91"/>
      <c r="H45" s="91" t="s">
        <v>99</v>
      </c>
      <c r="I45" s="91"/>
      <c r="J45" s="91"/>
      <c r="K45" s="91" t="s">
        <v>100</v>
      </c>
      <c r="L45" s="91"/>
      <c r="O45" s="91" t="s">
        <v>96</v>
      </c>
      <c r="P45" s="91" t="s">
        <v>97</v>
      </c>
      <c r="Q45" s="91"/>
      <c r="R45" s="91"/>
      <c r="S45" s="91" t="s">
        <v>98</v>
      </c>
      <c r="T45" s="91"/>
      <c r="U45" s="91"/>
      <c r="V45" s="91" t="s">
        <v>99</v>
      </c>
      <c r="W45" s="91"/>
      <c r="X45" s="91"/>
      <c r="Y45" s="91" t="s">
        <v>100</v>
      </c>
      <c r="Z45" s="91"/>
    </row>
    <row r="46" spans="1:26" x14ac:dyDescent="0.3">
      <c r="A46" s="30">
        <v>1</v>
      </c>
      <c r="B46" s="90">
        <v>5.4</v>
      </c>
      <c r="C46" s="30"/>
      <c r="D46" s="30"/>
      <c r="E46" s="90">
        <v>25.46</v>
      </c>
      <c r="F46" s="30"/>
      <c r="G46" s="30"/>
      <c r="H46" s="93">
        <f>($C$56)*(E46)+$C$57</f>
        <v>5.2699994300818886</v>
      </c>
      <c r="I46" s="93"/>
      <c r="J46" s="93"/>
      <c r="K46" s="93">
        <f>(H46-B46)^2</f>
        <v>1.690014817903385E-2</v>
      </c>
      <c r="L46" s="30"/>
      <c r="O46" s="30">
        <v>1</v>
      </c>
      <c r="P46" s="90">
        <v>5.4</v>
      </c>
      <c r="Q46" s="30"/>
      <c r="R46" s="30"/>
      <c r="S46" s="90">
        <v>25.26</v>
      </c>
      <c r="T46" s="30"/>
      <c r="U46" s="30"/>
      <c r="V46" s="93">
        <f>($Q$56)*(S46)+$Q$57</f>
        <v>5.2335594038399087</v>
      </c>
      <c r="W46" s="93"/>
      <c r="X46" s="93"/>
      <c r="Y46" s="93">
        <f>(V46-P46)^2</f>
        <v>2.7702472050126718E-2</v>
      </c>
      <c r="Z46" s="30"/>
    </row>
    <row r="47" spans="1:26" x14ac:dyDescent="0.3">
      <c r="A47" s="30">
        <v>2</v>
      </c>
      <c r="B47" s="30">
        <v>6.19</v>
      </c>
      <c r="C47" s="30"/>
      <c r="D47" s="30"/>
      <c r="E47" s="90">
        <v>24.57</v>
      </c>
      <c r="F47" s="30"/>
      <c r="G47" s="30"/>
      <c r="H47" s="93">
        <f t="shared" ref="H47:H53" si="6">($C$56)*(E47)+$C$57</f>
        <v>6.1494351331454205</v>
      </c>
      <c r="I47" s="93"/>
      <c r="J47" s="93"/>
      <c r="K47" s="93">
        <f>(H47-B47)^2</f>
        <v>1.6455084229297981E-3</v>
      </c>
      <c r="L47" s="30"/>
      <c r="O47" s="30">
        <v>2</v>
      </c>
      <c r="P47" s="30">
        <v>6.19</v>
      </c>
      <c r="Q47" s="30"/>
      <c r="R47" s="30"/>
      <c r="S47" s="90">
        <v>24.35</v>
      </c>
      <c r="T47" s="30"/>
      <c r="U47" s="30"/>
      <c r="V47" s="93">
        <f t="shared" ref="V47:V53" si="7">($Q$56)*(S47)+$Q$57</f>
        <v>6.1312352217933004</v>
      </c>
      <c r="W47" s="93"/>
      <c r="X47" s="93"/>
      <c r="Y47" s="93">
        <f>(V47-P47)^2</f>
        <v>3.4532991576826442E-3</v>
      </c>
      <c r="Z47" s="30"/>
    </row>
    <row r="48" spans="1:26" x14ac:dyDescent="0.3">
      <c r="A48" s="30">
        <v>3</v>
      </c>
      <c r="B48" s="30">
        <v>7.08</v>
      </c>
      <c r="C48" s="30"/>
      <c r="D48" s="30"/>
      <c r="E48" s="90">
        <v>23.46</v>
      </c>
      <c r="F48" s="30"/>
      <c r="G48" s="30"/>
      <c r="H48" s="93">
        <f t="shared" si="6"/>
        <v>7.246259436966227</v>
      </c>
      <c r="I48" s="93"/>
      <c r="J48" s="93"/>
      <c r="K48" s="93">
        <f t="shared" ref="K48:K53" si="8">(H48-B48)^2</f>
        <v>2.7642200380326779E-2</v>
      </c>
      <c r="L48" s="30"/>
      <c r="O48" s="30">
        <v>3</v>
      </c>
      <c r="P48" s="30">
        <v>7.08</v>
      </c>
      <c r="Q48" s="30"/>
      <c r="R48" s="30"/>
      <c r="S48" s="90">
        <v>23.22</v>
      </c>
      <c r="T48" s="30"/>
      <c r="U48" s="30"/>
      <c r="V48" s="93">
        <f t="shared" si="7"/>
        <v>7.2459315671639963</v>
      </c>
      <c r="W48" s="93"/>
      <c r="X48" s="93"/>
      <c r="Y48" s="93">
        <f t="shared" ref="Y48:Y53" si="9">(V48-P48)^2</f>
        <v>2.7533284981499803E-2</v>
      </c>
      <c r="Z48" s="30"/>
    </row>
    <row r="49" spans="1:26" x14ac:dyDescent="0.3">
      <c r="A49" s="30">
        <v>4</v>
      </c>
      <c r="B49" s="30">
        <v>3.38</v>
      </c>
      <c r="C49" s="30"/>
      <c r="D49" s="30"/>
      <c r="E49" s="90">
        <v>27.28</v>
      </c>
      <c r="F49" s="30"/>
      <c r="G49" s="30"/>
      <c r="H49" s="93">
        <f t="shared" si="6"/>
        <v>3.4716028238171397</v>
      </c>
      <c r="I49" s="93"/>
      <c r="J49" s="93"/>
      <c r="K49" s="93">
        <f t="shared" si="8"/>
        <v>8.3910773312739547E-3</v>
      </c>
      <c r="L49" s="30"/>
      <c r="O49" s="30">
        <v>4</v>
      </c>
      <c r="P49" s="30">
        <v>3.38</v>
      </c>
      <c r="Q49" s="30"/>
      <c r="R49" s="30"/>
      <c r="S49" s="90">
        <v>27.03</v>
      </c>
      <c r="T49" s="30"/>
      <c r="U49" s="30"/>
      <c r="V49" s="93">
        <f t="shared" si="7"/>
        <v>3.4875306150734282</v>
      </c>
      <c r="W49" s="93"/>
      <c r="X49" s="93"/>
      <c r="Y49" s="93">
        <f t="shared" si="9"/>
        <v>1.1562833178069809E-2</v>
      </c>
      <c r="Z49" s="30"/>
    </row>
    <row r="50" spans="1:26" x14ac:dyDescent="0.3">
      <c r="A50" s="30" t="s">
        <v>101</v>
      </c>
      <c r="B50" s="30">
        <v>1.05</v>
      </c>
      <c r="C50" s="30"/>
      <c r="D50" s="30"/>
      <c r="E50" s="90">
        <f>AVERAGE(29.64,30.05,29.6)</f>
        <v>29.763333333333332</v>
      </c>
      <c r="F50" s="30"/>
      <c r="G50" s="30"/>
      <c r="H50" s="93">
        <f t="shared" si="6"/>
        <v>1.0177466486024187</v>
      </c>
      <c r="I50" s="93"/>
      <c r="J50" s="93"/>
      <c r="K50" s="93">
        <f t="shared" si="8"/>
        <v>1.0402786763758624E-3</v>
      </c>
      <c r="L50" s="30"/>
      <c r="O50" s="30" t="s">
        <v>101</v>
      </c>
      <c r="P50" s="30">
        <v>1.05</v>
      </c>
      <c r="Q50" s="30"/>
      <c r="R50" s="30"/>
      <c r="S50" s="90">
        <f>AVERAGE(29.41,29.87,29.24)</f>
        <v>29.506666666666664</v>
      </c>
      <c r="T50" s="30"/>
      <c r="U50" s="30"/>
      <c r="V50" s="93">
        <f t="shared" si="7"/>
        <v>1.0444055867240927</v>
      </c>
      <c r="W50" s="93"/>
      <c r="X50" s="93"/>
      <c r="Y50" s="93">
        <f t="shared" si="9"/>
        <v>3.129745990164866E-5</v>
      </c>
      <c r="Z50" s="30"/>
    </row>
    <row r="51" spans="1:26" x14ac:dyDescent="0.3">
      <c r="A51" s="30" t="s">
        <v>187</v>
      </c>
      <c r="B51" s="30">
        <v>1.45</v>
      </c>
      <c r="C51" s="30"/>
      <c r="D51" s="30"/>
      <c r="E51" s="90">
        <f>AVERAGE(29.2,29.54,29.24)</f>
        <v>29.326666666666664</v>
      </c>
      <c r="F51" s="30"/>
      <c r="G51" s="30"/>
      <c r="H51" s="93">
        <f t="shared" si="6"/>
        <v>1.4492300834388345</v>
      </c>
      <c r="I51" s="93"/>
      <c r="J51" s="93"/>
      <c r="K51" s="93">
        <f t="shared" si="8"/>
        <v>5.9277151115679984E-7</v>
      </c>
      <c r="L51" s="30"/>
      <c r="O51" s="30" t="s">
        <v>187</v>
      </c>
      <c r="P51" s="30">
        <v>1.45</v>
      </c>
      <c r="Q51" s="30"/>
      <c r="R51" s="30"/>
      <c r="S51" s="90">
        <f>AVERAGE(28.99,29.36,29.01)</f>
        <v>29.12</v>
      </c>
      <c r="T51" s="30"/>
      <c r="U51" s="30"/>
      <c r="V51" s="93">
        <f t="shared" si="7"/>
        <v>1.4258356046090483</v>
      </c>
      <c r="W51" s="93"/>
      <c r="X51" s="93"/>
      <c r="Y51" s="93">
        <f t="shared" si="9"/>
        <v>5.839180046102434E-4</v>
      </c>
      <c r="Z51" s="30"/>
    </row>
    <row r="52" spans="1:26" x14ac:dyDescent="0.3">
      <c r="A52" s="30" t="s">
        <v>149</v>
      </c>
      <c r="B52" s="30">
        <v>0.42</v>
      </c>
      <c r="C52" s="30"/>
      <c r="D52" s="30"/>
      <c r="E52" s="90">
        <f>AVERAGE(30.21,31,29.89)</f>
        <v>30.366666666666664</v>
      </c>
      <c r="F52" s="30"/>
      <c r="G52" s="30"/>
      <c r="H52" s="93">
        <f t="shared" si="6"/>
        <v>0.42157487985898001</v>
      </c>
      <c r="I52" s="93"/>
      <c r="J52" s="93"/>
      <c r="K52" s="93">
        <f t="shared" si="8"/>
        <v>2.4802465702209504E-6</v>
      </c>
      <c r="L52" s="30"/>
      <c r="O52" s="30" t="s">
        <v>149</v>
      </c>
      <c r="P52" s="30">
        <v>0.42</v>
      </c>
      <c r="Q52" s="30"/>
      <c r="R52" s="30"/>
      <c r="S52" s="90">
        <f>AVERAGE(29.96,30.8,29.62)</f>
        <v>30.126666666666669</v>
      </c>
      <c r="T52" s="30"/>
      <c r="U52" s="30"/>
      <c r="V52" s="93">
        <f t="shared" si="7"/>
        <v>0.43280228218441863</v>
      </c>
      <c r="W52" s="93"/>
      <c r="X52" s="93"/>
      <c r="Y52" s="93">
        <f t="shared" si="9"/>
        <v>1.6389842912948303E-4</v>
      </c>
      <c r="Z52" s="30"/>
    </row>
    <row r="53" spans="1:26" x14ac:dyDescent="0.3">
      <c r="A53" s="30">
        <v>14</v>
      </c>
      <c r="B53" s="30">
        <v>9.99</v>
      </c>
      <c r="C53" s="30"/>
      <c r="D53" s="30"/>
      <c r="E53" s="90">
        <v>20.74</v>
      </c>
      <c r="F53" s="30"/>
      <c r="G53" s="30"/>
      <c r="H53" s="93">
        <f t="shared" si="6"/>
        <v>9.93397304632893</v>
      </c>
      <c r="I53" s="93"/>
      <c r="J53" s="93"/>
      <c r="K53" s="93">
        <f t="shared" si="8"/>
        <v>3.1390195376602517E-3</v>
      </c>
      <c r="L53" s="30"/>
      <c r="O53" s="30">
        <v>14</v>
      </c>
      <c r="P53" s="30">
        <v>9.99</v>
      </c>
      <c r="Q53" s="30"/>
      <c r="R53" s="30"/>
      <c r="S53" s="90">
        <v>20.47</v>
      </c>
      <c r="T53" s="30"/>
      <c r="U53" s="30"/>
      <c r="V53" s="93">
        <f t="shared" si="7"/>
        <v>9.9586881598802854</v>
      </c>
      <c r="W53" s="93"/>
      <c r="X53" s="93"/>
      <c r="Y53" s="93">
        <f t="shared" si="9"/>
        <v>9.8043133168257976E-4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1" t="s">
        <v>102</v>
      </c>
      <c r="B56" s="91"/>
      <c r="C56" s="98">
        <v>-0.98813000344216972</v>
      </c>
      <c r="D56" s="30"/>
      <c r="E56" s="30"/>
      <c r="F56" s="30"/>
      <c r="G56" s="4" t="s">
        <v>104</v>
      </c>
      <c r="H56" s="5">
        <f>SQRT(SUM(K46:K53)/COUNT(K46:K53))</f>
        <v>8.5703927524998724E-2</v>
      </c>
      <c r="I56" s="6" t="s">
        <v>93</v>
      </c>
      <c r="J56" s="30"/>
      <c r="K56" s="30"/>
      <c r="L56" s="30"/>
      <c r="O56" s="91" t="s">
        <v>102</v>
      </c>
      <c r="P56" s="91"/>
      <c r="Q56" s="98">
        <v>-0.98645694280592322</v>
      </c>
      <c r="R56" s="30"/>
      <c r="S56" s="30"/>
      <c r="T56" s="30"/>
      <c r="U56" s="4" t="s">
        <v>104</v>
      </c>
      <c r="V56" s="5">
        <f>SQRT(SUM(Y46:Y53)/COUNT(Y46:Y53))</f>
        <v>9.487586270536813E-2</v>
      </c>
      <c r="W56" s="6" t="s">
        <v>93</v>
      </c>
      <c r="X56" s="30"/>
      <c r="Y56" s="30"/>
      <c r="Z56" s="30"/>
    </row>
    <row r="57" spans="1:26" x14ac:dyDescent="0.3">
      <c r="A57" s="91" t="s">
        <v>105</v>
      </c>
      <c r="B57" s="91"/>
      <c r="C57" s="98">
        <v>30.42778931771953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1" t="s">
        <v>105</v>
      </c>
      <c r="P57" s="91"/>
      <c r="Q57" s="98">
        <v>30.151461779117533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4" t="s">
        <v>116</v>
      </c>
      <c r="B59" s="44"/>
      <c r="C59" s="44" t="s">
        <v>196</v>
      </c>
      <c r="D59" s="44"/>
      <c r="E59" s="30"/>
      <c r="F59" s="30"/>
      <c r="G59" s="30"/>
      <c r="H59" s="30"/>
      <c r="I59" s="30"/>
      <c r="J59" s="30"/>
      <c r="K59" s="30"/>
      <c r="L59" s="30"/>
      <c r="O59" s="44" t="s">
        <v>116</v>
      </c>
      <c r="P59" s="44"/>
      <c r="Q59" s="44" t="s">
        <v>117</v>
      </c>
      <c r="R59" s="44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2">
        <v>1</v>
      </c>
      <c r="B62" s="33">
        <v>5.4</v>
      </c>
      <c r="C62" s="32"/>
      <c r="D62" s="32"/>
      <c r="E62" s="33">
        <v>25.39</v>
      </c>
      <c r="F62" s="32"/>
      <c r="G62" s="32"/>
      <c r="H62" s="94">
        <f>($C$72)*(E62)+$C$73</f>
        <v>5.2701486789782095</v>
      </c>
      <c r="I62" s="94"/>
      <c r="J62" s="94"/>
      <c r="K62" s="94">
        <f>(H62-B62)^2</f>
        <v>1.6861365571104188E-2</v>
      </c>
      <c r="L62" s="32"/>
      <c r="O62" s="32">
        <v>1</v>
      </c>
      <c r="P62" s="33">
        <v>5.4</v>
      </c>
      <c r="Q62" s="32"/>
      <c r="R62" s="32"/>
      <c r="S62" s="33">
        <v>25.19</v>
      </c>
      <c r="T62" s="32"/>
      <c r="U62" s="32"/>
      <c r="V62" s="94">
        <f>($Q$72)*(S62)+$Q$73</f>
        <v>5.2319384282324428</v>
      </c>
      <c r="W62" s="94"/>
      <c r="X62" s="94"/>
      <c r="Y62" s="94">
        <f>(V62-P62)^2</f>
        <v>2.8244691904981894E-2</v>
      </c>
      <c r="Z62" s="32"/>
    </row>
    <row r="63" spans="1:26" x14ac:dyDescent="0.3">
      <c r="A63" s="32">
        <v>2</v>
      </c>
      <c r="B63" s="33">
        <v>6.19</v>
      </c>
      <c r="C63" s="32"/>
      <c r="D63" s="32"/>
      <c r="E63" s="33">
        <v>24.5</v>
      </c>
      <c r="F63" s="32"/>
      <c r="G63" s="32"/>
      <c r="H63" s="94">
        <f t="shared" ref="H63:H69" si="10">($C$72)*(E63)+$C$73</f>
        <v>6.1505153523029108</v>
      </c>
      <c r="I63" s="94"/>
      <c r="J63" s="94"/>
      <c r="K63" s="94">
        <f>(H63-B63)^2</f>
        <v>1.5590374037632825E-3</v>
      </c>
      <c r="L63" s="32"/>
      <c r="O63" s="32">
        <v>2</v>
      </c>
      <c r="P63" s="33">
        <v>6.19</v>
      </c>
      <c r="Q63" s="32"/>
      <c r="R63" s="32"/>
      <c r="S63" s="33">
        <v>24.27</v>
      </c>
      <c r="T63" s="32"/>
      <c r="U63" s="32"/>
      <c r="V63" s="94">
        <f t="shared" ref="V63:V69" si="11">($Q$72)*(S63)+$Q$73</f>
        <v>6.1408070072675507</v>
      </c>
      <c r="W63" s="94"/>
      <c r="X63" s="94"/>
      <c r="Y63" s="94">
        <f>(V63-P63)^2</f>
        <v>2.4199505339748493E-3</v>
      </c>
      <c r="Z63" s="32"/>
    </row>
    <row r="64" spans="1:26" x14ac:dyDescent="0.3">
      <c r="A64" s="32">
        <v>3</v>
      </c>
      <c r="B64" s="33">
        <v>7.08</v>
      </c>
      <c r="C64" s="32"/>
      <c r="D64" s="32"/>
      <c r="E64" s="33">
        <v>23.39</v>
      </c>
      <c r="F64" s="32"/>
      <c r="G64" s="32"/>
      <c r="H64" s="94">
        <f t="shared" si="10"/>
        <v>7.24850075386518</v>
      </c>
      <c r="I64" s="94"/>
      <c r="J64" s="94"/>
      <c r="K64" s="94">
        <f t="shared" ref="K64:K69" si="12">(H64-B64)^2</f>
        <v>2.8392504053133951E-2</v>
      </c>
      <c r="L64" s="32"/>
      <c r="O64" s="32">
        <v>3</v>
      </c>
      <c r="P64" s="33">
        <v>7.08</v>
      </c>
      <c r="Q64" s="32"/>
      <c r="R64" s="32"/>
      <c r="S64" s="33">
        <v>23.15</v>
      </c>
      <c r="T64" s="32"/>
      <c r="U64" s="32"/>
      <c r="V64" s="94">
        <f t="shared" si="11"/>
        <v>7.2472557121798538</v>
      </c>
      <c r="W64" s="94"/>
      <c r="X64" s="94"/>
      <c r="Y64" s="94">
        <f t="shared" ref="Y64:Y69" si="13">(V64-P64)^2</f>
        <v>2.7974473256790058E-2</v>
      </c>
      <c r="Z64" s="32"/>
    </row>
    <row r="65" spans="1:26" x14ac:dyDescent="0.3">
      <c r="A65" s="32">
        <v>4</v>
      </c>
      <c r="B65" s="33">
        <v>3.38</v>
      </c>
      <c r="C65" s="32"/>
      <c r="D65" s="32"/>
      <c r="E65" s="33">
        <v>27.2</v>
      </c>
      <c r="F65" s="32"/>
      <c r="G65" s="32"/>
      <c r="H65" s="94">
        <f t="shared" si="10"/>
        <v>3.4797400512054963</v>
      </c>
      <c r="I65" s="94"/>
      <c r="J65" s="94"/>
      <c r="K65" s="94">
        <f t="shared" si="12"/>
        <v>9.948077814475053E-3</v>
      </c>
      <c r="L65" s="32"/>
      <c r="O65" s="32">
        <v>4</v>
      </c>
      <c r="P65" s="33">
        <v>3.38</v>
      </c>
      <c r="Q65" s="32"/>
      <c r="R65" s="32"/>
      <c r="S65" s="33">
        <v>26.96</v>
      </c>
      <c r="T65" s="32"/>
      <c r="U65" s="32"/>
      <c r="V65" s="94">
        <f t="shared" si="11"/>
        <v>3.4833543142192482</v>
      </c>
      <c r="W65" s="94"/>
      <c r="X65" s="94"/>
      <c r="Y65" s="94">
        <f t="shared" si="13"/>
        <v>1.068211426773112E-2</v>
      </c>
      <c r="Z65" s="32"/>
    </row>
    <row r="66" spans="1:26" x14ac:dyDescent="0.3">
      <c r="A66" s="32" t="s">
        <v>101</v>
      </c>
      <c r="B66" s="40">
        <v>1.05</v>
      </c>
      <c r="C66" s="32"/>
      <c r="D66" s="32"/>
      <c r="E66" s="33">
        <f>AVERAGE(29.56,29.98,29.53)</f>
        <v>29.689999999999998</v>
      </c>
      <c r="F66" s="32"/>
      <c r="G66" s="32"/>
      <c r="H66" s="94">
        <f t="shared" si="10"/>
        <v>1.0166917179712165</v>
      </c>
      <c r="I66" s="94"/>
      <c r="J66" s="94"/>
      <c r="K66" s="94">
        <f t="shared" si="12"/>
        <v>1.1094416517089855E-3</v>
      </c>
      <c r="L66" s="32"/>
      <c r="O66" s="32" t="s">
        <v>101</v>
      </c>
      <c r="P66" s="40">
        <v>1.05</v>
      </c>
      <c r="Q66" s="32"/>
      <c r="R66" s="32"/>
      <c r="S66" s="33">
        <f>AVERAGE(29.33,29.79,29.16)</f>
        <v>29.426666666666666</v>
      </c>
      <c r="T66" s="32"/>
      <c r="U66" s="32"/>
      <c r="V66" s="94">
        <f t="shared" si="11"/>
        <v>1.0465327617338218</v>
      </c>
      <c r="W66" s="94"/>
      <c r="X66" s="94"/>
      <c r="Y66" s="94">
        <f t="shared" si="13"/>
        <v>1.2021741194450617E-5</v>
      </c>
      <c r="Z66" s="32"/>
    </row>
    <row r="67" spans="1:26" x14ac:dyDescent="0.3">
      <c r="A67" s="32" t="s">
        <v>187</v>
      </c>
      <c r="B67" s="40">
        <v>1.45</v>
      </c>
      <c r="C67" s="32"/>
      <c r="D67" s="32"/>
      <c r="E67" s="33">
        <f>AVERAGE(29.13,29.46,29.17)</f>
        <v>29.253333333333334</v>
      </c>
      <c r="F67" s="32"/>
      <c r="G67" s="32"/>
      <c r="H67" s="94">
        <f t="shared" si="10"/>
        <v>1.4486319209882055</v>
      </c>
      <c r="I67" s="94"/>
      <c r="J67" s="94"/>
      <c r="K67" s="94">
        <f t="shared" si="12"/>
        <v>1.8716401825125509E-6</v>
      </c>
      <c r="L67" s="32"/>
      <c r="O67" s="32" t="s">
        <v>187</v>
      </c>
      <c r="P67" s="40">
        <v>1.45</v>
      </c>
      <c r="Q67" s="32"/>
      <c r="R67" s="32"/>
      <c r="S67" s="33">
        <f>AVERAGE(28.91,29.29,28.93)</f>
        <v>29.043333333333333</v>
      </c>
      <c r="T67" s="32"/>
      <c r="U67" s="32"/>
      <c r="V67" s="94">
        <f t="shared" si="11"/>
        <v>1.4252280029984483</v>
      </c>
      <c r="W67" s="94"/>
      <c r="X67" s="94"/>
      <c r="Y67" s="94">
        <f t="shared" si="13"/>
        <v>6.136518354448833E-4</v>
      </c>
      <c r="Z67" s="32"/>
    </row>
    <row r="68" spans="1:26" x14ac:dyDescent="0.3">
      <c r="A68" s="32" t="s">
        <v>149</v>
      </c>
      <c r="B68" s="40">
        <v>0.42</v>
      </c>
      <c r="C68" s="32"/>
      <c r="D68" s="32"/>
      <c r="E68" s="33">
        <f>AVERAGE(30.14,30.93,29.82)</f>
        <v>30.296666666666667</v>
      </c>
      <c r="F68" s="32"/>
      <c r="G68" s="32"/>
      <c r="H68" s="94">
        <f t="shared" si="10"/>
        <v>0.41659158858883316</v>
      </c>
      <c r="I68" s="94"/>
      <c r="J68" s="94"/>
      <c r="K68" s="94">
        <f t="shared" si="12"/>
        <v>1.1617268347772213E-5</v>
      </c>
      <c r="L68" s="32"/>
      <c r="O68" s="32" t="s">
        <v>149</v>
      </c>
      <c r="P68" s="40">
        <v>0.42</v>
      </c>
      <c r="Q68" s="32"/>
      <c r="R68" s="32"/>
      <c r="S68" s="33">
        <f>AVERAGE(29.88,30.73,29.54)</f>
        <v>30.05</v>
      </c>
      <c r="T68" s="32"/>
      <c r="U68" s="32"/>
      <c r="V68" s="94">
        <f t="shared" si="11"/>
        <v>0.43074136941655539</v>
      </c>
      <c r="W68" s="94"/>
      <c r="X68" s="94"/>
      <c r="Y68" s="94">
        <f t="shared" si="13"/>
        <v>1.1537701694291173E-4</v>
      </c>
      <c r="Z68" s="32"/>
    </row>
    <row r="69" spans="1:26" x14ac:dyDescent="0.3">
      <c r="A69" s="32">
        <v>14</v>
      </c>
      <c r="B69" s="40">
        <v>9.99</v>
      </c>
      <c r="C69" s="32"/>
      <c r="D69" s="32"/>
      <c r="E69" s="33">
        <v>20.68</v>
      </c>
      <c r="F69" s="32"/>
      <c r="G69" s="32"/>
      <c r="H69" s="94">
        <f t="shared" si="10"/>
        <v>9.9291678153370313</v>
      </c>
      <c r="I69" s="94"/>
      <c r="J69" s="94"/>
      <c r="K69" s="94">
        <f t="shared" si="12"/>
        <v>3.7005546908695504E-3</v>
      </c>
      <c r="L69" s="32"/>
      <c r="O69" s="32">
        <v>14</v>
      </c>
      <c r="P69" s="40">
        <v>9.99</v>
      </c>
      <c r="Q69" s="32"/>
      <c r="R69" s="32"/>
      <c r="S69" s="33">
        <v>20.41</v>
      </c>
      <c r="T69" s="32"/>
      <c r="U69" s="32"/>
      <c r="V69" s="94">
        <f t="shared" si="11"/>
        <v>9.9541034366974479</v>
      </c>
      <c r="W69" s="94"/>
      <c r="X69" s="94"/>
      <c r="Y69" s="94">
        <f t="shared" si="13"/>
        <v>1.2885632569341451E-3</v>
      </c>
      <c r="Z69" s="32"/>
    </row>
    <row r="70" spans="1:26" x14ac:dyDescent="0.3">
      <c r="A70" s="32"/>
      <c r="B70" s="35"/>
      <c r="C70" s="32"/>
      <c r="D70" s="32"/>
      <c r="E70" s="34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4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97">
        <v>-0.98917603744348681</v>
      </c>
      <c r="D72" s="32"/>
      <c r="E72" s="32"/>
      <c r="F72" s="32"/>
      <c r="G72" s="4" t="s">
        <v>104</v>
      </c>
      <c r="H72" s="5">
        <f>SQRT(SUM(K62:K69)/COUNT(K62:K69))</f>
        <v>8.7738581944878519E-2</v>
      </c>
      <c r="I72" s="6" t="s">
        <v>93</v>
      </c>
      <c r="J72" s="32"/>
      <c r="K72" s="32"/>
      <c r="L72" s="32"/>
      <c r="O72" s="31" t="s">
        <v>102</v>
      </c>
      <c r="P72" s="32"/>
      <c r="Q72" s="97">
        <v>-0.98790062938598455</v>
      </c>
      <c r="R72" s="32"/>
      <c r="S72" s="32"/>
      <c r="T72" s="32"/>
      <c r="U72" s="4" t="s">
        <v>104</v>
      </c>
      <c r="V72" s="5">
        <f>SQRT(SUM(Y62:Y69)/COUNT(Y62:Y69))</f>
        <v>9.4439692273690146E-2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7">
        <v>30.385328269668339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7">
        <v>30.117155282465394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2" t="s">
        <v>252</v>
      </c>
      <c r="B75" s="42"/>
      <c r="C75" s="42" t="s">
        <v>196</v>
      </c>
      <c r="D75" s="42"/>
      <c r="E75" s="32"/>
      <c r="F75" s="32"/>
      <c r="G75" s="32"/>
      <c r="H75" s="32"/>
      <c r="I75" s="32"/>
      <c r="J75" s="32"/>
      <c r="K75" s="32"/>
      <c r="L75" s="32"/>
      <c r="O75" s="42" t="s">
        <v>252</v>
      </c>
      <c r="P75" s="42"/>
      <c r="Q75" s="42" t="s">
        <v>117</v>
      </c>
      <c r="R75" s="42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6">
        <v>5.4</v>
      </c>
      <c r="C78" s="25"/>
      <c r="D78" s="25"/>
      <c r="E78" s="26">
        <v>25.22</v>
      </c>
      <c r="F78" s="25"/>
      <c r="G78" s="25"/>
      <c r="H78" s="92">
        <f>($C$88)*(E78)+$C$89</f>
        <v>5.2360757189668661</v>
      </c>
      <c r="I78" s="92"/>
      <c r="J78" s="92"/>
      <c r="K78" s="92">
        <f>(H78-B78)^2</f>
        <v>2.6871169912229986E-2</v>
      </c>
      <c r="L78" s="25"/>
      <c r="O78" s="25">
        <v>1</v>
      </c>
      <c r="P78" s="26">
        <v>5.4</v>
      </c>
      <c r="Q78" s="25"/>
      <c r="R78" s="25"/>
      <c r="S78" s="26">
        <v>25.03</v>
      </c>
      <c r="T78" s="25"/>
      <c r="U78" s="25"/>
      <c r="V78" s="92">
        <f>($Q$88)*(S78)+$Q$89</f>
        <v>5.1895751694871173</v>
      </c>
      <c r="W78" s="92"/>
      <c r="X78" s="92"/>
      <c r="Y78" s="92">
        <f>(V78-P78)^2</f>
        <v>4.4278609296375566E-2</v>
      </c>
      <c r="Z78" s="25"/>
    </row>
    <row r="79" spans="1:26" x14ac:dyDescent="0.3">
      <c r="A79" s="25">
        <v>2</v>
      </c>
      <c r="B79" s="25">
        <v>6.19</v>
      </c>
      <c r="C79" s="25"/>
      <c r="D79" s="25"/>
      <c r="E79" s="26">
        <v>24.33</v>
      </c>
      <c r="F79" s="25"/>
      <c r="G79" s="25"/>
      <c r="H79" s="92">
        <f t="shared" ref="H79:H85" si="14">($C$88)*(E79)+$C$89</f>
        <v>6.1078664650058876</v>
      </c>
      <c r="I79" s="92"/>
      <c r="J79" s="92"/>
      <c r="K79" s="92">
        <f>(H79-B79)^2</f>
        <v>6.7459175706291521E-3</v>
      </c>
      <c r="L79" s="25"/>
      <c r="O79" s="25">
        <v>2</v>
      </c>
      <c r="P79" s="25">
        <v>6.19</v>
      </c>
      <c r="Q79" s="25"/>
      <c r="R79" s="25"/>
      <c r="S79" s="26">
        <v>24.11</v>
      </c>
      <c r="T79" s="25"/>
      <c r="U79" s="25"/>
      <c r="V79" s="92">
        <f t="shared" ref="V79:V85" si="15">($Q$88)*(S79)+$Q$89</f>
        <v>6.0889907087692769</v>
      </c>
      <c r="W79" s="92"/>
      <c r="X79" s="92"/>
      <c r="Y79" s="92">
        <f>(V79-P79)^2</f>
        <v>1.0202876914933103E-2</v>
      </c>
      <c r="Z79" s="25"/>
    </row>
    <row r="80" spans="1:26" x14ac:dyDescent="0.3">
      <c r="A80" s="25">
        <v>3</v>
      </c>
      <c r="B80" s="25">
        <v>7.08</v>
      </c>
      <c r="C80" s="25"/>
      <c r="D80" s="25"/>
      <c r="E80" s="26">
        <v>23.23</v>
      </c>
      <c r="F80" s="25"/>
      <c r="G80" s="25"/>
      <c r="H80" s="92">
        <f t="shared" si="14"/>
        <v>7.1853606455035504</v>
      </c>
      <c r="I80" s="92"/>
      <c r="J80" s="92"/>
      <c r="K80" s="92">
        <f t="shared" ref="K80:K85" si="16">(H80-B80)^2</f>
        <v>1.1100865620924792E-2</v>
      </c>
      <c r="L80" s="25"/>
      <c r="O80" s="25">
        <v>3</v>
      </c>
      <c r="P80" s="25">
        <v>7.08</v>
      </c>
      <c r="Q80" s="25"/>
      <c r="R80" s="25"/>
      <c r="S80" s="26">
        <v>22.98</v>
      </c>
      <c r="T80" s="25"/>
      <c r="U80" s="25"/>
      <c r="V80" s="92">
        <f t="shared" si="15"/>
        <v>7.1937076211484481</v>
      </c>
      <c r="W80" s="92"/>
      <c r="X80" s="92"/>
      <c r="Y80" s="92">
        <f t="shared" ref="Y80:Y85" si="17">(V80-P80)^2</f>
        <v>1.2929423107238982E-2</v>
      </c>
      <c r="Z80" s="25"/>
    </row>
    <row r="81" spans="1:26" x14ac:dyDescent="0.3">
      <c r="A81" s="25">
        <v>4</v>
      </c>
      <c r="B81" s="25">
        <v>3.38</v>
      </c>
      <c r="C81" s="25"/>
      <c r="D81" s="25"/>
      <c r="E81" s="26">
        <v>27.02</v>
      </c>
      <c r="F81" s="25"/>
      <c r="G81" s="25"/>
      <c r="H81" s="92">
        <f t="shared" si="14"/>
        <v>3.4729034236070433</v>
      </c>
      <c r="I81" s="92"/>
      <c r="J81" s="92"/>
      <c r="K81" s="92">
        <f t="shared" si="16"/>
        <v>8.6310461179097495E-3</v>
      </c>
      <c r="L81" s="25"/>
      <c r="O81" s="25">
        <v>4</v>
      </c>
      <c r="P81" s="25">
        <v>3.38</v>
      </c>
      <c r="Q81" s="25"/>
      <c r="R81" s="25"/>
      <c r="S81" s="26">
        <v>26.77</v>
      </c>
      <c r="T81" s="25"/>
      <c r="U81" s="25"/>
      <c r="V81" s="92">
        <f t="shared" si="15"/>
        <v>3.4885066495404295</v>
      </c>
      <c r="W81" s="92"/>
      <c r="X81" s="92"/>
      <c r="Y81" s="92">
        <f t="shared" si="17"/>
        <v>1.1773692994489623E-2</v>
      </c>
      <c r="Z81" s="25"/>
    </row>
    <row r="82" spans="1:26" x14ac:dyDescent="0.3">
      <c r="A82" s="25" t="s">
        <v>101</v>
      </c>
      <c r="B82" s="25">
        <v>1.05</v>
      </c>
      <c r="C82" s="25"/>
      <c r="D82" s="25"/>
      <c r="E82" s="26">
        <f>AVERAGE(29.38,29.79,29.35)</f>
        <v>29.506666666666671</v>
      </c>
      <c r="F82" s="25"/>
      <c r="G82" s="25"/>
      <c r="H82" s="92">
        <f t="shared" si="14"/>
        <v>1.0371135489062517</v>
      </c>
      <c r="I82" s="92"/>
      <c r="J82" s="92"/>
      <c r="K82" s="92">
        <f t="shared" si="16"/>
        <v>1.6606062179156696E-4</v>
      </c>
      <c r="L82" s="25"/>
      <c r="O82" s="25" t="s">
        <v>101</v>
      </c>
      <c r="P82" s="25">
        <v>1.05</v>
      </c>
      <c r="Q82" s="25"/>
      <c r="R82" s="25"/>
      <c r="S82" s="26">
        <f>AVERAGE(29.15,29.61,28.99)</f>
        <v>29.25</v>
      </c>
      <c r="T82" s="25"/>
      <c r="U82" s="25"/>
      <c r="V82" s="92">
        <f t="shared" si="15"/>
        <v>1.0639951958233063</v>
      </c>
      <c r="W82" s="92"/>
      <c r="X82" s="92"/>
      <c r="Y82" s="92">
        <f t="shared" si="17"/>
        <v>1.9586550613268777E-4</v>
      </c>
      <c r="Z82" s="25"/>
    </row>
    <row r="83" spans="1:26" x14ac:dyDescent="0.3">
      <c r="A83" s="25" t="s">
        <v>187</v>
      </c>
      <c r="B83" s="25">
        <v>1.45</v>
      </c>
      <c r="C83" s="25"/>
      <c r="D83" s="25"/>
      <c r="E83" s="26">
        <f>AVERAGE(28.95,29.28,28.98)</f>
        <v>29.070000000000004</v>
      </c>
      <c r="F83" s="25"/>
      <c r="G83" s="25"/>
      <c r="H83" s="92">
        <f t="shared" si="14"/>
        <v>1.4648460872250233</v>
      </c>
      <c r="I83" s="92"/>
      <c r="J83" s="92"/>
      <c r="K83" s="92">
        <f t="shared" si="16"/>
        <v>2.2040630589300125E-4</v>
      </c>
      <c r="L83" s="25"/>
      <c r="O83" s="25" t="s">
        <v>187</v>
      </c>
      <c r="P83" s="25">
        <v>1.45</v>
      </c>
      <c r="Q83" s="25"/>
      <c r="R83" s="25"/>
      <c r="S83" s="26">
        <f>AVERAGE(28.73,29.11,28.74)</f>
        <v>28.86</v>
      </c>
      <c r="T83" s="25"/>
      <c r="U83" s="25"/>
      <c r="V83" s="92">
        <f t="shared" si="15"/>
        <v>1.4452691744320489</v>
      </c>
      <c r="W83" s="92"/>
      <c r="X83" s="92"/>
      <c r="Y83" s="92">
        <f t="shared" si="17"/>
        <v>2.238071055437903E-5</v>
      </c>
      <c r="Z83" s="25"/>
    </row>
    <row r="84" spans="1:26" x14ac:dyDescent="0.3">
      <c r="A84" s="25" t="s">
        <v>149</v>
      </c>
      <c r="B84" s="25">
        <v>0.42</v>
      </c>
      <c r="C84" s="25"/>
      <c r="D84" s="25"/>
      <c r="E84" s="26">
        <f>AVERAGE(29.96,30.75,29.64)</f>
        <v>30.116666666666664</v>
      </c>
      <c r="F84" s="25"/>
      <c r="G84" s="25"/>
      <c r="H84" s="92">
        <f t="shared" si="14"/>
        <v>0.43959404881210062</v>
      </c>
      <c r="I84" s="92"/>
      <c r="J84" s="92"/>
      <c r="K84" s="92">
        <f t="shared" si="16"/>
        <v>3.8392674885098251E-4</v>
      </c>
      <c r="L84" s="25"/>
      <c r="O84" s="25" t="s">
        <v>149</v>
      </c>
      <c r="P84" s="25">
        <v>0.42</v>
      </c>
      <c r="Q84" s="25"/>
      <c r="R84" s="25"/>
      <c r="S84" s="26">
        <f>AVERAGE(29.71,30.55,29.37)</f>
        <v>29.876666666666669</v>
      </c>
      <c r="T84" s="25"/>
      <c r="U84" s="25"/>
      <c r="V84" s="92">
        <f t="shared" si="15"/>
        <v>0.45134982848618321</v>
      </c>
      <c r="W84" s="92"/>
      <c r="X84" s="92"/>
      <c r="Y84" s="92">
        <f t="shared" si="17"/>
        <v>9.8281174611310543E-4</v>
      </c>
      <c r="Z84" s="25"/>
    </row>
    <row r="85" spans="1:26" x14ac:dyDescent="0.3">
      <c r="A85" s="25">
        <v>14</v>
      </c>
      <c r="B85" s="25">
        <v>9.99</v>
      </c>
      <c r="C85" s="25"/>
      <c r="D85" s="25"/>
      <c r="E85" s="26">
        <v>20.34</v>
      </c>
      <c r="F85" s="25"/>
      <c r="G85" s="25"/>
      <c r="H85" s="92">
        <f t="shared" si="14"/>
        <v>10.01623171972015</v>
      </c>
      <c r="I85" s="92"/>
      <c r="J85" s="92"/>
      <c r="K85" s="92">
        <f t="shared" si="16"/>
        <v>6.8810311947647344E-4</v>
      </c>
      <c r="L85" s="25"/>
      <c r="O85" s="25">
        <v>14</v>
      </c>
      <c r="P85" s="25">
        <v>9.99</v>
      </c>
      <c r="Q85" s="25"/>
      <c r="R85" s="25"/>
      <c r="S85" s="26">
        <v>20.07</v>
      </c>
      <c r="T85" s="25"/>
      <c r="U85" s="25"/>
      <c r="V85" s="92">
        <f t="shared" si="15"/>
        <v>10.03859807692136</v>
      </c>
      <c r="W85" s="92"/>
      <c r="X85" s="92"/>
      <c r="Y85" s="92">
        <f t="shared" si="17"/>
        <v>2.3617730804544323E-3</v>
      </c>
      <c r="Z85" s="25"/>
    </row>
    <row r="86" spans="1:26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96">
        <v>-0.9795401640887883</v>
      </c>
      <c r="D88" s="25"/>
      <c r="E88" s="25"/>
      <c r="F88" s="25"/>
      <c r="G88" s="4" t="s">
        <v>104</v>
      </c>
      <c r="H88" s="5">
        <f>SQRT(SUM(K78:K85)/COUNT(K78:K85))</f>
        <v>8.2770387230054754E-2</v>
      </c>
      <c r="I88" s="6" t="s">
        <v>93</v>
      </c>
      <c r="J88" s="25"/>
      <c r="K88" s="25"/>
      <c r="L88" s="25"/>
      <c r="O88" s="24" t="s">
        <v>102</v>
      </c>
      <c r="P88" s="24"/>
      <c r="Q88" s="96">
        <v>-0.97762558617625861</v>
      </c>
      <c r="R88" s="25"/>
      <c r="S88" s="25"/>
      <c r="T88" s="25"/>
      <c r="U88" s="4" t="s">
        <v>104</v>
      </c>
      <c r="V88" s="5">
        <f>SQRT(SUM(Y78:Y85)/COUNT(Y78:Y85))</f>
        <v>0.10170265074980339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6">
        <v>29.940078657286104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6">
        <v>29.659543591478872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3" t="s">
        <v>253</v>
      </c>
      <c r="B91" s="43"/>
      <c r="C91" s="43" t="s">
        <v>196</v>
      </c>
      <c r="D91" s="43"/>
      <c r="E91" s="25"/>
      <c r="F91" s="25"/>
      <c r="G91" s="25"/>
      <c r="H91" s="25"/>
      <c r="I91" s="25"/>
      <c r="J91" s="25"/>
      <c r="K91" s="25"/>
      <c r="L91" s="25"/>
      <c r="O91" s="43" t="s">
        <v>253</v>
      </c>
      <c r="P91" s="43"/>
      <c r="Q91" s="43" t="s">
        <v>117</v>
      </c>
      <c r="R91" s="43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1" t="s">
        <v>96</v>
      </c>
      <c r="B93" s="91" t="s">
        <v>97</v>
      </c>
      <c r="C93" s="91"/>
      <c r="D93" s="91"/>
      <c r="E93" s="91" t="s">
        <v>98</v>
      </c>
      <c r="F93" s="91"/>
      <c r="G93" s="91"/>
      <c r="H93" s="91" t="s">
        <v>99</v>
      </c>
      <c r="I93" s="91"/>
      <c r="J93" s="91"/>
      <c r="K93" s="91" t="s">
        <v>100</v>
      </c>
      <c r="L93" s="91"/>
      <c r="O93" s="91" t="s">
        <v>96</v>
      </c>
      <c r="P93" s="91" t="s">
        <v>97</v>
      </c>
      <c r="Q93" s="91"/>
      <c r="R93" s="91"/>
      <c r="S93" s="91" t="s">
        <v>98</v>
      </c>
      <c r="T93" s="91"/>
      <c r="U93" s="91"/>
      <c r="V93" s="91" t="s">
        <v>99</v>
      </c>
      <c r="W93" s="91"/>
      <c r="X93" s="91"/>
      <c r="Y93" s="91" t="s">
        <v>100</v>
      </c>
      <c r="Z93" s="91"/>
    </row>
    <row r="94" spans="1:26" x14ac:dyDescent="0.3">
      <c r="A94" s="30">
        <v>1</v>
      </c>
      <c r="B94" s="90">
        <v>5.4</v>
      </c>
      <c r="C94" s="30"/>
      <c r="D94" s="30"/>
      <c r="E94" s="90">
        <v>24.76</v>
      </c>
      <c r="F94" s="30"/>
      <c r="G94" s="30"/>
      <c r="H94" s="93">
        <f>($C$104)*(E94)+$C$105</f>
        <v>4.8299336263761816</v>
      </c>
      <c r="I94" s="93"/>
      <c r="J94" s="93"/>
      <c r="K94" s="93">
        <f>(H94-B94)^2</f>
        <v>0.32497567033661129</v>
      </c>
      <c r="L94" s="30"/>
      <c r="O94" s="30">
        <v>1</v>
      </c>
      <c r="P94" s="90">
        <v>5.4</v>
      </c>
      <c r="Q94" s="30"/>
      <c r="R94" s="30"/>
      <c r="S94" s="90">
        <v>24.52</v>
      </c>
      <c r="T94" s="30"/>
      <c r="U94" s="30"/>
      <c r="V94" s="93">
        <f>($Q$104)*(S94)+$Q$105</f>
        <v>4.7920818457097809</v>
      </c>
      <c r="W94" s="93"/>
      <c r="X94" s="93"/>
      <c r="Y94" s="93">
        <f>(V94-P94)^2</f>
        <v>0.36956448231562705</v>
      </c>
      <c r="Z94" s="30"/>
    </row>
    <row r="95" spans="1:26" x14ac:dyDescent="0.3">
      <c r="A95" s="30">
        <v>2</v>
      </c>
      <c r="B95" s="30">
        <v>6.19</v>
      </c>
      <c r="C95" s="30"/>
      <c r="D95" s="30"/>
      <c r="E95" s="90">
        <v>23.79</v>
      </c>
      <c r="F95" s="30"/>
      <c r="G95" s="30"/>
      <c r="H95" s="93">
        <f t="shared" ref="H95:H101" si="18">($C$104)*(E95)+$C$105</f>
        <v>5.7033021842787122</v>
      </c>
      <c r="I95" s="93"/>
      <c r="J95" s="93"/>
      <c r="K95" s="93">
        <f>(H95-B95)^2</f>
        <v>0.23687476382787304</v>
      </c>
      <c r="L95" s="30"/>
      <c r="O95" s="30">
        <v>2</v>
      </c>
      <c r="P95" s="30">
        <v>6.19</v>
      </c>
      <c r="Q95" s="30"/>
      <c r="R95" s="30"/>
      <c r="S95" s="90">
        <v>23.52</v>
      </c>
      <c r="T95" s="30"/>
      <c r="U95" s="30"/>
      <c r="V95" s="93">
        <f t="shared" ref="V95:V101" si="19">($Q$104)*(S95)+$Q$105</f>
        <v>5.688535419532144</v>
      </c>
      <c r="W95" s="93"/>
      <c r="X95" s="93"/>
      <c r="Y95" s="93">
        <f>(V95-P95)^2</f>
        <v>0.25146672546380316</v>
      </c>
      <c r="Z95" s="30"/>
    </row>
    <row r="96" spans="1:26" x14ac:dyDescent="0.3">
      <c r="A96" s="30">
        <v>3</v>
      </c>
      <c r="B96" s="30">
        <v>7.08</v>
      </c>
      <c r="C96" s="30"/>
      <c r="D96" s="30"/>
      <c r="E96" s="90">
        <v>22.69</v>
      </c>
      <c r="F96" s="30"/>
      <c r="G96" s="30"/>
      <c r="H96" s="93">
        <f t="shared" si="18"/>
        <v>6.6937201365393086</v>
      </c>
      <c r="I96" s="93"/>
      <c r="J96" s="93"/>
      <c r="K96" s="93">
        <f t="shared" ref="K96:K101" si="20">(H96-B96)^2</f>
        <v>0.1492121329152104</v>
      </c>
      <c r="L96" s="30"/>
      <c r="O96" s="30">
        <v>3</v>
      </c>
      <c r="P96" s="30">
        <v>7.08</v>
      </c>
      <c r="Q96" s="30"/>
      <c r="R96" s="30"/>
      <c r="S96" s="90">
        <v>22.4</v>
      </c>
      <c r="T96" s="30"/>
      <c r="U96" s="30"/>
      <c r="V96" s="93">
        <f t="shared" si="19"/>
        <v>6.6925634222131904</v>
      </c>
      <c r="W96" s="93"/>
      <c r="X96" s="93"/>
      <c r="Y96" s="93">
        <f t="shared" ref="Y96:Y101" si="21">(V96-P96)^2</f>
        <v>0.15010710180715459</v>
      </c>
      <c r="Z96" s="30"/>
    </row>
    <row r="97" spans="1:26" x14ac:dyDescent="0.3">
      <c r="A97" s="30">
        <v>4</v>
      </c>
      <c r="B97" s="30">
        <v>3.38</v>
      </c>
      <c r="C97" s="30"/>
      <c r="D97" s="30"/>
      <c r="E97" s="90">
        <v>26.31</v>
      </c>
      <c r="F97" s="30"/>
      <c r="G97" s="30"/>
      <c r="H97" s="93">
        <f t="shared" si="18"/>
        <v>3.4343446936453397</v>
      </c>
      <c r="I97" s="93"/>
      <c r="J97" s="93"/>
      <c r="K97" s="93">
        <f t="shared" si="20"/>
        <v>2.9533457274058339E-3</v>
      </c>
      <c r="L97" s="30"/>
      <c r="O97" s="30">
        <v>4</v>
      </c>
      <c r="P97" s="30">
        <v>3.38</v>
      </c>
      <c r="Q97" s="30"/>
      <c r="R97" s="30"/>
      <c r="S97" s="90">
        <v>26.03</v>
      </c>
      <c r="T97" s="30"/>
      <c r="U97" s="30"/>
      <c r="V97" s="93">
        <f t="shared" si="19"/>
        <v>3.4384369492380102</v>
      </c>
      <c r="W97" s="93"/>
      <c r="X97" s="93"/>
      <c r="Y97" s="93">
        <f t="shared" si="21"/>
        <v>3.4148770362457982E-3</v>
      </c>
      <c r="Z97" s="30"/>
    </row>
    <row r="98" spans="1:26" x14ac:dyDescent="0.3">
      <c r="A98" s="30" t="s">
        <v>101</v>
      </c>
      <c r="B98" s="30">
        <v>1.05</v>
      </c>
      <c r="C98" s="30"/>
      <c r="D98" s="30"/>
      <c r="E98" s="90">
        <f>AVERAGE(28.56,29.05,28.53)</f>
        <v>28.713333333333335</v>
      </c>
      <c r="F98" s="30"/>
      <c r="G98" s="30"/>
      <c r="H98" s="93">
        <f t="shared" si="18"/>
        <v>1.270431531282032</v>
      </c>
      <c r="I98" s="93"/>
      <c r="J98" s="93"/>
      <c r="K98" s="93">
        <f t="shared" si="20"/>
        <v>4.8590059983341441E-2</v>
      </c>
      <c r="L98" s="30"/>
      <c r="O98" s="30" t="s">
        <v>101</v>
      </c>
      <c r="P98" s="30">
        <v>1.05</v>
      </c>
      <c r="Q98" s="30"/>
      <c r="R98" s="30"/>
      <c r="S98" s="90">
        <f>AVERAGE(28.3,28.83,28.14)</f>
        <v>28.423333333333332</v>
      </c>
      <c r="T98" s="30"/>
      <c r="U98" s="30"/>
      <c r="V98" s="93">
        <f t="shared" si="19"/>
        <v>1.2929247292231594</v>
      </c>
      <c r="W98" s="93"/>
      <c r="X98" s="93"/>
      <c r="Y98" s="93">
        <f t="shared" si="21"/>
        <v>5.9012424068145282E-2</v>
      </c>
      <c r="Z98" s="30"/>
    </row>
    <row r="99" spans="1:26" x14ac:dyDescent="0.3">
      <c r="A99" s="30" t="s">
        <v>187</v>
      </c>
      <c r="B99" s="30">
        <v>1.45</v>
      </c>
      <c r="C99" s="30"/>
      <c r="D99" s="30"/>
      <c r="E99" s="90">
        <f>AVERAGE(28.17,28.42,28.25)</f>
        <v>28.28</v>
      </c>
      <c r="F99" s="30"/>
      <c r="G99" s="30"/>
      <c r="H99" s="93">
        <f t="shared" si="18"/>
        <v>1.6605961791422672</v>
      </c>
      <c r="I99" s="93"/>
      <c r="J99" s="93"/>
      <c r="K99" s="93">
        <f t="shared" si="20"/>
        <v>4.4350750669321919E-2</v>
      </c>
      <c r="L99" s="30"/>
      <c r="O99" s="30" t="s">
        <v>187</v>
      </c>
      <c r="P99" s="30">
        <v>1.45</v>
      </c>
      <c r="Q99" s="30"/>
      <c r="R99" s="30"/>
      <c r="S99" s="90">
        <f>AVERAGE(27.91,28.21,27.97)</f>
        <v>28.03</v>
      </c>
      <c r="T99" s="30"/>
      <c r="U99" s="30"/>
      <c r="V99" s="93">
        <f t="shared" si="19"/>
        <v>1.645529801593284</v>
      </c>
      <c r="W99" s="93"/>
      <c r="X99" s="93"/>
      <c r="Y99" s="93">
        <f t="shared" si="21"/>
        <v>3.8231903311109018E-2</v>
      </c>
      <c r="Z99" s="30"/>
    </row>
    <row r="100" spans="1:26" x14ac:dyDescent="0.3">
      <c r="A100" s="30" t="s">
        <v>149</v>
      </c>
      <c r="B100" s="30">
        <v>0.42</v>
      </c>
      <c r="C100" s="30"/>
      <c r="D100" s="30"/>
      <c r="E100" s="90">
        <f>AVERAGE(29.19,29.95,28.86)</f>
        <v>29.333333333333332</v>
      </c>
      <c r="F100" s="30"/>
      <c r="G100" s="30"/>
      <c r="H100" s="93">
        <f t="shared" si="18"/>
        <v>0.71219595818969594</v>
      </c>
      <c r="I100" s="93"/>
      <c r="J100" s="93"/>
      <c r="K100" s="93">
        <f t="shared" si="20"/>
        <v>8.5378477982394549E-2</v>
      </c>
      <c r="L100" s="30"/>
      <c r="O100" s="30" t="s">
        <v>149</v>
      </c>
      <c r="P100" s="30">
        <v>0.42</v>
      </c>
      <c r="Q100" s="30"/>
      <c r="R100" s="30"/>
      <c r="S100" s="90">
        <f>AVERAGE(28.89,29.71,28.53)</f>
        <v>29.043333333333333</v>
      </c>
      <c r="T100" s="30"/>
      <c r="U100" s="30"/>
      <c r="V100" s="93">
        <f t="shared" si="19"/>
        <v>0.73712351345329097</v>
      </c>
      <c r="W100" s="93"/>
      <c r="X100" s="93"/>
      <c r="Y100" s="93">
        <f t="shared" si="21"/>
        <v>0.10056732278495963</v>
      </c>
      <c r="Z100" s="30"/>
    </row>
    <row r="101" spans="1:26" x14ac:dyDescent="0.3">
      <c r="A101" s="30">
        <v>14</v>
      </c>
      <c r="B101" s="30">
        <v>9.99</v>
      </c>
      <c r="C101" s="30"/>
      <c r="D101" s="30"/>
      <c r="E101" s="90">
        <v>18.29</v>
      </c>
      <c r="F101" s="30"/>
      <c r="G101" s="30"/>
      <c r="H101" s="93">
        <f t="shared" si="18"/>
        <v>10.655391945581702</v>
      </c>
      <c r="I101" s="93"/>
      <c r="J101" s="93"/>
      <c r="K101" s="93">
        <f t="shared" si="20"/>
        <v>0.44274644124500195</v>
      </c>
      <c r="L101" s="30"/>
      <c r="O101" s="30">
        <v>14</v>
      </c>
      <c r="P101" s="30">
        <v>9.99</v>
      </c>
      <c r="Q101" s="30"/>
      <c r="R101" s="30"/>
      <c r="S101" s="90">
        <v>17.96</v>
      </c>
      <c r="T101" s="30"/>
      <c r="U101" s="30"/>
      <c r="V101" s="93">
        <f t="shared" si="19"/>
        <v>10.672817289984479</v>
      </c>
      <c r="W101" s="93"/>
      <c r="X101" s="93"/>
      <c r="Y101" s="93">
        <f t="shared" si="21"/>
        <v>0.46623945150174823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O102" s="30"/>
      <c r="P102" s="30"/>
      <c r="Q102" s="30"/>
      <c r="R102" s="30"/>
      <c r="S102" s="9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1" t="s">
        <v>102</v>
      </c>
      <c r="B104" s="91"/>
      <c r="C104" s="98">
        <v>-0.90037995660054404</v>
      </c>
      <c r="D104" s="30"/>
      <c r="E104" s="30"/>
      <c r="F104" s="30"/>
      <c r="G104" s="110" t="s">
        <v>104</v>
      </c>
      <c r="H104" s="5">
        <f>SQRT(SUM(K94:K101)/COUNT(K94:K101))</f>
        <v>0.40851585689651637</v>
      </c>
      <c r="I104" s="111" t="s">
        <v>93</v>
      </c>
      <c r="J104" s="30"/>
      <c r="K104" s="30"/>
      <c r="L104" s="30"/>
      <c r="O104" s="91" t="s">
        <v>102</v>
      </c>
      <c r="P104" s="91"/>
      <c r="Q104" s="98">
        <v>-0.8964535738223629</v>
      </c>
      <c r="R104" s="30"/>
      <c r="S104" s="30"/>
      <c r="T104" s="30"/>
      <c r="U104" s="110" t="s">
        <v>104</v>
      </c>
      <c r="V104" s="5">
        <f>SQRT(SUM(Y94:Y101)/COUNT(Y94:Y101))</f>
        <v>0.42405841111349163</v>
      </c>
      <c r="W104" s="111" t="s">
        <v>93</v>
      </c>
      <c r="X104" s="30"/>
      <c r="Y104" s="30"/>
      <c r="Z104" s="30"/>
    </row>
    <row r="105" spans="1:26" x14ac:dyDescent="0.3">
      <c r="A105" s="91" t="s">
        <v>105</v>
      </c>
      <c r="B105" s="91"/>
      <c r="C105" s="98">
        <v>27.123341351805653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1" t="s">
        <v>105</v>
      </c>
      <c r="P105" s="91"/>
      <c r="Q105" s="98">
        <v>26.773123475834119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4" t="s">
        <v>254</v>
      </c>
      <c r="B107" s="44"/>
      <c r="C107" s="44" t="s">
        <v>196</v>
      </c>
      <c r="D107" s="44"/>
      <c r="E107" s="30"/>
      <c r="F107" s="30"/>
      <c r="G107" s="30"/>
      <c r="H107" s="30"/>
      <c r="I107" s="30"/>
      <c r="J107" s="30"/>
      <c r="K107" s="30"/>
      <c r="L107" s="30"/>
      <c r="O107" s="44" t="s">
        <v>254</v>
      </c>
      <c r="P107" s="44"/>
      <c r="Q107" s="44" t="s">
        <v>117</v>
      </c>
      <c r="R107" s="44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2">
        <v>1</v>
      </c>
      <c r="B110" s="33">
        <v>5.4</v>
      </c>
      <c r="C110" s="32"/>
      <c r="D110" s="32"/>
      <c r="E110" s="33">
        <v>23.48</v>
      </c>
      <c r="F110" s="32"/>
      <c r="G110" s="32"/>
      <c r="H110" s="94">
        <f>($C$120)*(E110)+$C$121</f>
        <v>4.2716729768514021</v>
      </c>
      <c r="I110" s="94"/>
      <c r="J110" s="94"/>
      <c r="K110" s="94">
        <f>(H110-B110)^2</f>
        <v>1.2731218711673773</v>
      </c>
      <c r="L110" s="32"/>
      <c r="O110" s="32">
        <v>1</v>
      </c>
      <c r="P110" s="33">
        <v>5.4</v>
      </c>
      <c r="Q110" s="32"/>
      <c r="R110" s="32"/>
      <c r="S110" s="33">
        <v>22.84</v>
      </c>
      <c r="T110" s="32"/>
      <c r="U110" s="32"/>
      <c r="V110" s="94">
        <f>($Q$120)*(S110)+$Q$121</f>
        <v>4.2763844988264701</v>
      </c>
      <c r="W110" s="94"/>
      <c r="X110" s="94"/>
      <c r="Y110" s="94">
        <f>(V110-P110)^2</f>
        <v>1.2625117944774435</v>
      </c>
      <c r="Z110" s="32"/>
    </row>
    <row r="111" spans="1:26" x14ac:dyDescent="0.3">
      <c r="A111" s="32">
        <v>2</v>
      </c>
      <c r="B111" s="33">
        <v>6.19</v>
      </c>
      <c r="C111" s="32"/>
      <c r="D111" s="32"/>
      <c r="E111" s="33">
        <v>22.48</v>
      </c>
      <c r="F111" s="32"/>
      <c r="G111" s="32"/>
      <c r="H111" s="94">
        <f t="shared" ref="H111:H117" si="22">($C$120)*(E111)+$C$121</f>
        <v>5.0452559654473426</v>
      </c>
      <c r="I111" s="94"/>
      <c r="J111" s="94"/>
      <c r="K111" s="94">
        <f>(H111-B111)^2</f>
        <v>1.3104389046438967</v>
      </c>
      <c r="L111" s="32"/>
      <c r="O111" s="32">
        <v>2</v>
      </c>
      <c r="P111" s="33">
        <v>6.19</v>
      </c>
      <c r="Q111" s="32"/>
      <c r="R111" s="32"/>
      <c r="S111" s="33">
        <v>21.98</v>
      </c>
      <c r="T111" s="32"/>
      <c r="U111" s="32"/>
      <c r="V111" s="94">
        <f t="shared" ref="V111:V117" si="23">($Q$120)*(S111)+$Q$121</f>
        <v>4.918175315386133</v>
      </c>
      <c r="W111" s="94"/>
      <c r="X111" s="94"/>
      <c r="Y111" s="94">
        <f>(V111-P111)^2</f>
        <v>1.6175380283931633</v>
      </c>
      <c r="Z111" s="32"/>
    </row>
    <row r="112" spans="1:26" x14ac:dyDescent="0.3">
      <c r="A112" s="32">
        <v>3</v>
      </c>
      <c r="B112" s="33">
        <v>7.08</v>
      </c>
      <c r="C112" s="32"/>
      <c r="D112" s="32"/>
      <c r="E112" s="33">
        <v>21.26</v>
      </c>
      <c r="F112" s="32"/>
      <c r="G112" s="32"/>
      <c r="H112" s="94">
        <f t="shared" si="22"/>
        <v>5.9890272115343883</v>
      </c>
      <c r="I112" s="94"/>
      <c r="J112" s="94"/>
      <c r="K112" s="94">
        <f t="shared" ref="K112:K117" si="24">(H112-B112)^2</f>
        <v>1.1902216251724325</v>
      </c>
      <c r="L112" s="32"/>
      <c r="O112" s="32">
        <v>3</v>
      </c>
      <c r="P112" s="33">
        <v>7.08</v>
      </c>
      <c r="Q112" s="32"/>
      <c r="R112" s="32"/>
      <c r="S112" s="33">
        <v>20.63</v>
      </c>
      <c r="T112" s="32"/>
      <c r="U112" s="32"/>
      <c r="V112" s="94">
        <f t="shared" si="23"/>
        <v>5.9256376437065317</v>
      </c>
      <c r="W112" s="94"/>
      <c r="X112" s="94"/>
      <c r="Y112" s="94">
        <f t="shared" ref="Y112:Y117" si="25">(V112-P112)^2</f>
        <v>1.3325524496274084</v>
      </c>
      <c r="Z112" s="32"/>
    </row>
    <row r="113" spans="1:26" x14ac:dyDescent="0.3">
      <c r="A113" s="32">
        <v>4</v>
      </c>
      <c r="B113" s="33">
        <v>3.38</v>
      </c>
      <c r="C113" s="32"/>
      <c r="D113" s="32"/>
      <c r="E113" s="33">
        <v>24.25</v>
      </c>
      <c r="F113" s="32"/>
      <c r="G113" s="32"/>
      <c r="H113" s="94">
        <f t="shared" si="22"/>
        <v>3.6760140756325264</v>
      </c>
      <c r="I113" s="94"/>
      <c r="J113" s="94"/>
      <c r="K113" s="94">
        <f t="shared" si="24"/>
        <v>8.76243329725791E-2</v>
      </c>
      <c r="L113" s="32"/>
      <c r="O113" s="32">
        <v>4</v>
      </c>
      <c r="P113" s="33">
        <v>3.38</v>
      </c>
      <c r="Q113" s="32"/>
      <c r="R113" s="32"/>
      <c r="S113" s="33">
        <v>23.72</v>
      </c>
      <c r="T113" s="32"/>
      <c r="U113" s="32"/>
      <c r="V113" s="94">
        <f t="shared" si="23"/>
        <v>3.6196683144398385</v>
      </c>
      <c r="W113" s="94"/>
      <c r="X113" s="94"/>
      <c r="Y113" s="94">
        <f t="shared" si="25"/>
        <v>5.7440900946433351E-2</v>
      </c>
      <c r="Z113" s="32"/>
    </row>
    <row r="114" spans="1:26" x14ac:dyDescent="0.3">
      <c r="A114" s="32" t="s">
        <v>101</v>
      </c>
      <c r="B114" s="40">
        <v>1.05</v>
      </c>
      <c r="C114" s="32"/>
      <c r="D114" s="32"/>
      <c r="E114" s="33">
        <f>AVERAGE(26.74,27.27,26.66)</f>
        <v>26.89</v>
      </c>
      <c r="F114" s="32"/>
      <c r="G114" s="32"/>
      <c r="H114" s="94">
        <f t="shared" si="22"/>
        <v>1.6337549857392446</v>
      </c>
      <c r="I114" s="94"/>
      <c r="J114" s="94"/>
      <c r="K114" s="94">
        <f t="shared" si="24"/>
        <v>0.34076988337542563</v>
      </c>
      <c r="L114" s="32"/>
      <c r="O114" s="32" t="s">
        <v>101</v>
      </c>
      <c r="P114" s="40">
        <v>1.05</v>
      </c>
      <c r="Q114" s="32"/>
      <c r="R114" s="32"/>
      <c r="S114" s="33">
        <f>AVERAGE(26.18,26.77,25.93)</f>
        <v>26.293333333333333</v>
      </c>
      <c r="T114" s="32"/>
      <c r="U114" s="32"/>
      <c r="V114" s="94">
        <f t="shared" si="23"/>
        <v>1.6992709873698395</v>
      </c>
      <c r="W114" s="94"/>
      <c r="X114" s="94"/>
      <c r="Y114" s="94">
        <f t="shared" si="25"/>
        <v>0.42155281504020625</v>
      </c>
      <c r="Z114" s="32"/>
    </row>
    <row r="115" spans="1:26" x14ac:dyDescent="0.3">
      <c r="A115" s="32" t="s">
        <v>187</v>
      </c>
      <c r="B115" s="40">
        <v>1.45</v>
      </c>
      <c r="C115" s="32"/>
      <c r="D115" s="32"/>
      <c r="E115" s="33">
        <f>AVERAGE(26.34,26.67,26.39)</f>
        <v>26.466666666666669</v>
      </c>
      <c r="F115" s="32"/>
      <c r="G115" s="32"/>
      <c r="H115" s="94">
        <f t="shared" si="22"/>
        <v>1.961238450911523</v>
      </c>
      <c r="I115" s="94"/>
      <c r="J115" s="94"/>
      <c r="K115" s="94">
        <f t="shared" si="24"/>
        <v>0.26136475369041379</v>
      </c>
      <c r="L115" s="32"/>
      <c r="O115" s="32" t="s">
        <v>187</v>
      </c>
      <c r="P115" s="40">
        <v>1.45</v>
      </c>
      <c r="Q115" s="32"/>
      <c r="R115" s="32"/>
      <c r="S115" s="33">
        <f>AVERAGE(25.82,26.09,25.86)</f>
        <v>25.923333333333332</v>
      </c>
      <c r="T115" s="32"/>
      <c r="U115" s="32"/>
      <c r="V115" s="94">
        <f t="shared" si="23"/>
        <v>1.9753902921687647</v>
      </c>
      <c r="W115" s="94"/>
      <c r="X115" s="94"/>
      <c r="Y115" s="94">
        <f t="shared" si="25"/>
        <v>0.27603495910518</v>
      </c>
      <c r="Z115" s="32"/>
    </row>
    <row r="116" spans="1:26" x14ac:dyDescent="0.3">
      <c r="A116" s="32" t="s">
        <v>149</v>
      </c>
      <c r="B116" s="40">
        <v>0.42</v>
      </c>
      <c r="C116" s="32"/>
      <c r="D116" s="32"/>
      <c r="E116" s="33">
        <f>AVERAGE(27.45,27.95,26.88)</f>
        <v>27.426666666666666</v>
      </c>
      <c r="F116" s="32"/>
      <c r="G116" s="32"/>
      <c r="H116" s="94">
        <f t="shared" si="22"/>
        <v>1.2185987818594235</v>
      </c>
      <c r="I116" s="94"/>
      <c r="J116" s="94"/>
      <c r="K116" s="94">
        <f t="shared" si="24"/>
        <v>0.63776001438735519</v>
      </c>
      <c r="L116" s="32"/>
      <c r="O116" s="32" t="s">
        <v>149</v>
      </c>
      <c r="P116" s="40">
        <v>0.42</v>
      </c>
      <c r="Q116" s="32"/>
      <c r="R116" s="32"/>
      <c r="S116" s="33">
        <f>AVERAGE(26.8,27.36,26.18)</f>
        <v>26.78</v>
      </c>
      <c r="T116" s="32"/>
      <c r="U116" s="32"/>
      <c r="V116" s="94">
        <f t="shared" si="23"/>
        <v>1.3360870369135966</v>
      </c>
      <c r="W116" s="94"/>
      <c r="X116" s="94"/>
      <c r="Y116" s="94">
        <f t="shared" si="25"/>
        <v>0.8392154592011335</v>
      </c>
      <c r="Z116" s="32"/>
    </row>
    <row r="117" spans="1:26" x14ac:dyDescent="0.3">
      <c r="A117" s="32">
        <v>14</v>
      </c>
      <c r="B117" s="40">
        <v>9.99</v>
      </c>
      <c r="C117" s="32"/>
      <c r="D117" s="32"/>
      <c r="E117" s="33">
        <v>14.57</v>
      </c>
      <c r="F117" s="32"/>
      <c r="G117" s="32"/>
      <c r="H117" s="94">
        <f t="shared" si="22"/>
        <v>11.16429740524123</v>
      </c>
      <c r="I117" s="94"/>
      <c r="J117" s="94"/>
      <c r="K117" s="94">
        <f t="shared" si="24"/>
        <v>1.3789743959562857</v>
      </c>
      <c r="L117" s="32"/>
      <c r="O117" s="32">
        <v>14</v>
      </c>
      <c r="P117" s="40">
        <v>9.99</v>
      </c>
      <c r="Q117" s="32"/>
      <c r="R117" s="32"/>
      <c r="S117" s="33">
        <v>13.55</v>
      </c>
      <c r="T117" s="32"/>
      <c r="U117" s="32"/>
      <c r="V117" s="94">
        <f t="shared" si="23"/>
        <v>11.209217854453518</v>
      </c>
      <c r="W117" s="94"/>
      <c r="X117" s="94"/>
      <c r="Y117" s="94">
        <f t="shared" si="25"/>
        <v>1.4864921766182402</v>
      </c>
      <c r="Z117" s="32"/>
    </row>
    <row r="118" spans="1:26" x14ac:dyDescent="0.3">
      <c r="A118" s="32"/>
      <c r="B118" s="35"/>
      <c r="C118" s="32"/>
      <c r="D118" s="32"/>
      <c r="E118" s="34"/>
      <c r="F118" s="32"/>
      <c r="G118" s="32"/>
      <c r="H118" s="34"/>
      <c r="I118" s="32"/>
      <c r="J118" s="32"/>
      <c r="K118" s="33"/>
      <c r="L118" s="32"/>
      <c r="O118" s="32"/>
      <c r="P118" s="35"/>
      <c r="Q118" s="32"/>
      <c r="R118" s="32"/>
      <c r="S118" s="34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97">
        <v>-0.77358298859594032</v>
      </c>
      <c r="D120" s="32"/>
      <c r="E120" s="32"/>
      <c r="F120" s="32"/>
      <c r="G120" s="4" t="s">
        <v>104</v>
      </c>
      <c r="H120" s="5">
        <f>SQRT(SUM(K110:K117)/COUNT(K110:K117))</f>
        <v>0.90001915127997179</v>
      </c>
      <c r="I120" s="6" t="s">
        <v>93</v>
      </c>
      <c r="J120" s="32"/>
      <c r="K120" s="32"/>
      <c r="L120" s="32"/>
      <c r="O120" s="31" t="s">
        <v>102</v>
      </c>
      <c r="P120" s="32"/>
      <c r="Q120" s="97">
        <v>-0.74626839134844458</v>
      </c>
      <c r="R120" s="32"/>
      <c r="S120" s="32"/>
      <c r="T120" s="32"/>
      <c r="U120" s="4" t="s">
        <v>104</v>
      </c>
      <c r="V120" s="5">
        <f>SQRT(SUM(Y110:Y117)/COUNT(Y110:Y117))</f>
        <v>0.95481271615230967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7">
        <v>22.43540154908408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7">
        <v>21.321154557224943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255</v>
      </c>
      <c r="B123" s="42"/>
      <c r="C123" s="42" t="s">
        <v>196</v>
      </c>
      <c r="D123" s="42"/>
      <c r="E123" s="32"/>
      <c r="F123" s="32"/>
      <c r="G123" s="32"/>
      <c r="H123" s="32"/>
      <c r="I123" s="32"/>
      <c r="J123" s="32"/>
      <c r="K123" s="32"/>
      <c r="L123" s="32"/>
      <c r="O123" s="42" t="s">
        <v>255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6">
        <v>5.4</v>
      </c>
      <c r="C126" s="25"/>
      <c r="D126" s="25"/>
      <c r="E126" s="26">
        <v>22.44</v>
      </c>
      <c r="F126" s="25"/>
      <c r="G126" s="25"/>
      <c r="H126" s="92">
        <f>($C$136)*(E126)+$C$137</f>
        <v>4.8242024498093734</v>
      </c>
      <c r="I126" s="92"/>
      <c r="J126" s="92"/>
      <c r="K126" s="92">
        <f>(H126-B126)^2</f>
        <v>0.33154281880552755</v>
      </c>
      <c r="L126" s="25"/>
      <c r="O126" s="25">
        <v>1</v>
      </c>
      <c r="P126" s="26">
        <v>5.4</v>
      </c>
      <c r="Q126" s="25"/>
      <c r="R126" s="25"/>
      <c r="S126" s="26">
        <v>21.63</v>
      </c>
      <c r="T126" s="25"/>
      <c r="U126" s="25"/>
      <c r="V126" s="92">
        <f>($Q$136)*(S126)+$Q$137</f>
        <v>4.7701269242545976</v>
      </c>
      <c r="W126" s="92"/>
      <c r="X126" s="92"/>
      <c r="Y126" s="92">
        <f>(V126-P126)^2</f>
        <v>0.39674009154897388</v>
      </c>
      <c r="Z126" s="25"/>
    </row>
    <row r="127" spans="1:26" x14ac:dyDescent="0.3">
      <c r="A127" s="25">
        <v>2</v>
      </c>
      <c r="B127" s="25">
        <v>6.19</v>
      </c>
      <c r="C127" s="25"/>
      <c r="D127" s="25"/>
      <c r="E127" s="26">
        <v>21.42</v>
      </c>
      <c r="F127" s="25"/>
      <c r="G127" s="25"/>
      <c r="H127" s="92">
        <f t="shared" ref="H127:H133" si="26">($C$136)*(E127)+$C$137</f>
        <v>5.9872767315003799</v>
      </c>
      <c r="I127" s="92"/>
      <c r="J127" s="92"/>
      <c r="K127" s="92">
        <f>(H127-B127)^2</f>
        <v>4.1096723591169233E-2</v>
      </c>
      <c r="L127" s="25"/>
      <c r="O127" s="25">
        <v>2</v>
      </c>
      <c r="P127" s="25">
        <v>6.19</v>
      </c>
      <c r="Q127" s="25"/>
      <c r="R127" s="25"/>
      <c r="S127" s="26">
        <v>20.78</v>
      </c>
      <c r="T127" s="25"/>
      <c r="U127" s="25"/>
      <c r="V127" s="92">
        <f t="shared" ref="V127:V133" si="27">($Q$136)*(S127)+$Q$137</f>
        <v>5.6987432322336709</v>
      </c>
      <c r="W127" s="92"/>
      <c r="X127" s="92"/>
      <c r="Y127" s="92">
        <f>(V127-P127)^2</f>
        <v>0.24133321187622142</v>
      </c>
      <c r="Z127" s="25"/>
    </row>
    <row r="128" spans="1:26" x14ac:dyDescent="0.3">
      <c r="A128" s="25">
        <v>3</v>
      </c>
      <c r="B128" s="25">
        <v>7.08</v>
      </c>
      <c r="C128" s="25"/>
      <c r="D128" s="25"/>
      <c r="E128" s="26">
        <v>20.059999999999999</v>
      </c>
      <c r="F128" s="25"/>
      <c r="G128" s="25"/>
      <c r="H128" s="92">
        <f t="shared" si="26"/>
        <v>7.5380424404217301</v>
      </c>
      <c r="I128" s="92"/>
      <c r="J128" s="92"/>
      <c r="K128" s="92">
        <f t="shared" ref="K128:K133" si="28">(H128-B128)^2</f>
        <v>0.20980287722749411</v>
      </c>
      <c r="L128" s="25"/>
      <c r="O128" s="25">
        <v>3</v>
      </c>
      <c r="P128" s="25">
        <v>7.08</v>
      </c>
      <c r="Q128" s="25"/>
      <c r="R128" s="25"/>
      <c r="S128" s="26">
        <v>19.28</v>
      </c>
      <c r="T128" s="25"/>
      <c r="U128" s="25"/>
      <c r="V128" s="92">
        <f t="shared" si="27"/>
        <v>7.3374778933732152</v>
      </c>
      <c r="W128" s="92"/>
      <c r="X128" s="92"/>
      <c r="Y128" s="92">
        <f t="shared" ref="Y128:Y133" si="29">(V128-P128)^2</f>
        <v>6.6294865575908746E-2</v>
      </c>
      <c r="Z128" s="25"/>
    </row>
    <row r="129" spans="1:26" x14ac:dyDescent="0.3">
      <c r="A129" s="25">
        <v>4</v>
      </c>
      <c r="B129" s="25">
        <v>3.38</v>
      </c>
      <c r="C129" s="25"/>
      <c r="D129" s="25"/>
      <c r="E129" s="26">
        <v>23.24</v>
      </c>
      <c r="F129" s="25"/>
      <c r="G129" s="25"/>
      <c r="H129" s="92">
        <f t="shared" si="26"/>
        <v>3.9119873269144669</v>
      </c>
      <c r="I129" s="92"/>
      <c r="J129" s="92"/>
      <c r="K129" s="92">
        <f t="shared" si="28"/>
        <v>0.28301051599760002</v>
      </c>
      <c r="L129" s="25"/>
      <c r="O129" s="25">
        <v>4</v>
      </c>
      <c r="P129" s="25">
        <v>3.38</v>
      </c>
      <c r="Q129" s="25"/>
      <c r="R129" s="25"/>
      <c r="S129" s="26">
        <v>22.47</v>
      </c>
      <c r="T129" s="25"/>
      <c r="U129" s="25"/>
      <c r="V129" s="92">
        <f t="shared" si="27"/>
        <v>3.8524355140164523</v>
      </c>
      <c r="W129" s="92"/>
      <c r="X129" s="92"/>
      <c r="Y129" s="92">
        <f t="shared" si="29"/>
        <v>0.22319531490398964</v>
      </c>
      <c r="Z129" s="25"/>
    </row>
    <row r="130" spans="1:26" x14ac:dyDescent="0.3">
      <c r="A130" s="25" t="s">
        <v>101</v>
      </c>
      <c r="B130" s="25">
        <v>1.05</v>
      </c>
      <c r="C130" s="25"/>
      <c r="D130" s="25"/>
      <c r="E130" s="26">
        <f>AVERAGE(25.54,26.43,25.55)</f>
        <v>25.84</v>
      </c>
      <c r="F130" s="25"/>
      <c r="G130" s="25"/>
      <c r="H130" s="92">
        <f t="shared" si="26"/>
        <v>0.94728817750601024</v>
      </c>
      <c r="I130" s="92"/>
      <c r="J130" s="92"/>
      <c r="K130" s="92">
        <f t="shared" si="28"/>
        <v>1.0549718480036869E-2</v>
      </c>
      <c r="L130" s="25"/>
      <c r="O130" s="25" t="s">
        <v>101</v>
      </c>
      <c r="P130" s="25">
        <v>1.05</v>
      </c>
      <c r="Q130" s="25"/>
      <c r="R130" s="25"/>
      <c r="S130" s="26">
        <f>AVERAGE(24.86,25.74,24.55)</f>
        <v>25.049999999999997</v>
      </c>
      <c r="T130" s="25"/>
      <c r="U130" s="25"/>
      <c r="V130" s="92">
        <f t="shared" si="27"/>
        <v>1.033811896856438</v>
      </c>
      <c r="W130" s="92"/>
      <c r="X130" s="92"/>
      <c r="Y130" s="92">
        <f t="shared" si="29"/>
        <v>2.6205468338660209E-4</v>
      </c>
      <c r="Z130" s="25"/>
    </row>
    <row r="131" spans="1:26" x14ac:dyDescent="0.3">
      <c r="A131" s="25" t="s">
        <v>187</v>
      </c>
      <c r="B131" s="25">
        <v>1.45</v>
      </c>
      <c r="C131" s="25"/>
      <c r="D131" s="25"/>
      <c r="E131" s="26">
        <f>AVERAGE(25.32,25.63,25.68)</f>
        <v>25.543333333333333</v>
      </c>
      <c r="F131" s="25"/>
      <c r="G131" s="25"/>
      <c r="H131" s="92">
        <f t="shared" si="26"/>
        <v>1.285567952246204</v>
      </c>
      <c r="I131" s="92"/>
      <c r="J131" s="92"/>
      <c r="K131" s="92">
        <f t="shared" si="28"/>
        <v>2.7037898328506629E-2</v>
      </c>
      <c r="L131" s="25"/>
      <c r="O131" s="25" t="s">
        <v>187</v>
      </c>
      <c r="P131" s="25">
        <v>1.45</v>
      </c>
      <c r="Q131" s="25"/>
      <c r="R131" s="25"/>
      <c r="S131" s="26">
        <f>AVERAGE(24.63,24.92,24.91)</f>
        <v>24.819999999999997</v>
      </c>
      <c r="T131" s="25"/>
      <c r="U131" s="25"/>
      <c r="V131" s="92">
        <f t="shared" si="27"/>
        <v>1.2850845448978383</v>
      </c>
      <c r="W131" s="92"/>
      <c r="X131" s="92"/>
      <c r="Y131" s="92">
        <f t="shared" si="29"/>
        <v>2.7197107331553096E-2</v>
      </c>
      <c r="Z131" s="25"/>
    </row>
    <row r="132" spans="1:26" x14ac:dyDescent="0.3">
      <c r="A132" s="25" t="s">
        <v>149</v>
      </c>
      <c r="B132" s="25">
        <v>0.42</v>
      </c>
      <c r="C132" s="25"/>
      <c r="D132" s="25"/>
      <c r="E132" s="26">
        <f>AVERAGE(26.16,26.72,25.52)</f>
        <v>26.133333333333329</v>
      </c>
      <c r="F132" s="25"/>
      <c r="G132" s="25"/>
      <c r="H132" s="92">
        <f t="shared" si="26"/>
        <v>0.61280929911121262</v>
      </c>
      <c r="I132" s="92"/>
      <c r="J132" s="92"/>
      <c r="K132" s="92">
        <f t="shared" si="28"/>
        <v>3.7175425823757061E-2</v>
      </c>
      <c r="L132" s="25"/>
      <c r="O132" s="25" t="s">
        <v>149</v>
      </c>
      <c r="P132" s="25">
        <v>0.42</v>
      </c>
      <c r="Q132" s="25"/>
      <c r="R132" s="25"/>
      <c r="S132" s="26">
        <f>AVERAGE(25.24,25.97,24.6)</f>
        <v>25.27</v>
      </c>
      <c r="T132" s="25"/>
      <c r="U132" s="25"/>
      <c r="V132" s="92">
        <f t="shared" si="27"/>
        <v>0.79346414655596931</v>
      </c>
      <c r="W132" s="92"/>
      <c r="X132" s="92"/>
      <c r="Y132" s="92">
        <f t="shared" si="29"/>
        <v>0.13947546876277853</v>
      </c>
      <c r="Z132" s="25"/>
    </row>
    <row r="133" spans="1:26" x14ac:dyDescent="0.3">
      <c r="A133" s="25">
        <v>14</v>
      </c>
      <c r="B133" s="25">
        <v>9.99</v>
      </c>
      <c r="C133" s="25"/>
      <c r="D133" s="25"/>
      <c r="E133" s="26">
        <v>18.03</v>
      </c>
      <c r="F133" s="25"/>
      <c r="G133" s="25"/>
      <c r="H133" s="92">
        <f t="shared" si="26"/>
        <v>9.8527883147675581</v>
      </c>
      <c r="I133" s="92"/>
      <c r="J133" s="92"/>
      <c r="K133" s="92">
        <f t="shared" si="28"/>
        <v>1.8827046564326766E-2</v>
      </c>
      <c r="L133" s="25"/>
      <c r="O133" s="25">
        <v>14</v>
      </c>
      <c r="P133" s="25">
        <v>9.99</v>
      </c>
      <c r="Q133" s="25"/>
      <c r="R133" s="25"/>
      <c r="S133" s="26">
        <v>16.670000000000002</v>
      </c>
      <c r="T133" s="25"/>
      <c r="U133" s="25"/>
      <c r="V133" s="92">
        <f t="shared" si="27"/>
        <v>10.188876203756021</v>
      </c>
      <c r="W133" s="92"/>
      <c r="X133" s="92"/>
      <c r="Y133" s="92">
        <f t="shared" si="29"/>
        <v>3.9551744420406112E-2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96">
        <v>-1.1402689036186366</v>
      </c>
      <c r="D136" s="25"/>
      <c r="E136" s="25"/>
      <c r="F136" s="25"/>
      <c r="G136" s="4" t="s">
        <v>104</v>
      </c>
      <c r="H136" s="5">
        <f>SQRT(SUM(K126:K133)/COUNT(K126:K133))</f>
        <v>0.34623745912639531</v>
      </c>
      <c r="I136" s="6" t="s">
        <v>93</v>
      </c>
      <c r="J136" s="25"/>
      <c r="K136" s="25"/>
      <c r="L136" s="25"/>
      <c r="O136" s="24" t="s">
        <v>102</v>
      </c>
      <c r="P136" s="24"/>
      <c r="Q136" s="96">
        <v>-1.0924897740930293</v>
      </c>
      <c r="R136" s="25"/>
      <c r="S136" s="25"/>
      <c r="T136" s="25"/>
      <c r="U136" s="4" t="s">
        <v>104</v>
      </c>
      <c r="V136" s="5">
        <f>SQRT(SUM(Y126:Y133)/COUNT(Y126:Y133))</f>
        <v>0.37650528865860866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6">
        <v>30.41183664701158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6">
        <v>28.40068073788682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3" t="s">
        <v>256</v>
      </c>
      <c r="B139" s="43"/>
      <c r="C139" s="43" t="s">
        <v>196</v>
      </c>
      <c r="D139" s="43"/>
      <c r="E139" s="25"/>
      <c r="F139" s="25"/>
      <c r="G139" s="25"/>
      <c r="H139" s="25"/>
      <c r="I139" s="25"/>
      <c r="J139" s="25"/>
      <c r="K139" s="25"/>
      <c r="L139" s="25"/>
      <c r="O139" s="43" t="s">
        <v>256</v>
      </c>
      <c r="P139" s="43"/>
      <c r="Q139" s="43" t="s">
        <v>117</v>
      </c>
      <c r="R139" s="43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1" t="s">
        <v>96</v>
      </c>
      <c r="B141" s="91" t="s">
        <v>97</v>
      </c>
      <c r="C141" s="91"/>
      <c r="D141" s="91"/>
      <c r="E141" s="91" t="s">
        <v>98</v>
      </c>
      <c r="F141" s="91"/>
      <c r="G141" s="91"/>
      <c r="H141" s="91" t="s">
        <v>99</v>
      </c>
      <c r="I141" s="91"/>
      <c r="J141" s="91"/>
      <c r="K141" s="91" t="s">
        <v>100</v>
      </c>
      <c r="L141" s="91"/>
      <c r="O141" s="91" t="s">
        <v>96</v>
      </c>
      <c r="P141" s="91" t="s">
        <v>97</v>
      </c>
      <c r="Q141" s="91"/>
      <c r="R141" s="91"/>
      <c r="S141" s="91" t="s">
        <v>98</v>
      </c>
      <c r="T141" s="91"/>
      <c r="U141" s="91"/>
      <c r="V141" s="91" t="s">
        <v>99</v>
      </c>
      <c r="W141" s="91"/>
      <c r="X141" s="91"/>
      <c r="Y141" s="91" t="s">
        <v>100</v>
      </c>
      <c r="Z141" s="91"/>
    </row>
    <row r="142" spans="1:26" x14ac:dyDescent="0.3">
      <c r="A142" s="30">
        <v>1</v>
      </c>
      <c r="B142" s="90">
        <v>5.4</v>
      </c>
      <c r="C142" s="30"/>
      <c r="D142" s="30"/>
      <c r="E142" s="90">
        <v>18.559999999999999</v>
      </c>
      <c r="F142" s="30"/>
      <c r="G142" s="30"/>
      <c r="H142" s="93">
        <f>($C$152)*(E142)+$C$153</f>
        <v>3.6847305681918456</v>
      </c>
      <c r="I142" s="93"/>
      <c r="J142" s="93"/>
      <c r="K142" s="93">
        <f>(H142-B142)^2</f>
        <v>2.9421492236954698</v>
      </c>
      <c r="L142" s="30"/>
      <c r="O142" s="30">
        <v>1</v>
      </c>
      <c r="P142" s="90">
        <v>5.4</v>
      </c>
      <c r="Q142" s="30"/>
      <c r="R142" s="30"/>
      <c r="S142" s="90">
        <v>16.57</v>
      </c>
      <c r="T142" s="30"/>
      <c r="U142" s="30"/>
      <c r="V142" s="93">
        <f>($Q$152)*(S142)+$Q$153</f>
        <v>3.4184196501879871</v>
      </c>
      <c r="W142" s="93"/>
      <c r="X142" s="93"/>
      <c r="Y142" s="93">
        <f>(V142-P142)^2</f>
        <v>3.926660682761101</v>
      </c>
      <c r="Z142" s="30"/>
    </row>
    <row r="143" spans="1:26" x14ac:dyDescent="0.3">
      <c r="A143" s="30">
        <v>2</v>
      </c>
      <c r="B143" s="30">
        <v>6.19</v>
      </c>
      <c r="C143" s="30"/>
      <c r="D143" s="30"/>
      <c r="E143" s="90">
        <v>17.73</v>
      </c>
      <c r="F143" s="30"/>
      <c r="G143" s="30"/>
      <c r="H143" s="93">
        <f t="shared" ref="H143:H149" si="30">($C$152)*(E143)+$C$153</f>
        <v>4.4572429175268198</v>
      </c>
      <c r="I143" s="93"/>
      <c r="J143" s="93"/>
      <c r="K143" s="93">
        <f>(H143-B143)^2</f>
        <v>3.0024471068609691</v>
      </c>
      <c r="L143" s="30"/>
      <c r="O143" s="30">
        <v>2</v>
      </c>
      <c r="P143" s="30">
        <v>6.19</v>
      </c>
      <c r="Q143" s="30"/>
      <c r="R143" s="30"/>
      <c r="S143" s="90">
        <v>16.149999999999999</v>
      </c>
      <c r="T143" s="30"/>
      <c r="U143" s="30"/>
      <c r="V143" s="93">
        <f t="shared" ref="V143:V149" si="31">($Q$152)*(S143)+$Q$153</f>
        <v>3.7403947266526565</v>
      </c>
      <c r="W143" s="93"/>
      <c r="X143" s="93"/>
      <c r="Y143" s="93">
        <f>(V143-P143)^2</f>
        <v>6.0005659952111152</v>
      </c>
      <c r="Z143" s="30"/>
    </row>
    <row r="144" spans="1:26" x14ac:dyDescent="0.3">
      <c r="A144" s="30">
        <v>3</v>
      </c>
      <c r="B144" s="30">
        <v>7.08</v>
      </c>
      <c r="C144" s="30"/>
      <c r="D144" s="30"/>
      <c r="E144" s="90">
        <v>16.52</v>
      </c>
      <c r="F144" s="30"/>
      <c r="G144" s="30"/>
      <c r="H144" s="93">
        <f t="shared" si="30"/>
        <v>5.5834356195693751</v>
      </c>
      <c r="I144" s="93"/>
      <c r="J144" s="93"/>
      <c r="K144" s="93">
        <f t="shared" ref="K144:K149" si="32">(H144-B144)^2</f>
        <v>2.2397049447737003</v>
      </c>
      <c r="L144" s="30"/>
      <c r="O144" s="30">
        <v>3</v>
      </c>
      <c r="P144" s="30">
        <v>7.08</v>
      </c>
      <c r="Q144" s="30"/>
      <c r="R144" s="30"/>
      <c r="S144" s="90">
        <v>13.94</v>
      </c>
      <c r="T144" s="30"/>
      <c r="U144" s="30"/>
      <c r="V144" s="93">
        <f t="shared" si="31"/>
        <v>5.4345969147167335</v>
      </c>
      <c r="W144" s="93"/>
      <c r="X144" s="93"/>
      <c r="Y144" s="93">
        <f t="shared" ref="Y144:Y149" si="33">(V144-P144)^2</f>
        <v>2.7073513130596929</v>
      </c>
      <c r="Z144" s="30"/>
    </row>
    <row r="145" spans="1:26" x14ac:dyDescent="0.3">
      <c r="A145" s="30">
        <v>4</v>
      </c>
      <c r="B145" s="30">
        <v>3.38</v>
      </c>
      <c r="C145" s="30"/>
      <c r="D145" s="30"/>
      <c r="E145" s="90">
        <v>17.71</v>
      </c>
      <c r="F145" s="30"/>
      <c r="G145" s="30"/>
      <c r="H145" s="93">
        <f t="shared" si="30"/>
        <v>4.4758576729324808</v>
      </c>
      <c r="I145" s="93"/>
      <c r="J145" s="93"/>
      <c r="K145" s="93">
        <f t="shared" si="32"/>
        <v>1.2009040393249923</v>
      </c>
      <c r="L145" s="30"/>
      <c r="O145" s="30">
        <v>4</v>
      </c>
      <c r="P145" s="30">
        <v>3.38</v>
      </c>
      <c r="Q145" s="30"/>
      <c r="R145" s="30"/>
      <c r="S145" s="90">
        <v>15.17</v>
      </c>
      <c r="T145" s="30"/>
      <c r="U145" s="30"/>
      <c r="V145" s="93">
        <f>($Q$152)*(S145)+$Q$153</f>
        <v>4.4916699050702107</v>
      </c>
      <c r="W145" s="93"/>
      <c r="X145" s="93"/>
      <c r="Y145" s="93">
        <f t="shared" si="33"/>
        <v>1.2358099778388114</v>
      </c>
      <c r="Z145" s="30"/>
    </row>
    <row r="146" spans="1:26" x14ac:dyDescent="0.3">
      <c r="A146" s="30" t="s">
        <v>101</v>
      </c>
      <c r="B146" s="30">
        <v>1.05</v>
      </c>
      <c r="C146" s="30"/>
      <c r="D146" s="30"/>
      <c r="E146" s="90">
        <f>AVERAGE(20.58,20.97,20.11)</f>
        <v>20.553333333333331</v>
      </c>
      <c r="F146" s="30"/>
      <c r="G146" s="30"/>
      <c r="H146" s="93">
        <f t="shared" si="30"/>
        <v>1.8294599460942003</v>
      </c>
      <c r="I146" s="93"/>
      <c r="J146" s="93"/>
      <c r="K146" s="93">
        <f t="shared" si="32"/>
        <v>0.60755780756517352</v>
      </c>
      <c r="L146" s="30"/>
      <c r="O146" s="30" t="s">
        <v>101</v>
      </c>
      <c r="P146" s="30">
        <v>1.05</v>
      </c>
      <c r="Q146" s="30"/>
      <c r="R146" s="30"/>
      <c r="S146" s="90">
        <f>AVERAGE(18.3,18.76,17.33)</f>
        <v>18.13</v>
      </c>
      <c r="T146" s="30"/>
      <c r="U146" s="30"/>
      <c r="V146" s="93">
        <f t="shared" si="31"/>
        <v>2.2225122233192263</v>
      </c>
      <c r="W146" s="93"/>
      <c r="X146" s="93"/>
      <c r="Y146" s="93">
        <f t="shared" si="33"/>
        <v>1.3747849138329951</v>
      </c>
      <c r="Z146" s="30"/>
    </row>
    <row r="147" spans="1:26" x14ac:dyDescent="0.3">
      <c r="A147" s="30" t="s">
        <v>187</v>
      </c>
      <c r="B147" s="30">
        <v>1.45</v>
      </c>
      <c r="C147" s="30"/>
      <c r="D147" s="30"/>
      <c r="E147" s="90">
        <f>AVERAGE(20.07,20.12,20.09)</f>
        <v>20.093333333333334</v>
      </c>
      <c r="F147" s="30"/>
      <c r="G147" s="30"/>
      <c r="H147" s="93">
        <f t="shared" si="30"/>
        <v>2.257599320424422</v>
      </c>
      <c r="I147" s="93"/>
      <c r="J147" s="93"/>
      <c r="K147" s="93">
        <f t="shared" si="32"/>
        <v>0.65221666234998832</v>
      </c>
      <c r="L147" s="30"/>
      <c r="O147" s="30" t="s">
        <v>187</v>
      </c>
      <c r="P147" s="30">
        <v>1.45</v>
      </c>
      <c r="Q147" s="30"/>
      <c r="R147" s="30"/>
      <c r="S147" s="90">
        <f>AVERAGE(17.68,18.15,17.47)</f>
        <v>17.766666666666666</v>
      </c>
      <c r="T147" s="30"/>
      <c r="U147" s="30"/>
      <c r="V147" s="93">
        <f t="shared" si="31"/>
        <v>2.5010462180386597</v>
      </c>
      <c r="W147" s="93"/>
      <c r="X147" s="93"/>
      <c r="Y147" s="93">
        <f t="shared" si="33"/>
        <v>1.1046981524533699</v>
      </c>
      <c r="Z147" s="30"/>
    </row>
    <row r="148" spans="1:26" x14ac:dyDescent="0.3">
      <c r="A148" s="30" t="s">
        <v>149</v>
      </c>
      <c r="B148" s="30">
        <v>0.42</v>
      </c>
      <c r="C148" s="30"/>
      <c r="D148" s="30"/>
      <c r="E148" s="90">
        <f>AVERAGE(20.81,21.29,20.43)</f>
        <v>20.84333333333333</v>
      </c>
      <c r="F148" s="30"/>
      <c r="G148" s="30"/>
      <c r="H148" s="93">
        <f t="shared" si="30"/>
        <v>1.5595459927120991</v>
      </c>
      <c r="I148" s="93"/>
      <c r="J148" s="93"/>
      <c r="K148" s="93">
        <f t="shared" si="32"/>
        <v>1.2985650695062037</v>
      </c>
      <c r="L148" s="30"/>
      <c r="O148" s="30" t="s">
        <v>149</v>
      </c>
      <c r="P148" s="30">
        <v>0.42</v>
      </c>
      <c r="Q148" s="30"/>
      <c r="R148" s="30"/>
      <c r="S148" s="90">
        <f>AVERAGE(18.03,18.9,17.65)</f>
        <v>18.193333333333332</v>
      </c>
      <c r="T148" s="30"/>
      <c r="U148" s="30"/>
      <c r="V148" s="93">
        <f t="shared" si="31"/>
        <v>2.1739604260745562</v>
      </c>
      <c r="W148" s="93"/>
      <c r="X148" s="93"/>
      <c r="Y148" s="93">
        <f t="shared" si="33"/>
        <v>3.0763771762356389</v>
      </c>
      <c r="Z148" s="30"/>
    </row>
    <row r="149" spans="1:26" x14ac:dyDescent="0.3">
      <c r="A149" s="30">
        <v>14</v>
      </c>
      <c r="B149" s="30">
        <v>9.99</v>
      </c>
      <c r="C149" s="30"/>
      <c r="D149" s="30"/>
      <c r="E149" s="90">
        <v>10.58</v>
      </c>
      <c r="F149" s="30"/>
      <c r="G149" s="30"/>
      <c r="H149" s="93">
        <f t="shared" si="30"/>
        <v>11.112017975051</v>
      </c>
      <c r="I149" s="93"/>
      <c r="J149" s="93"/>
      <c r="K149" s="93">
        <f t="shared" si="32"/>
        <v>1.2589243363375455</v>
      </c>
      <c r="L149" s="30"/>
      <c r="O149" s="30">
        <v>14</v>
      </c>
      <c r="P149" s="30">
        <v>9.99</v>
      </c>
      <c r="Q149" s="30"/>
      <c r="R149" s="30"/>
      <c r="S149" s="90">
        <v>6.71</v>
      </c>
      <c r="T149" s="30"/>
      <c r="U149" s="30"/>
      <c r="V149" s="93">
        <f t="shared" si="31"/>
        <v>10.977167873858495</v>
      </c>
      <c r="W149" s="93"/>
      <c r="X149" s="93"/>
      <c r="Y149" s="93">
        <f t="shared" si="33"/>
        <v>0.97450041117830022</v>
      </c>
      <c r="Z149" s="30"/>
    </row>
    <row r="150" spans="1:26" x14ac:dyDescent="0.3">
      <c r="A150" s="30"/>
      <c r="B150" s="30"/>
      <c r="C150" s="30"/>
      <c r="D150" s="30"/>
      <c r="E150" s="30"/>
      <c r="F150" s="30"/>
      <c r="G150" s="30"/>
      <c r="H150" s="93"/>
      <c r="I150" s="93"/>
      <c r="J150" s="93"/>
      <c r="K150" s="93"/>
      <c r="L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1" t="s">
        <v>102</v>
      </c>
      <c r="B152" s="91"/>
      <c r="C152" s="98">
        <v>-0.9307377702831019</v>
      </c>
      <c r="D152" s="30"/>
      <c r="E152" s="30"/>
      <c r="F152" s="30"/>
      <c r="G152" s="4" t="s">
        <v>104</v>
      </c>
      <c r="H152" s="5">
        <f>SQRT(SUM(K142:K149)/COUNT(K142:K149))</f>
        <v>1.2846433936317716</v>
      </c>
      <c r="I152" s="6" t="s">
        <v>93</v>
      </c>
      <c r="J152" s="30"/>
      <c r="K152" s="30"/>
      <c r="L152" s="30"/>
      <c r="O152" s="91" t="s">
        <v>102</v>
      </c>
      <c r="P152" s="91"/>
      <c r="Q152" s="98">
        <v>-0.76660732491587302</v>
      </c>
      <c r="R152" s="30"/>
      <c r="S152" s="30"/>
      <c r="T152" s="30"/>
      <c r="U152" s="4" t="s">
        <v>104</v>
      </c>
      <c r="V152" s="5">
        <f>SQRT(SUM(Y142:Y149)/COUNT(Y142:Y149))</f>
        <v>1.5969012423507529</v>
      </c>
      <c r="W152" s="6" t="s">
        <v>93</v>
      </c>
      <c r="X152" s="30"/>
      <c r="Y152" s="30"/>
      <c r="Z152" s="30"/>
    </row>
    <row r="153" spans="1:26" x14ac:dyDescent="0.3">
      <c r="A153" s="91" t="s">
        <v>105</v>
      </c>
      <c r="B153" s="91"/>
      <c r="C153" s="98">
        <v>20.959223584646217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1" t="s">
        <v>105</v>
      </c>
      <c r="P153" s="91"/>
      <c r="Q153" s="98">
        <v>16.121103024044004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257</v>
      </c>
      <c r="B155" s="44"/>
      <c r="C155" s="44" t="s">
        <v>196</v>
      </c>
      <c r="D155" s="44"/>
      <c r="E155" s="30"/>
      <c r="F155" s="30"/>
      <c r="G155" s="30"/>
      <c r="H155" s="30"/>
      <c r="I155" s="30"/>
      <c r="J155" s="30"/>
      <c r="K155" s="30"/>
      <c r="L155" s="30"/>
      <c r="O155" s="44" t="s">
        <v>257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CD10-10D1-4947-B95F-521AF0D12543}">
  <sheetPr>
    <tabColor rgb="FF00B050"/>
  </sheetPr>
  <dimension ref="A1:AF62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5" ht="18" x14ac:dyDescent="0.35">
      <c r="A1" s="3" t="s">
        <v>197</v>
      </c>
    </row>
    <row r="3" spans="1:15" x14ac:dyDescent="0.3">
      <c r="G3" t="s">
        <v>198</v>
      </c>
    </row>
    <row r="4" spans="1:15" x14ac:dyDescent="0.3">
      <c r="G4" t="s">
        <v>199</v>
      </c>
    </row>
    <row r="5" spans="1:15" x14ac:dyDescent="0.3">
      <c r="G5" t="s">
        <v>200</v>
      </c>
    </row>
    <row r="7" spans="1:15" x14ac:dyDescent="0.3">
      <c r="G7" t="s">
        <v>201</v>
      </c>
    </row>
    <row r="13" spans="1:15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  <c r="M13" s="32"/>
      <c r="N13" s="32"/>
      <c r="O13" s="32"/>
    </row>
    <row r="14" spans="1:15" x14ac:dyDescent="0.3">
      <c r="A14" s="38">
        <v>1</v>
      </c>
      <c r="B14" s="39">
        <v>13.6</v>
      </c>
      <c r="C14" s="38"/>
      <c r="D14" s="38"/>
      <c r="E14" s="40">
        <v>15.237399999999999</v>
      </c>
      <c r="F14" s="38"/>
      <c r="G14" s="38"/>
      <c r="H14" s="100">
        <f t="shared" ref="H14:H23" si="0">($C$76)*(E14)+$C$77</f>
        <v>14.025751209624159</v>
      </c>
      <c r="I14" s="100"/>
      <c r="J14" s="100"/>
      <c r="K14" s="100">
        <f>(H14-B14)^2</f>
        <v>0.18126409249643527</v>
      </c>
      <c r="L14" s="32"/>
      <c r="M14" s="32"/>
      <c r="N14" s="32" t="s">
        <v>202</v>
      </c>
      <c r="O14" s="32"/>
    </row>
    <row r="15" spans="1:15" x14ac:dyDescent="0.3">
      <c r="A15" s="38">
        <v>2</v>
      </c>
      <c r="B15" s="39">
        <v>7</v>
      </c>
      <c r="C15" s="38"/>
      <c r="D15" s="38"/>
      <c r="E15" s="40">
        <v>23.0547</v>
      </c>
      <c r="F15" s="38"/>
      <c r="G15" s="38"/>
      <c r="H15" s="100">
        <f t="shared" si="0"/>
        <v>6.9602359365850006</v>
      </c>
      <c r="I15" s="100"/>
      <c r="J15" s="100"/>
      <c r="K15" s="100">
        <f t="shared" ref="K15:K73" si="1">(H15-B15)^2</f>
        <v>1.5811807392720925E-3</v>
      </c>
      <c r="L15" s="32"/>
      <c r="M15" s="32"/>
      <c r="N15" s="32"/>
      <c r="O15" s="32"/>
    </row>
    <row r="16" spans="1:15" x14ac:dyDescent="0.3">
      <c r="A16" s="38">
        <v>3</v>
      </c>
      <c r="B16" s="39">
        <v>2.5</v>
      </c>
      <c r="C16" s="38"/>
      <c r="D16" s="38"/>
      <c r="E16" s="40">
        <v>28.042400000000001</v>
      </c>
      <c r="F16" s="38"/>
      <c r="G16" s="38"/>
      <c r="H16" s="100">
        <f t="shared" si="0"/>
        <v>2.4521998464595853</v>
      </c>
      <c r="I16" s="100"/>
      <c r="J16" s="100"/>
      <c r="K16" s="100">
        <f t="shared" si="1"/>
        <v>2.2848546784872172E-3</v>
      </c>
      <c r="L16" s="32"/>
      <c r="M16" s="32"/>
      <c r="N16" s="32"/>
      <c r="O16" s="32"/>
    </row>
    <row r="17" spans="1:15" x14ac:dyDescent="0.3">
      <c r="A17" s="38">
        <v>4</v>
      </c>
      <c r="B17" s="39">
        <v>1.1000000000000001</v>
      </c>
      <c r="C17" s="38"/>
      <c r="D17" s="38"/>
      <c r="E17" s="40">
        <v>29.8459</v>
      </c>
      <c r="F17" s="38"/>
      <c r="G17" s="38"/>
      <c r="H17" s="100">
        <f t="shared" si="0"/>
        <v>0.82214128468939407</v>
      </c>
      <c r="I17" s="100"/>
      <c r="J17" s="100"/>
      <c r="K17" s="100">
        <f t="shared" si="1"/>
        <v>7.7205465674060406E-2</v>
      </c>
      <c r="L17" s="32"/>
      <c r="M17" s="32"/>
      <c r="N17" s="32"/>
      <c r="O17" s="32"/>
    </row>
    <row r="18" spans="1:15" x14ac:dyDescent="0.3">
      <c r="A18" s="38">
        <v>5</v>
      </c>
      <c r="B18" s="39">
        <v>1.5</v>
      </c>
      <c r="C18" s="38"/>
      <c r="D18" s="38"/>
      <c r="E18" s="40">
        <v>28.929099999999998</v>
      </c>
      <c r="F18" s="38"/>
      <c r="G18" s="38"/>
      <c r="H18" s="100">
        <f t="shared" si="0"/>
        <v>1.6507732167276075</v>
      </c>
      <c r="I18" s="100"/>
      <c r="J18" s="100"/>
      <c r="K18" s="100">
        <f t="shared" si="1"/>
        <v>2.2732562882390089E-2</v>
      </c>
      <c r="L18" s="32"/>
      <c r="M18" s="32"/>
      <c r="N18" s="32"/>
      <c r="O18" s="32"/>
    </row>
    <row r="19" spans="1:15" x14ac:dyDescent="0.3">
      <c r="A19" s="38">
        <v>6</v>
      </c>
      <c r="B19" s="39">
        <v>1.6</v>
      </c>
      <c r="C19" s="38"/>
      <c r="D19" s="38"/>
      <c r="E19" s="40">
        <v>29.177199999999999</v>
      </c>
      <c r="F19" s="38"/>
      <c r="G19" s="38"/>
      <c r="H19" s="100">
        <f t="shared" si="0"/>
        <v>1.4265328345955375</v>
      </c>
      <c r="I19" s="100"/>
      <c r="J19" s="100"/>
      <c r="K19" s="100">
        <f t="shared" si="1"/>
        <v>3.0090857473459191E-2</v>
      </c>
      <c r="L19" s="32"/>
      <c r="M19" s="32"/>
      <c r="N19" s="32"/>
      <c r="O19" s="32"/>
    </row>
    <row r="20" spans="1:15" x14ac:dyDescent="0.3">
      <c r="A20" s="38">
        <v>7</v>
      </c>
      <c r="B20" s="39">
        <v>1.4</v>
      </c>
      <c r="C20" s="38"/>
      <c r="D20" s="38"/>
      <c r="E20" s="40">
        <v>29.2014</v>
      </c>
      <c r="F20" s="38"/>
      <c r="G20" s="38"/>
      <c r="H20" s="100">
        <f t="shared" si="0"/>
        <v>1.4046601330735875</v>
      </c>
      <c r="I20" s="100"/>
      <c r="J20" s="100"/>
      <c r="K20" s="100">
        <f t="shared" si="1"/>
        <v>2.1716840263544931E-5</v>
      </c>
      <c r="L20" s="32"/>
      <c r="M20" s="32"/>
      <c r="N20" s="32"/>
      <c r="O20" s="32"/>
    </row>
    <row r="21" spans="1:15" x14ac:dyDescent="0.3">
      <c r="A21" s="38" t="s">
        <v>187</v>
      </c>
      <c r="B21" s="39">
        <v>0.5</v>
      </c>
      <c r="C21" s="38"/>
      <c r="D21" s="38"/>
      <c r="E21" s="40">
        <f>AVERAGE(30.4374,29.8384,30.3622)</f>
        <v>30.212666666666667</v>
      </c>
      <c r="F21" s="38"/>
      <c r="G21" s="38"/>
      <c r="H21" s="100">
        <f t="shared" si="0"/>
        <v>0.49064633311084549</v>
      </c>
      <c r="I21" s="100"/>
      <c r="J21" s="100"/>
      <c r="K21" s="100">
        <f t="shared" si="1"/>
        <v>8.7491084273265415E-5</v>
      </c>
      <c r="L21" s="32"/>
      <c r="M21" s="32"/>
      <c r="N21" s="32"/>
      <c r="O21" s="32"/>
    </row>
    <row r="22" spans="1:15" x14ac:dyDescent="0.3">
      <c r="A22" s="38" t="s">
        <v>149</v>
      </c>
      <c r="B22" s="39">
        <v>-0.2</v>
      </c>
      <c r="C22" s="38"/>
      <c r="D22" s="38"/>
      <c r="E22" s="40">
        <f>AVERAGE(31.2627,30.2288,30.5744)</f>
        <v>30.688633333333332</v>
      </c>
      <c r="F22" s="38"/>
      <c r="G22" s="38"/>
      <c r="H22" s="100">
        <f t="shared" si="0"/>
        <v>6.0453075491096797E-2</v>
      </c>
      <c r="I22" s="100"/>
      <c r="J22" s="100"/>
      <c r="K22" s="100">
        <f t="shared" si="1"/>
        <v>6.783580453277098E-2</v>
      </c>
      <c r="L22" s="32"/>
      <c r="M22" s="32"/>
      <c r="N22" s="32"/>
      <c r="O22" s="32"/>
    </row>
    <row r="23" spans="1:15" x14ac:dyDescent="0.3">
      <c r="A23" s="38" t="s">
        <v>134</v>
      </c>
      <c r="B23" s="39">
        <v>0.3</v>
      </c>
      <c r="C23" s="38"/>
      <c r="D23" s="38"/>
      <c r="E23" s="40">
        <f>AVERAGE(30.302,30.3376,30.3547)</f>
        <v>30.331433333333337</v>
      </c>
      <c r="F23" s="38"/>
      <c r="G23" s="38"/>
      <c r="H23" s="100">
        <f t="shared" si="0"/>
        <v>0.38330138060022279</v>
      </c>
      <c r="I23" s="100"/>
      <c r="J23" s="100"/>
      <c r="K23" s="100">
        <f t="shared" si="1"/>
        <v>6.9391200099031746E-3</v>
      </c>
      <c r="L23" s="32"/>
      <c r="M23" s="32"/>
      <c r="N23" s="32"/>
      <c r="O23" s="32"/>
    </row>
    <row r="24" spans="1:15" x14ac:dyDescent="0.3">
      <c r="A24" s="38">
        <v>17</v>
      </c>
      <c r="B24" s="39">
        <v>13.6</v>
      </c>
      <c r="C24" s="38"/>
      <c r="D24" s="38"/>
      <c r="E24" s="40">
        <v>15.7934</v>
      </c>
      <c r="F24" s="38"/>
      <c r="G24" s="38"/>
      <c r="H24" s="100">
        <f t="shared" ref="H24:H73" si="2">($C$76)*(E24)+$C$77</f>
        <v>13.523221373004128</v>
      </c>
      <c r="I24" s="100"/>
      <c r="J24" s="100"/>
      <c r="K24" s="100">
        <f t="shared" si="1"/>
        <v>5.8949575633711268E-3</v>
      </c>
      <c r="L24" s="32"/>
      <c r="M24" s="32"/>
      <c r="N24" s="32" t="s">
        <v>203</v>
      </c>
      <c r="O24" s="32"/>
    </row>
    <row r="25" spans="1:15" x14ac:dyDescent="0.3">
      <c r="A25" s="38">
        <v>18</v>
      </c>
      <c r="B25" s="39">
        <v>6.9</v>
      </c>
      <c r="C25" s="38"/>
      <c r="D25" s="38"/>
      <c r="E25" s="40">
        <v>23.069600000000001</v>
      </c>
      <c r="F25" s="38"/>
      <c r="G25" s="38"/>
      <c r="H25" s="100">
        <f t="shared" si="2"/>
        <v>6.9467688600280972</v>
      </c>
      <c r="I25" s="100"/>
      <c r="J25" s="100"/>
      <c r="K25" s="100">
        <f t="shared" si="1"/>
        <v>2.1873262683277184E-3</v>
      </c>
      <c r="L25" s="32"/>
      <c r="M25" s="32"/>
      <c r="N25" s="32"/>
      <c r="O25" s="32"/>
    </row>
    <row r="26" spans="1:15" x14ac:dyDescent="0.3">
      <c r="A26" s="38">
        <v>19</v>
      </c>
      <c r="B26" s="39">
        <v>2.6</v>
      </c>
      <c r="C26" s="38"/>
      <c r="D26" s="38"/>
      <c r="E26" s="40">
        <v>27.941600000000001</v>
      </c>
      <c r="F26" s="38"/>
      <c r="G26" s="38"/>
      <c r="H26" s="100">
        <f t="shared" si="2"/>
        <v>2.5433059751130038</v>
      </c>
      <c r="I26" s="100"/>
      <c r="J26" s="100"/>
      <c r="K26" s="100">
        <f t="shared" si="1"/>
        <v>3.2142124578873519E-3</v>
      </c>
      <c r="L26" s="32"/>
      <c r="M26" s="32"/>
      <c r="N26" s="32"/>
      <c r="O26" s="32"/>
    </row>
    <row r="27" spans="1:15" x14ac:dyDescent="0.3">
      <c r="A27" s="38">
        <v>20</v>
      </c>
      <c r="B27" s="39">
        <v>0.9</v>
      </c>
      <c r="C27" s="38"/>
      <c r="D27" s="38"/>
      <c r="E27" s="40">
        <v>29.738299999999999</v>
      </c>
      <c r="F27" s="38"/>
      <c r="G27" s="38"/>
      <c r="H27" s="100">
        <f t="shared" si="2"/>
        <v>0.91939346170435243</v>
      </c>
      <c r="I27" s="100"/>
      <c r="J27" s="100"/>
      <c r="K27" s="100">
        <f t="shared" si="1"/>
        <v>3.7610635687818349E-4</v>
      </c>
      <c r="L27" s="32"/>
      <c r="M27" s="32"/>
      <c r="N27" s="32"/>
      <c r="O27" s="32"/>
    </row>
    <row r="28" spans="1:15" x14ac:dyDescent="0.3">
      <c r="A28" s="38">
        <v>21</v>
      </c>
      <c r="B28" s="39">
        <v>1.5</v>
      </c>
      <c r="C28" s="38"/>
      <c r="D28" s="38"/>
      <c r="E28" s="40">
        <v>28.527699999999999</v>
      </c>
      <c r="F28" s="38"/>
      <c r="G28" s="38"/>
      <c r="H28" s="100">
        <f t="shared" si="2"/>
        <v>2.0135708361867444</v>
      </c>
      <c r="I28" s="100"/>
      <c r="J28" s="100"/>
      <c r="K28" s="100">
        <f t="shared" si="1"/>
        <v>0.26375500378155181</v>
      </c>
      <c r="L28" s="32"/>
      <c r="M28" s="32"/>
      <c r="N28" s="32"/>
      <c r="O28" s="32"/>
    </row>
    <row r="29" spans="1:15" x14ac:dyDescent="0.3">
      <c r="A29" s="38">
        <v>22</v>
      </c>
      <c r="B29" s="39">
        <v>1.6</v>
      </c>
      <c r="C29" s="38"/>
      <c r="D29" s="38"/>
      <c r="E29" s="40">
        <v>28.8903</v>
      </c>
      <c r="F29" s="38"/>
      <c r="G29" s="38"/>
      <c r="H29" s="100">
        <f t="shared" si="2"/>
        <v>1.6858418456140392</v>
      </c>
      <c r="I29" s="100"/>
      <c r="J29" s="100"/>
      <c r="K29" s="100">
        <f t="shared" si="1"/>
        <v>7.3688224584245185E-3</v>
      </c>
      <c r="L29" s="32"/>
      <c r="M29" s="32"/>
      <c r="N29" s="32"/>
      <c r="O29" s="32"/>
    </row>
    <row r="30" spans="1:15" x14ac:dyDescent="0.3">
      <c r="A30" s="38">
        <v>23</v>
      </c>
      <c r="B30" s="39">
        <v>0.7</v>
      </c>
      <c r="C30" s="38"/>
      <c r="D30" s="38"/>
      <c r="E30" s="40">
        <v>30.110399999999998</v>
      </c>
      <c r="F30" s="38"/>
      <c r="G30" s="38"/>
      <c r="H30" s="100">
        <f t="shared" si="2"/>
        <v>0.58307808003831951</v>
      </c>
      <c r="I30" s="100"/>
      <c r="J30" s="100"/>
      <c r="K30" s="100">
        <f t="shared" si="1"/>
        <v>1.3670735367525607E-2</v>
      </c>
      <c r="L30" s="32"/>
      <c r="M30" s="32"/>
      <c r="N30" s="32"/>
      <c r="O30" s="32"/>
    </row>
    <row r="31" spans="1:15" x14ac:dyDescent="0.3">
      <c r="A31" s="38" t="s">
        <v>204</v>
      </c>
      <c r="B31" s="39">
        <v>0.8</v>
      </c>
      <c r="C31" s="38"/>
      <c r="D31" s="38"/>
      <c r="E31" s="40">
        <f>AVERAGE(29.7644,30.0352,29.8487)</f>
        <v>29.882766666666669</v>
      </c>
      <c r="F31" s="38"/>
      <c r="G31" s="38"/>
      <c r="H31" s="100">
        <f t="shared" si="2"/>
        <v>0.78882006170967145</v>
      </c>
      <c r="I31" s="100"/>
      <c r="J31" s="100"/>
      <c r="K31" s="100">
        <f t="shared" si="1"/>
        <v>1.2499102017555548E-4</v>
      </c>
      <c r="L31" s="32"/>
      <c r="M31" s="32"/>
      <c r="N31" s="32"/>
      <c r="O31" s="32"/>
    </row>
    <row r="32" spans="1:15" x14ac:dyDescent="0.3">
      <c r="A32" s="38" t="s">
        <v>205</v>
      </c>
      <c r="B32" s="39">
        <v>0.4</v>
      </c>
      <c r="C32" s="38"/>
      <c r="D32" s="38"/>
      <c r="E32" s="40">
        <f>AVERAGE(30.732,30.0576,29.7237)</f>
        <v>30.171099999999999</v>
      </c>
      <c r="F32" s="38"/>
      <c r="G32" s="38"/>
      <c r="H32" s="100">
        <f t="shared" si="2"/>
        <v>0.52821556010516346</v>
      </c>
      <c r="I32" s="100"/>
      <c r="J32" s="100"/>
      <c r="K32" s="100">
        <f t="shared" si="1"/>
        <v>1.6439229853080779E-2</v>
      </c>
      <c r="L32" s="32"/>
      <c r="M32" s="32"/>
      <c r="N32" s="32"/>
      <c r="O32" s="32"/>
    </row>
    <row r="33" spans="1:17" x14ac:dyDescent="0.3">
      <c r="A33" s="38" t="s">
        <v>206</v>
      </c>
      <c r="B33" s="39">
        <v>0</v>
      </c>
      <c r="C33" s="38"/>
      <c r="D33" s="38"/>
      <c r="E33" s="40">
        <f>AVERAGE(30.6683,30.2084,31.5033)</f>
        <v>30.793333333333333</v>
      </c>
      <c r="F33" s="38"/>
      <c r="G33" s="38"/>
      <c r="H33" s="100">
        <f t="shared" si="2"/>
        <v>-3.417799266378907E-2</v>
      </c>
      <c r="I33" s="100"/>
      <c r="J33" s="100"/>
      <c r="K33" s="100">
        <f t="shared" si="1"/>
        <v>1.1681351825260195E-3</v>
      </c>
      <c r="L33" s="32"/>
      <c r="M33" s="32"/>
      <c r="N33" s="32"/>
      <c r="O33" s="32"/>
    </row>
    <row r="34" spans="1:17" x14ac:dyDescent="0.3">
      <c r="A34" s="38">
        <v>33</v>
      </c>
      <c r="B34" s="39">
        <v>13.6</v>
      </c>
      <c r="C34" s="38"/>
      <c r="D34" s="38"/>
      <c r="E34" s="40">
        <v>15.777900000000001</v>
      </c>
      <c r="F34" s="38"/>
      <c r="G34" s="38"/>
      <c r="H34" s="100">
        <f t="shared" si="2"/>
        <v>13.537230747945873</v>
      </c>
      <c r="I34" s="100"/>
      <c r="J34" s="100"/>
      <c r="K34" s="100">
        <f t="shared" si="1"/>
        <v>3.9399790034344399E-3</v>
      </c>
      <c r="L34" s="32"/>
      <c r="M34" s="32"/>
      <c r="N34" s="32" t="s">
        <v>207</v>
      </c>
      <c r="O34" s="32"/>
    </row>
    <row r="35" spans="1:17" x14ac:dyDescent="0.3">
      <c r="A35" s="38">
        <v>34</v>
      </c>
      <c r="B35" s="39">
        <v>7.4</v>
      </c>
      <c r="C35" s="38"/>
      <c r="D35" s="38"/>
      <c r="E35" s="40">
        <v>22.858699999999999</v>
      </c>
      <c r="F35" s="38"/>
      <c r="G35" s="38"/>
      <c r="H35" s="100">
        <f t="shared" si="2"/>
        <v>7.1373867422999773</v>
      </c>
      <c r="I35" s="100"/>
      <c r="J35" s="100"/>
      <c r="K35" s="100">
        <f t="shared" si="1"/>
        <v>6.8965723119818731E-2</v>
      </c>
      <c r="L35" s="32"/>
      <c r="M35" s="32"/>
      <c r="N35" s="32"/>
      <c r="O35" s="32"/>
    </row>
    <row r="36" spans="1:17" x14ac:dyDescent="0.3">
      <c r="A36" s="38">
        <v>35</v>
      </c>
      <c r="B36" s="39">
        <v>2.1</v>
      </c>
      <c r="C36" s="38"/>
      <c r="D36" s="38"/>
      <c r="E36" s="40">
        <v>28.584900000000001</v>
      </c>
      <c r="F36" s="38"/>
      <c r="G36" s="38"/>
      <c r="H36" s="100">
        <f t="shared" si="2"/>
        <v>1.9618717234984935</v>
      </c>
      <c r="I36" s="100"/>
      <c r="J36" s="100"/>
      <c r="K36" s="100">
        <f t="shared" si="1"/>
        <v>1.9079420769276663E-2</v>
      </c>
      <c r="L36" s="32"/>
      <c r="M36" s="32"/>
      <c r="N36" s="32"/>
      <c r="O36" s="32"/>
    </row>
    <row r="37" spans="1:17" x14ac:dyDescent="0.3">
      <c r="A37" s="38">
        <v>36</v>
      </c>
      <c r="B37" s="39">
        <v>1.6</v>
      </c>
      <c r="C37" s="38"/>
      <c r="D37" s="38"/>
      <c r="E37" s="40">
        <v>29.234999999999999</v>
      </c>
      <c r="F37" s="38"/>
      <c r="G37" s="38"/>
      <c r="H37" s="100">
        <f t="shared" si="2"/>
        <v>1.3742914235224504</v>
      </c>
      <c r="I37" s="100"/>
      <c r="J37" s="100"/>
      <c r="K37" s="100">
        <f t="shared" si="1"/>
        <v>5.0944361495521909E-2</v>
      </c>
      <c r="L37" s="32"/>
      <c r="M37" s="32"/>
      <c r="N37" s="32"/>
      <c r="O37" s="32"/>
    </row>
    <row r="38" spans="1:17" x14ac:dyDescent="0.3">
      <c r="A38" s="38">
        <v>37</v>
      </c>
      <c r="B38" s="39">
        <v>2.4</v>
      </c>
      <c r="C38" s="38"/>
      <c r="D38" s="38"/>
      <c r="E38" s="40">
        <v>28.291599999999999</v>
      </c>
      <c r="F38" s="38"/>
      <c r="G38" s="38"/>
      <c r="H38" s="100">
        <f t="shared" si="2"/>
        <v>2.2269652506219764</v>
      </c>
      <c r="I38" s="100"/>
      <c r="J38" s="100"/>
      <c r="K38" s="100">
        <f t="shared" si="1"/>
        <v>2.9941024492315421E-2</v>
      </c>
      <c r="L38" s="32"/>
      <c r="M38" s="32"/>
      <c r="N38" s="32"/>
      <c r="O38" s="32"/>
    </row>
    <row r="39" spans="1:17" x14ac:dyDescent="0.3">
      <c r="A39" s="38">
        <v>38</v>
      </c>
      <c r="B39" s="39">
        <v>1.8</v>
      </c>
      <c r="C39" s="38"/>
      <c r="D39" s="38"/>
      <c r="E39" s="40">
        <v>29.484100000000002</v>
      </c>
      <c r="F39" s="38"/>
      <c r="G39" s="38"/>
      <c r="H39" s="100">
        <f t="shared" si="2"/>
        <v>1.1491472107489749</v>
      </c>
      <c r="I39" s="100"/>
      <c r="J39" s="100"/>
      <c r="K39" s="100">
        <f t="shared" si="1"/>
        <v>0.42360935327583943</v>
      </c>
      <c r="L39" s="32"/>
      <c r="M39" s="32"/>
      <c r="N39" s="32"/>
      <c r="O39" s="32"/>
    </row>
    <row r="40" spans="1:17" x14ac:dyDescent="0.3">
      <c r="A40" s="38">
        <v>39</v>
      </c>
      <c r="B40" s="39">
        <v>1.2</v>
      </c>
      <c r="C40" s="38"/>
      <c r="D40" s="38"/>
      <c r="E40" s="40">
        <v>28.784700000000001</v>
      </c>
      <c r="F40" s="38"/>
      <c r="G40" s="38"/>
      <c r="H40" s="100">
        <f t="shared" si="2"/>
        <v>1.78128636134619</v>
      </c>
      <c r="I40" s="100"/>
      <c r="J40" s="100"/>
      <c r="K40" s="100">
        <f t="shared" si="1"/>
        <v>0.33789383388709343</v>
      </c>
      <c r="L40" s="32"/>
      <c r="M40" s="32"/>
      <c r="N40" s="32"/>
      <c r="O40" s="32"/>
    </row>
    <row r="41" spans="1:17" x14ac:dyDescent="0.3">
      <c r="A41" s="38" t="s">
        <v>208</v>
      </c>
      <c r="B41" s="39">
        <v>1.2</v>
      </c>
      <c r="C41" s="38"/>
      <c r="D41" s="38"/>
      <c r="E41" s="40">
        <f>AVERAGE(28.8473,29.6465,29.3375)</f>
        <v>29.277100000000001</v>
      </c>
      <c r="F41" s="38"/>
      <c r="G41" s="38"/>
      <c r="H41" s="100">
        <f t="shared" si="2"/>
        <v>1.336240153519384</v>
      </c>
      <c r="I41" s="100"/>
      <c r="J41" s="100"/>
      <c r="K41" s="100">
        <f t="shared" si="1"/>
        <v>1.8561379430985323E-2</v>
      </c>
      <c r="L41" s="32"/>
      <c r="M41" s="32"/>
      <c r="N41" s="32"/>
      <c r="O41" s="32"/>
    </row>
    <row r="42" spans="1:17" x14ac:dyDescent="0.3">
      <c r="A42" s="38" t="s">
        <v>209</v>
      </c>
      <c r="B42" s="39">
        <v>0.3</v>
      </c>
      <c r="C42" s="38"/>
      <c r="D42" s="38"/>
      <c r="E42" s="40">
        <f>AVERAGE(30.1955,30.3485,29.9179)</f>
        <v>30.153966666666665</v>
      </c>
      <c r="F42" s="38"/>
      <c r="G42" s="38"/>
      <c r="H42" s="100">
        <f t="shared" si="2"/>
        <v>0.54370119176120113</v>
      </c>
      <c r="I42" s="100"/>
      <c r="J42" s="100"/>
      <c r="K42" s="100">
        <f t="shared" si="1"/>
        <v>5.9390270865829729E-2</v>
      </c>
      <c r="L42" s="32"/>
      <c r="M42" s="32"/>
      <c r="N42" s="32"/>
      <c r="O42" s="32"/>
    </row>
    <row r="43" spans="1:17" x14ac:dyDescent="0.3">
      <c r="A43" s="38" t="s">
        <v>210</v>
      </c>
      <c r="B43" s="39">
        <v>0.3</v>
      </c>
      <c r="C43" s="38"/>
      <c r="D43" s="38"/>
      <c r="E43" s="40">
        <f>AVERAGE(30.125,30.2348,30.0942)</f>
        <v>30.151333333333337</v>
      </c>
      <c r="F43" s="38"/>
      <c r="G43" s="38"/>
      <c r="H43" s="100">
        <f t="shared" si="2"/>
        <v>0.54608127911689053</v>
      </c>
      <c r="I43" s="100"/>
      <c r="J43" s="100"/>
      <c r="K43" s="100">
        <f t="shared" si="1"/>
        <v>6.0555995931804989E-2</v>
      </c>
      <c r="L43" s="32"/>
      <c r="M43" s="32"/>
      <c r="N43" s="32"/>
      <c r="O43" s="32"/>
    </row>
    <row r="44" spans="1:17" x14ac:dyDescent="0.3">
      <c r="A44" s="38">
        <v>49</v>
      </c>
      <c r="B44" s="39">
        <v>13.6</v>
      </c>
      <c r="C44" s="38"/>
      <c r="D44" s="38"/>
      <c r="E44" s="40">
        <v>15.6633</v>
      </c>
      <c r="F44" s="38"/>
      <c r="G44" s="38"/>
      <c r="H44" s="100">
        <f t="shared" si="2"/>
        <v>13.640809739450649</v>
      </c>
      <c r="I44" s="100"/>
      <c r="J44" s="100"/>
      <c r="K44" s="100">
        <f t="shared" si="1"/>
        <v>1.6654348340298961E-3</v>
      </c>
      <c r="L44" s="32"/>
      <c r="M44" s="32"/>
      <c r="N44" s="32" t="s">
        <v>211</v>
      </c>
      <c r="O44" s="32"/>
      <c r="Q44" s="12"/>
    </row>
    <row r="45" spans="1:17" x14ac:dyDescent="0.3">
      <c r="A45" s="38">
        <v>50</v>
      </c>
      <c r="B45" s="39">
        <v>7</v>
      </c>
      <c r="C45" s="38"/>
      <c r="D45" s="38"/>
      <c r="E45" s="40">
        <v>22.919799999999999</v>
      </c>
      <c r="F45" s="38"/>
      <c r="G45" s="38"/>
      <c r="H45" s="100">
        <f t="shared" si="2"/>
        <v>7.082162690110259</v>
      </c>
      <c r="I45" s="100"/>
      <c r="J45" s="100"/>
      <c r="K45" s="100">
        <f t="shared" si="1"/>
        <v>6.7507076461544536E-3</v>
      </c>
      <c r="L45" s="32"/>
      <c r="M45" s="32"/>
      <c r="N45" s="32"/>
      <c r="O45" s="32"/>
      <c r="Q45" s="12"/>
    </row>
    <row r="46" spans="1:17" x14ac:dyDescent="0.3">
      <c r="A46" s="38">
        <v>51</v>
      </c>
      <c r="B46" s="39">
        <v>1.9</v>
      </c>
      <c r="C46" s="38"/>
      <c r="D46" s="38"/>
      <c r="E46" s="40">
        <v>28.465</v>
      </c>
      <c r="F46" s="38"/>
      <c r="G46" s="38"/>
      <c r="H46" s="100">
        <f t="shared" si="2"/>
        <v>2.0702410174027079</v>
      </c>
      <c r="I46" s="100"/>
      <c r="J46" s="100"/>
      <c r="K46" s="100">
        <f t="shared" si="1"/>
        <v>2.8982004006309136E-2</v>
      </c>
      <c r="L46" s="32"/>
      <c r="M46" s="32"/>
      <c r="N46" s="32"/>
      <c r="O46" s="32"/>
      <c r="Q46" s="12"/>
    </row>
    <row r="47" spans="1:17" x14ac:dyDescent="0.3">
      <c r="A47" s="38">
        <v>52</v>
      </c>
      <c r="B47" s="39">
        <v>0.4</v>
      </c>
      <c r="C47" s="38"/>
      <c r="D47" s="38"/>
      <c r="E47" s="40">
        <v>30.2044</v>
      </c>
      <c r="F47" s="38"/>
      <c r="G47" s="38"/>
      <c r="H47" s="100">
        <f t="shared" si="2"/>
        <v>0.49811799974644444</v>
      </c>
      <c r="I47" s="100"/>
      <c r="J47" s="100"/>
      <c r="K47" s="100">
        <f t="shared" si="1"/>
        <v>9.6271418742432668E-3</v>
      </c>
      <c r="L47" s="32"/>
      <c r="M47" s="32"/>
      <c r="N47" s="32"/>
      <c r="O47" s="32"/>
      <c r="Q47" s="12"/>
    </row>
    <row r="48" spans="1:17" x14ac:dyDescent="0.3">
      <c r="A48" s="38">
        <v>53</v>
      </c>
      <c r="B48" s="39">
        <v>1.9</v>
      </c>
      <c r="C48" s="38"/>
      <c r="D48" s="38"/>
      <c r="E48" s="40">
        <v>28.949200000000001</v>
      </c>
      <c r="F48" s="38"/>
      <c r="G48" s="38"/>
      <c r="H48" s="100">
        <f t="shared" si="2"/>
        <v>1.632606220835406</v>
      </c>
      <c r="I48" s="100"/>
      <c r="J48" s="100"/>
      <c r="K48" s="100">
        <f t="shared" si="1"/>
        <v>7.1499433135923635E-2</v>
      </c>
      <c r="L48" s="32"/>
      <c r="M48" s="32"/>
      <c r="N48" s="32"/>
      <c r="O48" s="32"/>
      <c r="Q48" s="12"/>
    </row>
    <row r="49" spans="1:17" x14ac:dyDescent="0.3">
      <c r="A49" s="38">
        <v>54</v>
      </c>
      <c r="B49" s="39">
        <v>0.5</v>
      </c>
      <c r="C49" s="38"/>
      <c r="D49" s="38"/>
      <c r="E49" s="40">
        <v>30.5151</v>
      </c>
      <c r="F49" s="38"/>
      <c r="G49" s="38"/>
      <c r="H49" s="100">
        <f t="shared" si="2"/>
        <v>0.21729781946255144</v>
      </c>
      <c r="I49" s="100"/>
      <c r="J49" s="100"/>
      <c r="K49" s="100">
        <f t="shared" si="1"/>
        <v>7.9920522880628161E-2</v>
      </c>
      <c r="L49" s="32"/>
      <c r="M49" s="32"/>
      <c r="N49" s="32"/>
      <c r="O49" s="32"/>
      <c r="Q49" s="12"/>
    </row>
    <row r="50" spans="1:17" x14ac:dyDescent="0.3">
      <c r="A50" s="38">
        <v>55</v>
      </c>
      <c r="B50" s="39">
        <v>0.7</v>
      </c>
      <c r="C50" s="38"/>
      <c r="D50" s="38"/>
      <c r="E50" s="40">
        <v>30.1249</v>
      </c>
      <c r="F50" s="38"/>
      <c r="G50" s="38"/>
      <c r="H50" s="100">
        <f t="shared" si="2"/>
        <v>0.56997253573797835</v>
      </c>
      <c r="I50" s="100"/>
      <c r="J50" s="100"/>
      <c r="K50" s="100">
        <f t="shared" si="1"/>
        <v>1.6907141462411308E-2</v>
      </c>
      <c r="L50" s="32"/>
      <c r="M50" s="32"/>
      <c r="N50" s="32"/>
      <c r="O50" s="32"/>
      <c r="Q50" s="12"/>
    </row>
    <row r="51" spans="1:17" x14ac:dyDescent="0.3">
      <c r="A51" s="38" t="s">
        <v>212</v>
      </c>
      <c r="B51" s="39">
        <v>0.6</v>
      </c>
      <c r="C51" s="38"/>
      <c r="D51" s="38"/>
      <c r="E51" s="40">
        <f>AVERAGE(29.5851,30.5102,29.8021)</f>
        <v>29.965800000000002</v>
      </c>
      <c r="F51" s="38"/>
      <c r="G51" s="38"/>
      <c r="H51" s="100">
        <f t="shared" si="2"/>
        <v>0.71377199078518316</v>
      </c>
      <c r="I51" s="100"/>
      <c r="J51" s="100"/>
      <c r="K51" s="100">
        <f t="shared" si="1"/>
        <v>1.2944065887223808E-2</v>
      </c>
      <c r="L51" s="32"/>
      <c r="M51" s="32"/>
      <c r="N51" s="32"/>
      <c r="O51" s="32"/>
      <c r="Q51" s="12"/>
    </row>
    <row r="52" spans="1:17" x14ac:dyDescent="0.3">
      <c r="A52" s="38" t="s">
        <v>213</v>
      </c>
      <c r="B52" s="39">
        <v>-0.3</v>
      </c>
      <c r="C52" s="38"/>
      <c r="D52" s="38"/>
      <c r="E52" s="40">
        <f>AVERAGE(30.2604,31.2825,30.9766)</f>
        <v>30.839833333333335</v>
      </c>
      <c r="F52" s="38"/>
      <c r="G52" s="38"/>
      <c r="H52" s="100">
        <f t="shared" si="2"/>
        <v>-7.6206117489029168E-2</v>
      </c>
      <c r="I52" s="100"/>
      <c r="J52" s="100"/>
      <c r="K52" s="100">
        <f t="shared" si="1"/>
        <v>5.0083701849334208E-2</v>
      </c>
      <c r="L52" s="32"/>
      <c r="M52" s="32"/>
      <c r="N52" s="32"/>
      <c r="O52" s="32"/>
      <c r="Q52" s="12"/>
    </row>
    <row r="53" spans="1:17" x14ac:dyDescent="0.3">
      <c r="A53" s="38" t="s">
        <v>214</v>
      </c>
      <c r="B53" s="39">
        <v>-0.2</v>
      </c>
      <c r="C53" s="38"/>
      <c r="D53" s="38"/>
      <c r="E53" s="40">
        <f>AVERAGE(30.4169,30.979,31.0063)</f>
        <v>30.80073333333333</v>
      </c>
      <c r="F53" s="38"/>
      <c r="G53" s="38"/>
      <c r="H53" s="100">
        <f t="shared" si="2"/>
        <v>-4.0866339410168706E-2</v>
      </c>
      <c r="I53" s="100"/>
      <c r="J53" s="100"/>
      <c r="K53" s="100">
        <f t="shared" si="1"/>
        <v>2.5323521932719629E-2</v>
      </c>
      <c r="L53" s="32"/>
      <c r="M53" s="32"/>
      <c r="N53" s="32"/>
      <c r="O53" s="32"/>
      <c r="Q53" s="12"/>
    </row>
    <row r="54" spans="1:17" x14ac:dyDescent="0.3">
      <c r="A54" s="38">
        <v>65</v>
      </c>
      <c r="B54" s="39">
        <v>13.6</v>
      </c>
      <c r="C54" s="38"/>
      <c r="D54" s="38"/>
      <c r="E54" s="40">
        <v>15.6821</v>
      </c>
      <c r="F54" s="38"/>
      <c r="G54" s="38"/>
      <c r="H54" s="100">
        <f t="shared" si="2"/>
        <v>13.623817723392275</v>
      </c>
      <c r="I54" s="100"/>
      <c r="J54" s="100"/>
      <c r="K54" s="100">
        <f t="shared" si="1"/>
        <v>5.6728394759093185E-4</v>
      </c>
      <c r="L54" s="32"/>
      <c r="M54" s="32"/>
      <c r="N54" s="32" t="s">
        <v>215</v>
      </c>
      <c r="O54" s="32"/>
    </row>
    <row r="55" spans="1:17" x14ac:dyDescent="0.3">
      <c r="A55" s="38">
        <v>66</v>
      </c>
      <c r="B55" s="39">
        <v>6.9</v>
      </c>
      <c r="C55" s="38"/>
      <c r="D55" s="38"/>
      <c r="E55" s="40">
        <v>23.015899999999998</v>
      </c>
      <c r="F55" s="38"/>
      <c r="G55" s="38"/>
      <c r="H55" s="100">
        <f t="shared" si="2"/>
        <v>6.9953045654714359</v>
      </c>
      <c r="I55" s="100"/>
      <c r="J55" s="100"/>
      <c r="K55" s="100">
        <f t="shared" si="1"/>
        <v>9.0829601996991367E-3</v>
      </c>
      <c r="L55" s="32"/>
      <c r="M55" s="32"/>
      <c r="N55" s="32"/>
      <c r="O55" s="32"/>
    </row>
    <row r="56" spans="1:17" x14ac:dyDescent="0.3">
      <c r="A56" s="38">
        <v>67</v>
      </c>
      <c r="B56" s="39">
        <v>2.5</v>
      </c>
      <c r="C56" s="38"/>
      <c r="D56" s="38"/>
      <c r="E56" s="40">
        <v>27.832000000000001</v>
      </c>
      <c r="F56" s="38"/>
      <c r="G56" s="38"/>
      <c r="H56" s="100">
        <f t="shared" si="2"/>
        <v>2.6423658134107626</v>
      </c>
      <c r="I56" s="100"/>
      <c r="J56" s="100"/>
      <c r="K56" s="100">
        <f t="shared" si="1"/>
        <v>2.0268024828108071E-2</v>
      </c>
      <c r="L56" s="32"/>
      <c r="M56" s="32"/>
      <c r="N56" s="32"/>
      <c r="O56" s="32"/>
    </row>
    <row r="57" spans="1:17" x14ac:dyDescent="0.3">
      <c r="A57" s="38">
        <v>68</v>
      </c>
      <c r="B57" s="39">
        <v>0.9</v>
      </c>
      <c r="C57" s="38"/>
      <c r="D57" s="38"/>
      <c r="E57" s="40">
        <v>29.834800000000001</v>
      </c>
      <c r="F57" s="38"/>
      <c r="G57" s="38"/>
      <c r="H57" s="100">
        <f t="shared" si="2"/>
        <v>0.83217380480896708</v>
      </c>
      <c r="I57" s="100"/>
      <c r="J57" s="100"/>
      <c r="K57" s="100">
        <f t="shared" si="1"/>
        <v>4.6003927540921004E-3</v>
      </c>
      <c r="L57" s="32"/>
      <c r="M57" s="32"/>
      <c r="N57" s="32"/>
      <c r="O57" s="32"/>
    </row>
    <row r="58" spans="1:17" x14ac:dyDescent="0.3">
      <c r="A58" s="38">
        <v>69</v>
      </c>
      <c r="B58" s="39">
        <v>2.2999999999999998</v>
      </c>
      <c r="C58" s="38"/>
      <c r="D58" s="38"/>
      <c r="E58" s="40">
        <v>28.541799999999999</v>
      </c>
      <c r="F58" s="38"/>
      <c r="G58" s="38"/>
      <c r="H58" s="100">
        <f t="shared" si="2"/>
        <v>2.0008268241429654</v>
      </c>
      <c r="I58" s="100"/>
      <c r="J58" s="100"/>
      <c r="K58" s="100">
        <f t="shared" si="1"/>
        <v>8.9504589152384031E-2</v>
      </c>
      <c r="L58" s="32"/>
      <c r="M58" s="32"/>
      <c r="N58" s="32"/>
      <c r="O58" s="32"/>
    </row>
    <row r="59" spans="1:17" x14ac:dyDescent="0.3">
      <c r="A59" s="38">
        <v>70</v>
      </c>
      <c r="B59" s="39">
        <v>1.1000000000000001</v>
      </c>
      <c r="C59" s="38"/>
      <c r="D59" s="38"/>
      <c r="E59" s="40">
        <v>30.119499999999999</v>
      </c>
      <c r="F59" s="38"/>
      <c r="G59" s="38"/>
      <c r="H59" s="100">
        <f t="shared" si="2"/>
        <v>0.57485322120155402</v>
      </c>
      <c r="I59" s="100"/>
      <c r="J59" s="100"/>
      <c r="K59" s="100">
        <f t="shared" si="1"/>
        <v>0.27577913928238407</v>
      </c>
      <c r="L59" s="32"/>
      <c r="M59" s="32"/>
      <c r="N59" s="32"/>
      <c r="O59" s="32"/>
    </row>
    <row r="60" spans="1:17" x14ac:dyDescent="0.3">
      <c r="A60" s="38">
        <v>71</v>
      </c>
      <c r="B60" s="39">
        <v>0.9</v>
      </c>
      <c r="C60" s="38"/>
      <c r="D60" s="38"/>
      <c r="E60" s="40">
        <v>29.664999999999999</v>
      </c>
      <c r="F60" s="38"/>
      <c r="G60" s="38"/>
      <c r="H60" s="100">
        <f t="shared" si="2"/>
        <v>0.98564424771918624</v>
      </c>
      <c r="I60" s="100"/>
      <c r="J60" s="100"/>
      <c r="K60" s="100">
        <f t="shared" si="1"/>
        <v>7.3349371673853336E-3</v>
      </c>
      <c r="L60" s="32"/>
      <c r="M60" s="32"/>
      <c r="N60" s="32"/>
      <c r="O60" s="32"/>
    </row>
    <row r="61" spans="1:17" x14ac:dyDescent="0.3">
      <c r="A61" s="38" t="s">
        <v>216</v>
      </c>
      <c r="B61" s="39">
        <v>0.2</v>
      </c>
      <c r="C61" s="38"/>
      <c r="D61" s="38"/>
      <c r="E61" s="40">
        <f>AVERAGE(30.6482,30.3415,30.6668)</f>
        <v>30.552166666666665</v>
      </c>
      <c r="F61" s="38"/>
      <c r="G61" s="38"/>
      <c r="H61" s="100">
        <f t="shared" si="2"/>
        <v>0.18379583035455127</v>
      </c>
      <c r="I61" s="100"/>
      <c r="J61" s="100"/>
      <c r="K61" s="100">
        <f t="shared" si="1"/>
        <v>2.6257511389848236E-4</v>
      </c>
      <c r="L61" s="32"/>
      <c r="M61" s="32"/>
      <c r="N61" s="32"/>
      <c r="O61" s="32"/>
    </row>
    <row r="62" spans="1:17" x14ac:dyDescent="0.3">
      <c r="A62" s="38" t="s">
        <v>217</v>
      </c>
      <c r="B62" s="39">
        <v>0.3</v>
      </c>
      <c r="C62" s="38"/>
      <c r="D62" s="38"/>
      <c r="E62" s="40">
        <f>AVERAGE(29.7292,30.116,30.1493)</f>
        <v>29.998166666666666</v>
      </c>
      <c r="F62" s="38"/>
      <c r="G62" s="38"/>
      <c r="H62" s="100">
        <f t="shared" si="2"/>
        <v>0.68451800569177479</v>
      </c>
      <c r="I62" s="100"/>
      <c r="J62" s="100"/>
      <c r="K62" s="100">
        <f t="shared" si="1"/>
        <v>0.14785409670117977</v>
      </c>
      <c r="L62" s="32"/>
      <c r="M62" s="32"/>
      <c r="N62" s="32"/>
      <c r="O62" s="32"/>
    </row>
    <row r="63" spans="1:17" x14ac:dyDescent="0.3">
      <c r="A63" s="38" t="s">
        <v>218</v>
      </c>
      <c r="B63" s="39">
        <v>0.2</v>
      </c>
      <c r="C63" s="38"/>
      <c r="D63" s="38"/>
      <c r="E63" s="40">
        <f>AVERAGE(30.2901,30.6238,30.4766)</f>
        <v>30.4635</v>
      </c>
      <c r="F63" s="38"/>
      <c r="G63" s="38"/>
      <c r="H63" s="100">
        <f t="shared" si="2"/>
        <v>0.26393548055894556</v>
      </c>
      <c r="I63" s="100"/>
      <c r="J63" s="100"/>
      <c r="K63" s="100">
        <f t="shared" si="1"/>
        <v>4.0877456743033036E-3</v>
      </c>
      <c r="L63" s="32"/>
      <c r="M63" s="32"/>
      <c r="N63" s="32"/>
      <c r="O63" s="32"/>
    </row>
    <row r="64" spans="1:17" x14ac:dyDescent="0.3">
      <c r="A64" s="38">
        <v>81</v>
      </c>
      <c r="B64" s="39">
        <v>13.6</v>
      </c>
      <c r="C64" s="38"/>
      <c r="D64" s="38"/>
      <c r="E64" s="40">
        <v>16.005600000000001</v>
      </c>
      <c r="F64" s="38"/>
      <c r="G64" s="38"/>
      <c r="H64" s="100">
        <f t="shared" si="2"/>
        <v>13.331428510898425</v>
      </c>
      <c r="I64" s="100"/>
      <c r="J64" s="100"/>
      <c r="K64" s="100">
        <f t="shared" si="1"/>
        <v>7.2130644758237369E-2</v>
      </c>
      <c r="L64" s="32"/>
      <c r="M64" s="32"/>
      <c r="N64" s="32" t="s">
        <v>219</v>
      </c>
      <c r="O64" s="32"/>
    </row>
    <row r="65" spans="1:15" x14ac:dyDescent="0.3">
      <c r="A65" s="38">
        <v>82</v>
      </c>
      <c r="B65" s="39">
        <v>6.6</v>
      </c>
      <c r="C65" s="38"/>
      <c r="D65" s="38"/>
      <c r="E65" s="40">
        <v>23.5777</v>
      </c>
      <c r="F65" s="38"/>
      <c r="G65" s="38"/>
      <c r="H65" s="100">
        <f t="shared" si="2"/>
        <v>6.4875325111312669</v>
      </c>
      <c r="I65" s="100"/>
      <c r="J65" s="100"/>
      <c r="K65" s="100">
        <f t="shared" si="1"/>
        <v>1.2648936052438515E-2</v>
      </c>
      <c r="L65" s="32"/>
      <c r="M65" s="32"/>
      <c r="N65" s="32"/>
      <c r="O65" s="32"/>
    </row>
    <row r="66" spans="1:15" x14ac:dyDescent="0.3">
      <c r="A66" s="38">
        <v>83</v>
      </c>
      <c r="B66" s="39">
        <v>2.7</v>
      </c>
      <c r="C66" s="38"/>
      <c r="D66" s="38"/>
      <c r="E66" s="40">
        <v>27.739799999999999</v>
      </c>
      <c r="F66" s="38"/>
      <c r="G66" s="38"/>
      <c r="H66" s="100">
        <f t="shared" si="2"/>
        <v>2.7256989985481148</v>
      </c>
      <c r="I66" s="100"/>
      <c r="J66" s="100"/>
      <c r="K66" s="100">
        <f t="shared" si="1"/>
        <v>6.604385263759983E-4</v>
      </c>
      <c r="L66" s="32"/>
      <c r="M66" s="32"/>
      <c r="N66" s="32"/>
      <c r="O66" s="32"/>
    </row>
    <row r="67" spans="1:15" x14ac:dyDescent="0.3">
      <c r="A67" s="38">
        <v>84</v>
      </c>
      <c r="B67" s="39">
        <v>0.6</v>
      </c>
      <c r="C67" s="38"/>
      <c r="D67" s="38"/>
      <c r="E67" s="40">
        <v>30.158100000000001</v>
      </c>
      <c r="F67" s="38"/>
      <c r="G67" s="38"/>
      <c r="H67" s="100">
        <f t="shared" si="2"/>
        <v>0.53996535844339988</v>
      </c>
      <c r="I67" s="100"/>
      <c r="J67" s="100"/>
      <c r="K67" s="100">
        <f t="shared" si="1"/>
        <v>3.6041581868294557E-3</v>
      </c>
      <c r="L67" s="32"/>
      <c r="M67" s="32"/>
      <c r="N67" s="32"/>
      <c r="O67" s="32"/>
    </row>
    <row r="68" spans="1:15" x14ac:dyDescent="0.3">
      <c r="A68" s="38">
        <v>85</v>
      </c>
      <c r="B68" s="39">
        <v>0.7</v>
      </c>
      <c r="C68" s="38"/>
      <c r="D68" s="38"/>
      <c r="E68" s="40">
        <v>29.849499999999999</v>
      </c>
      <c r="F68" s="38"/>
      <c r="G68" s="38"/>
      <c r="H68" s="100">
        <f t="shared" si="2"/>
        <v>0.8188874943803448</v>
      </c>
      <c r="I68" s="100"/>
      <c r="J68" s="100"/>
      <c r="K68" s="100">
        <f t="shared" si="1"/>
        <v>1.4134236320036528E-2</v>
      </c>
      <c r="L68" s="32"/>
      <c r="M68" s="32"/>
      <c r="N68" s="32"/>
      <c r="O68" s="32"/>
    </row>
    <row r="69" spans="1:15" x14ac:dyDescent="0.3">
      <c r="A69" s="38">
        <v>86</v>
      </c>
      <c r="B69" s="39">
        <v>1.3</v>
      </c>
      <c r="C69" s="38"/>
      <c r="D69" s="38"/>
      <c r="E69" s="40">
        <v>29.962399999999999</v>
      </c>
      <c r="F69" s="38"/>
      <c r="G69" s="38"/>
      <c r="H69" s="100">
        <f t="shared" si="2"/>
        <v>0.71684501496595487</v>
      </c>
      <c r="I69" s="100"/>
      <c r="J69" s="100"/>
      <c r="K69" s="100">
        <f t="shared" si="1"/>
        <v>0.34006973657005746</v>
      </c>
      <c r="L69" s="32"/>
      <c r="M69" s="32"/>
      <c r="N69" s="32"/>
      <c r="O69" s="32"/>
    </row>
    <row r="70" spans="1:15" x14ac:dyDescent="0.3">
      <c r="A70" s="38">
        <v>87</v>
      </c>
      <c r="B70" s="39">
        <v>1.6</v>
      </c>
      <c r="C70" s="38"/>
      <c r="D70" s="38"/>
      <c r="E70" s="40">
        <v>29.305800000000001</v>
      </c>
      <c r="F70" s="38"/>
      <c r="G70" s="38"/>
      <c r="H70" s="100">
        <f t="shared" si="2"/>
        <v>1.3103002141111197</v>
      </c>
      <c r="I70" s="100"/>
      <c r="J70" s="100"/>
      <c r="K70" s="100">
        <f t="shared" si="1"/>
        <v>8.3925965944063111E-2</v>
      </c>
      <c r="L70" s="32"/>
      <c r="M70" s="32"/>
      <c r="N70" s="32"/>
      <c r="O70" s="32"/>
    </row>
    <row r="71" spans="1:15" x14ac:dyDescent="0.3">
      <c r="A71" s="38" t="s">
        <v>220</v>
      </c>
      <c r="B71" s="39">
        <v>1.1000000000000001</v>
      </c>
      <c r="C71" s="38"/>
      <c r="D71" s="38"/>
      <c r="E71" s="40">
        <f>AVERAGE(28.8356,29.2634,29.772)</f>
        <v>29.290333333333336</v>
      </c>
      <c r="F71" s="38"/>
      <c r="G71" s="38"/>
      <c r="H71" s="100">
        <f t="shared" si="2"/>
        <v>1.3242794613648172</v>
      </c>
      <c r="I71" s="100"/>
      <c r="J71" s="100"/>
      <c r="K71" s="100">
        <f t="shared" si="1"/>
        <v>5.0301276790092504E-2</v>
      </c>
      <c r="L71" s="32"/>
      <c r="M71" s="32"/>
      <c r="N71" s="32"/>
      <c r="O71" s="32"/>
    </row>
    <row r="72" spans="1:15" x14ac:dyDescent="0.3">
      <c r="A72" s="38" t="s">
        <v>221</v>
      </c>
      <c r="B72" s="39">
        <v>0.4</v>
      </c>
      <c r="C72" s="38"/>
      <c r="D72" s="38"/>
      <c r="E72" s="40">
        <f>AVERAGE(30.0592,30.1311,30.2368)</f>
        <v>30.142366666666664</v>
      </c>
      <c r="F72" s="38"/>
      <c r="G72" s="38"/>
      <c r="H72" s="100">
        <f t="shared" si="2"/>
        <v>0.55418562720147335</v>
      </c>
      <c r="I72" s="100"/>
      <c r="J72" s="100"/>
      <c r="K72" s="100">
        <f t="shared" si="1"/>
        <v>2.3773207635511714E-2</v>
      </c>
      <c r="L72" s="32"/>
      <c r="M72" s="32"/>
      <c r="N72" s="32"/>
      <c r="O72" s="32"/>
    </row>
    <row r="73" spans="1:15" x14ac:dyDescent="0.3">
      <c r="A73" s="38" t="s">
        <v>222</v>
      </c>
      <c r="B73" s="39">
        <v>0</v>
      </c>
      <c r="C73" s="38"/>
      <c r="D73" s="38"/>
      <c r="E73" s="40">
        <f>AVERAGE(30.7704,30.4416,30.6338)</f>
        <v>30.615266666666667</v>
      </c>
      <c r="F73" s="38"/>
      <c r="G73" s="38"/>
      <c r="H73" s="100">
        <f t="shared" si="2"/>
        <v>0.12676411688202549</v>
      </c>
      <c r="I73" s="100"/>
      <c r="J73" s="100"/>
      <c r="K73" s="100">
        <f t="shared" si="1"/>
        <v>1.6069141328879821E-2</v>
      </c>
      <c r="L73" s="32"/>
      <c r="M73" s="32"/>
      <c r="N73" s="32"/>
      <c r="O73" s="32"/>
    </row>
    <row r="74" spans="1:15" x14ac:dyDescent="0.3">
      <c r="A74" s="32"/>
      <c r="B74" s="35"/>
      <c r="C74" s="32"/>
      <c r="D74" s="32"/>
      <c r="E74" s="34"/>
      <c r="F74" s="32"/>
      <c r="G74" s="32"/>
      <c r="H74" s="34"/>
      <c r="I74" s="32"/>
      <c r="J74" s="32"/>
      <c r="K74" s="33"/>
      <c r="L74" s="32"/>
      <c r="M74" s="32"/>
      <c r="N74" s="32"/>
      <c r="O74" s="32"/>
    </row>
    <row r="75" spans="1:15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1:15" x14ac:dyDescent="0.3">
      <c r="A76" s="31" t="s">
        <v>102</v>
      </c>
      <c r="B76" s="32"/>
      <c r="C76" s="97">
        <v>-0.90383064140293412</v>
      </c>
      <c r="D76" s="32"/>
      <c r="E76" s="32"/>
      <c r="F76" s="32"/>
      <c r="G76" s="4" t="s">
        <v>104</v>
      </c>
      <c r="H76" s="5">
        <f>SQRT(SUM(K14:K73)/COUNT(K14:K73))</f>
        <v>0.23300526358273216</v>
      </c>
      <c r="I76" s="6" t="s">
        <v>93</v>
      </c>
      <c r="J76" s="32"/>
      <c r="K76" s="32"/>
      <c r="L76" s="32"/>
      <c r="M76" s="32"/>
      <c r="N76" s="32"/>
      <c r="O76" s="32"/>
    </row>
    <row r="77" spans="1:15" x14ac:dyDescent="0.3">
      <c r="A77" s="31" t="s">
        <v>105</v>
      </c>
      <c r="B77" s="32"/>
      <c r="C77" s="97">
        <v>27.797780224937227</v>
      </c>
      <c r="D77" s="32" t="s">
        <v>106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1:15" x14ac:dyDescent="0.3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1:15" ht="15.6" x14ac:dyDescent="0.3">
      <c r="A79" s="42" t="s">
        <v>107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1" spans="1:32" ht="16.8" x14ac:dyDescent="0.35">
      <c r="A81" s="24" t="s">
        <v>96</v>
      </c>
      <c r="B81" s="24" t="s">
        <v>97</v>
      </c>
      <c r="C81" s="24"/>
      <c r="D81" s="24"/>
      <c r="E81" s="24" t="s">
        <v>98</v>
      </c>
      <c r="F81" s="24"/>
      <c r="G81" s="24"/>
      <c r="H81" s="24" t="s">
        <v>99</v>
      </c>
      <c r="I81" s="24"/>
      <c r="J81" s="24"/>
      <c r="K81" s="24" t="s">
        <v>100</v>
      </c>
      <c r="L81" s="24"/>
      <c r="M81" s="25"/>
      <c r="N81" s="25"/>
      <c r="O81" s="25"/>
      <c r="R81" s="24" t="s">
        <v>96</v>
      </c>
      <c r="S81" s="24" t="s">
        <v>97</v>
      </c>
      <c r="T81" s="24"/>
      <c r="U81" s="24"/>
      <c r="V81" s="24" t="s">
        <v>98</v>
      </c>
      <c r="W81" s="24"/>
      <c r="X81" s="24"/>
      <c r="Y81" s="24" t="s">
        <v>99</v>
      </c>
      <c r="Z81" s="24"/>
      <c r="AA81" s="24"/>
      <c r="AB81" s="24" t="s">
        <v>100</v>
      </c>
      <c r="AC81" s="24"/>
      <c r="AD81" s="25"/>
      <c r="AE81" s="25"/>
      <c r="AF81" s="25"/>
    </row>
    <row r="82" spans="1:32" x14ac:dyDescent="0.3">
      <c r="A82" s="25">
        <v>1</v>
      </c>
      <c r="B82" s="28">
        <v>13.6</v>
      </c>
      <c r="C82" s="25"/>
      <c r="D82" s="25"/>
      <c r="E82" s="26">
        <v>15.2</v>
      </c>
      <c r="F82" s="25"/>
      <c r="G82" s="25"/>
      <c r="H82" s="92">
        <f>($C$144)*(E82)+$C$145</f>
        <v>13.986307044844617</v>
      </c>
      <c r="I82" s="92"/>
      <c r="J82" s="92"/>
      <c r="K82" s="92">
        <f>(H82-B82)^2</f>
        <v>0.14923313289658116</v>
      </c>
      <c r="L82" s="25"/>
      <c r="M82" s="25"/>
      <c r="N82" s="25" t="s">
        <v>202</v>
      </c>
      <c r="O82" s="25"/>
      <c r="R82" s="25">
        <v>1</v>
      </c>
      <c r="S82" s="28">
        <v>13.6</v>
      </c>
      <c r="T82" s="25"/>
      <c r="U82" s="25"/>
      <c r="V82" s="26">
        <v>15.22</v>
      </c>
      <c r="W82" s="25"/>
      <c r="X82" s="25"/>
      <c r="Y82" s="92">
        <f>($T$144)*(V82)+$T$145</f>
        <v>13.965173022785439</v>
      </c>
      <c r="Z82" s="92"/>
      <c r="AA82" s="92"/>
      <c r="AB82" s="92">
        <f>(Y82-S82)^2</f>
        <v>0.13335133657025527</v>
      </c>
      <c r="AC82" s="92"/>
      <c r="AD82" s="25"/>
      <c r="AE82" s="25" t="s">
        <v>202</v>
      </c>
      <c r="AF82" s="25"/>
    </row>
    <row r="83" spans="1:32" x14ac:dyDescent="0.3">
      <c r="A83" s="25">
        <v>2</v>
      </c>
      <c r="B83" s="28">
        <v>7</v>
      </c>
      <c r="C83" s="25"/>
      <c r="D83" s="25"/>
      <c r="E83" s="26">
        <v>23.02</v>
      </c>
      <c r="F83" s="25"/>
      <c r="G83" s="25"/>
      <c r="H83" s="92">
        <f t="shared" ref="H83:H140" si="3">($C$144)*(E83)+$C$145</f>
        <v>7.0087453149736021</v>
      </c>
      <c r="I83" s="92"/>
      <c r="J83" s="92"/>
      <c r="K83" s="92">
        <f t="shared" ref="K83:K141" si="4">(H83-B83)^2</f>
        <v>7.6480533987508955E-5</v>
      </c>
      <c r="L83" s="25"/>
      <c r="M83" s="25"/>
      <c r="N83" s="25"/>
      <c r="O83" s="25"/>
      <c r="R83" s="25">
        <v>2</v>
      </c>
      <c r="S83" s="28">
        <v>7</v>
      </c>
      <c r="T83" s="25"/>
      <c r="U83" s="25"/>
      <c r="V83" s="26">
        <v>23.01</v>
      </c>
      <c r="W83" s="25"/>
      <c r="X83" s="25"/>
      <c r="Y83" s="92">
        <f t="shared" ref="Y83:Y140" si="5">($T$144)*(V83)+$T$145</f>
        <v>7.0121167811261458</v>
      </c>
      <c r="Z83" s="92"/>
      <c r="AA83" s="92"/>
      <c r="AB83" s="92">
        <f t="shared" ref="AB83:AB141" si="6">(Y83-S83)^2</f>
        <v>1.4681638485892264E-4</v>
      </c>
      <c r="AC83" s="92"/>
      <c r="AD83" s="25"/>
      <c r="AE83" s="25"/>
      <c r="AF83" s="25"/>
    </row>
    <row r="84" spans="1:32" x14ac:dyDescent="0.3">
      <c r="A84" s="25">
        <v>3</v>
      </c>
      <c r="B84" s="28">
        <v>2.5</v>
      </c>
      <c r="C84" s="25"/>
      <c r="D84" s="25"/>
      <c r="E84" s="26">
        <v>28.12</v>
      </c>
      <c r="F84" s="25"/>
      <c r="G84" s="25"/>
      <c r="H84" s="92">
        <f t="shared" si="3"/>
        <v>2.4581615781011976</v>
      </c>
      <c r="I84" s="92"/>
      <c r="J84" s="92"/>
      <c r="K84" s="92">
        <f t="shared" si="4"/>
        <v>1.7504535469821867E-3</v>
      </c>
      <c r="L84" s="25"/>
      <c r="M84" s="25"/>
      <c r="N84" s="25"/>
      <c r="O84" s="25"/>
      <c r="R84" s="25">
        <v>3</v>
      </c>
      <c r="S84" s="28">
        <v>2.5</v>
      </c>
      <c r="T84" s="25"/>
      <c r="U84" s="25"/>
      <c r="V84" s="26">
        <v>28.1</v>
      </c>
      <c r="W84" s="25"/>
      <c r="X84" s="25"/>
      <c r="Y84" s="92">
        <f t="shared" si="5"/>
        <v>2.468977336961089</v>
      </c>
      <c r="Z84" s="92"/>
      <c r="AA84" s="92"/>
      <c r="AB84" s="92">
        <f t="shared" si="6"/>
        <v>9.6240562202581416E-4</v>
      </c>
      <c r="AC84" s="92"/>
      <c r="AD84" s="25"/>
      <c r="AE84" s="25"/>
      <c r="AF84" s="25"/>
    </row>
    <row r="85" spans="1:32" x14ac:dyDescent="0.3">
      <c r="A85" s="25">
        <v>4</v>
      </c>
      <c r="B85" s="28">
        <v>1.1000000000000001</v>
      </c>
      <c r="C85" s="25"/>
      <c r="D85" s="25"/>
      <c r="E85" s="26">
        <v>29.95</v>
      </c>
      <c r="F85" s="25"/>
      <c r="G85" s="25"/>
      <c r="H85" s="92">
        <f t="shared" si="3"/>
        <v>0.8253050607528678</v>
      </c>
      <c r="I85" s="92"/>
      <c r="J85" s="92"/>
      <c r="K85" s="92">
        <f t="shared" si="4"/>
        <v>7.5457309647985693E-2</v>
      </c>
      <c r="L85" s="25"/>
      <c r="M85" s="25"/>
      <c r="N85" s="25"/>
      <c r="O85" s="25"/>
      <c r="R85" s="25">
        <v>4</v>
      </c>
      <c r="S85" s="28">
        <v>1.1000000000000001</v>
      </c>
      <c r="T85" s="25"/>
      <c r="U85" s="25"/>
      <c r="V85" s="26">
        <v>29.95</v>
      </c>
      <c r="W85" s="25"/>
      <c r="X85" s="25"/>
      <c r="Y85" s="92">
        <f t="shared" si="5"/>
        <v>0.81773804978911357</v>
      </c>
      <c r="Z85" s="92"/>
      <c r="AA85" s="92"/>
      <c r="AB85" s="92">
        <f t="shared" si="6"/>
        <v>7.9671808536852975E-2</v>
      </c>
      <c r="AC85" s="92"/>
      <c r="AD85" s="25"/>
      <c r="AE85" s="25"/>
      <c r="AF85" s="25"/>
    </row>
    <row r="86" spans="1:32" x14ac:dyDescent="0.3">
      <c r="A86" s="25">
        <v>5</v>
      </c>
      <c r="B86" s="28">
        <v>1.5</v>
      </c>
      <c r="C86" s="25"/>
      <c r="D86" s="25"/>
      <c r="E86" s="26">
        <v>29.04</v>
      </c>
      <c r="F86" s="25"/>
      <c r="G86" s="25"/>
      <c r="H86" s="92">
        <f t="shared" si="3"/>
        <v>1.6372719628222576</v>
      </c>
      <c r="I86" s="92"/>
      <c r="J86" s="92"/>
      <c r="K86" s="92">
        <f t="shared" si="4"/>
        <v>1.8843591777075279E-2</v>
      </c>
      <c r="L86" s="25"/>
      <c r="M86" s="25"/>
      <c r="N86" s="25"/>
      <c r="O86" s="25"/>
      <c r="R86" s="25">
        <v>5</v>
      </c>
      <c r="S86" s="28">
        <v>1.5</v>
      </c>
      <c r="T86" s="25"/>
      <c r="U86" s="25"/>
      <c r="V86" s="26">
        <v>29.03</v>
      </c>
      <c r="W86" s="25"/>
      <c r="X86" s="25"/>
      <c r="Y86" s="92">
        <f t="shared" si="5"/>
        <v>1.6388948844908526</v>
      </c>
      <c r="Z86" s="92"/>
      <c r="AA86" s="92"/>
      <c r="AB86" s="92">
        <f t="shared" si="6"/>
        <v>1.9291788937727296E-2</v>
      </c>
      <c r="AC86" s="92"/>
      <c r="AD86" s="25"/>
      <c r="AE86" s="25"/>
      <c r="AF86" s="25"/>
    </row>
    <row r="87" spans="1:32" x14ac:dyDescent="0.3">
      <c r="A87" s="25">
        <v>6</v>
      </c>
      <c r="B87" s="28">
        <v>1.6</v>
      </c>
      <c r="C87" s="25"/>
      <c r="D87" s="25"/>
      <c r="E87" s="26">
        <v>29.28</v>
      </c>
      <c r="F87" s="25"/>
      <c r="G87" s="25"/>
      <c r="H87" s="92">
        <f t="shared" si="3"/>
        <v>1.4231268457929644</v>
      </c>
      <c r="I87" s="92"/>
      <c r="J87" s="92"/>
      <c r="K87" s="92">
        <f t="shared" si="4"/>
        <v>3.1284112679145812E-2</v>
      </c>
      <c r="L87" s="25"/>
      <c r="M87" s="25"/>
      <c r="N87" s="25"/>
      <c r="O87" s="25"/>
      <c r="R87" s="25">
        <v>6</v>
      </c>
      <c r="S87" s="28">
        <v>1.6</v>
      </c>
      <c r="T87" s="25"/>
      <c r="U87" s="25"/>
      <c r="V87" s="26">
        <v>29.26</v>
      </c>
      <c r="W87" s="25"/>
      <c r="X87" s="25"/>
      <c r="Y87" s="92">
        <f t="shared" si="5"/>
        <v>1.4336056758154179</v>
      </c>
      <c r="Z87" s="92"/>
      <c r="AA87" s="92"/>
      <c r="AB87" s="92">
        <f t="shared" si="6"/>
        <v>2.7687071120843842E-2</v>
      </c>
      <c r="AC87" s="92"/>
      <c r="AD87" s="25"/>
      <c r="AE87" s="25"/>
      <c r="AF87" s="25"/>
    </row>
    <row r="88" spans="1:32" x14ac:dyDescent="0.3">
      <c r="A88" s="25">
        <v>7</v>
      </c>
      <c r="B88" s="28">
        <v>1.4</v>
      </c>
      <c r="C88" s="25"/>
      <c r="D88" s="25"/>
      <c r="E88" s="26">
        <v>29.31</v>
      </c>
      <c r="F88" s="25"/>
      <c r="G88" s="25"/>
      <c r="H88" s="92">
        <f t="shared" si="3"/>
        <v>1.3963587061643068</v>
      </c>
      <c r="I88" s="92"/>
      <c r="J88" s="92"/>
      <c r="K88" s="92">
        <f t="shared" si="4"/>
        <v>1.3259020797856684E-5</v>
      </c>
      <c r="L88" s="25"/>
      <c r="M88" s="25"/>
      <c r="N88" s="25"/>
      <c r="O88" s="25"/>
      <c r="R88" s="25">
        <v>7</v>
      </c>
      <c r="S88" s="28">
        <v>1.4</v>
      </c>
      <c r="T88" s="25"/>
      <c r="U88" s="25"/>
      <c r="V88" s="26">
        <v>29.29</v>
      </c>
      <c r="W88" s="25"/>
      <c r="X88" s="25"/>
      <c r="Y88" s="92">
        <f t="shared" si="5"/>
        <v>1.4068288225099295</v>
      </c>
      <c r="Z88" s="92"/>
      <c r="AA88" s="92"/>
      <c r="AB88" s="92">
        <f t="shared" si="6"/>
        <v>4.6632816872120588E-5</v>
      </c>
      <c r="AC88" s="92"/>
      <c r="AD88" s="25"/>
      <c r="AE88" s="25"/>
      <c r="AF88" s="25"/>
    </row>
    <row r="89" spans="1:32" x14ac:dyDescent="0.3">
      <c r="A89" s="25" t="s">
        <v>187</v>
      </c>
      <c r="B89" s="28">
        <v>0.5</v>
      </c>
      <c r="C89" s="25"/>
      <c r="D89" s="25"/>
      <c r="E89" s="26">
        <f>AVERAGE(30.57,29.97,30.47)</f>
        <v>30.336666666666662</v>
      </c>
      <c r="F89" s="25"/>
      <c r="G89" s="25"/>
      <c r="H89" s="92">
        <f t="shared" si="3"/>
        <v>0.48029348331679245</v>
      </c>
      <c r="I89" s="92"/>
      <c r="J89" s="92"/>
      <c r="K89" s="92">
        <f t="shared" si="4"/>
        <v>3.8834679978553763E-4</v>
      </c>
      <c r="L89" s="25"/>
      <c r="M89" s="25"/>
      <c r="N89" s="25"/>
      <c r="O89" s="25"/>
      <c r="R89" s="25" t="s">
        <v>187</v>
      </c>
      <c r="S89" s="28">
        <v>0.5</v>
      </c>
      <c r="T89" s="25"/>
      <c r="U89" s="25"/>
      <c r="V89" s="26">
        <f>AVERAGE(30.58,29.98,30.46)</f>
        <v>30.340000000000003</v>
      </c>
      <c r="W89" s="25"/>
      <c r="X89" s="25"/>
      <c r="Y89" s="92">
        <f t="shared" si="5"/>
        <v>0.46963895681772172</v>
      </c>
      <c r="Z89" s="92"/>
      <c r="AA89" s="92"/>
      <c r="AB89" s="92">
        <f t="shared" si="6"/>
        <v>9.2179294311616638E-4</v>
      </c>
      <c r="AC89" s="92"/>
      <c r="AD89" s="25"/>
      <c r="AE89" s="25"/>
      <c r="AF89" s="25"/>
    </row>
    <row r="90" spans="1:32" x14ac:dyDescent="0.3">
      <c r="A90" s="25" t="s">
        <v>149</v>
      </c>
      <c r="B90" s="28">
        <v>-0.2</v>
      </c>
      <c r="C90" s="25"/>
      <c r="D90" s="25"/>
      <c r="E90" s="26">
        <f>AVERAGE(31.38,30.36,30.72)</f>
        <v>30.819999999999997</v>
      </c>
      <c r="F90" s="25"/>
      <c r="G90" s="25"/>
      <c r="H90" s="92">
        <f t="shared" si="3"/>
        <v>4.9029011521696475E-2</v>
      </c>
      <c r="I90" s="92"/>
      <c r="J90" s="92"/>
      <c r="K90" s="92">
        <f t="shared" si="4"/>
        <v>6.2015448579473241E-2</v>
      </c>
      <c r="L90" s="25"/>
      <c r="M90" s="25"/>
      <c r="N90" s="25"/>
      <c r="O90" s="25"/>
      <c r="R90" s="25" t="s">
        <v>149</v>
      </c>
      <c r="S90" s="28">
        <v>-0.2</v>
      </c>
      <c r="T90" s="25"/>
      <c r="U90" s="25"/>
      <c r="V90" s="26">
        <f>AVERAGE(31.36,30.36,30.71)</f>
        <v>30.810000000000002</v>
      </c>
      <c r="W90" s="25"/>
      <c r="X90" s="25"/>
      <c r="Y90" s="92">
        <f t="shared" si="5"/>
        <v>5.0134921698354873E-2</v>
      </c>
      <c r="Z90" s="92"/>
      <c r="AA90" s="92"/>
      <c r="AB90" s="92">
        <f t="shared" si="6"/>
        <v>6.2567479053042135E-2</v>
      </c>
      <c r="AC90" s="92"/>
      <c r="AD90" s="25"/>
      <c r="AE90" s="25"/>
      <c r="AF90" s="25"/>
    </row>
    <row r="91" spans="1:32" x14ac:dyDescent="0.3">
      <c r="A91" s="25" t="s">
        <v>134</v>
      </c>
      <c r="B91" s="28">
        <v>0.3</v>
      </c>
      <c r="C91" s="25"/>
      <c r="D91" s="25"/>
      <c r="E91" s="26">
        <f>AVERAGE(30.43,30.48,30.47)</f>
        <v>30.459999999999997</v>
      </c>
      <c r="F91" s="25"/>
      <c r="G91" s="25"/>
      <c r="H91" s="92">
        <f t="shared" si="3"/>
        <v>0.37024668706562736</v>
      </c>
      <c r="I91" s="92"/>
      <c r="J91" s="92"/>
      <c r="K91" s="92">
        <f t="shared" si="4"/>
        <v>4.9345970436961793E-3</v>
      </c>
      <c r="L91" s="25"/>
      <c r="M91" s="25"/>
      <c r="N91" s="25"/>
      <c r="O91" s="25"/>
      <c r="R91" s="25" t="s">
        <v>134</v>
      </c>
      <c r="S91" s="28">
        <v>0.3</v>
      </c>
      <c r="T91" s="25"/>
      <c r="U91" s="25"/>
      <c r="V91" s="26">
        <f>AVERAGE(30.43,30.46,30.48)</f>
        <v>30.456666666666667</v>
      </c>
      <c r="W91" s="25"/>
      <c r="X91" s="25"/>
      <c r="Y91" s="92">
        <f t="shared" si="5"/>
        <v>0.36550674951859108</v>
      </c>
      <c r="Z91" s="92"/>
      <c r="AA91" s="92"/>
      <c r="AB91" s="92">
        <f t="shared" si="6"/>
        <v>4.2911342324914344E-3</v>
      </c>
      <c r="AC91" s="92"/>
      <c r="AD91" s="25"/>
      <c r="AE91" s="25"/>
      <c r="AF91" s="25"/>
    </row>
    <row r="92" spans="1:32" x14ac:dyDescent="0.3">
      <c r="A92" s="25">
        <v>17</v>
      </c>
      <c r="B92" s="28">
        <v>13.6</v>
      </c>
      <c r="C92" s="25"/>
      <c r="D92" s="25"/>
      <c r="E92" s="26">
        <v>15.74</v>
      </c>
      <c r="F92" s="25"/>
      <c r="G92" s="25"/>
      <c r="H92" s="92">
        <f t="shared" si="3"/>
        <v>13.504480531528715</v>
      </c>
      <c r="I92" s="92"/>
      <c r="J92" s="92"/>
      <c r="K92" s="92">
        <f t="shared" si="4"/>
        <v>9.1239688570366826E-3</v>
      </c>
      <c r="L92" s="25"/>
      <c r="M92" s="25"/>
      <c r="N92" s="25" t="s">
        <v>203</v>
      </c>
      <c r="O92" s="25"/>
      <c r="R92" s="25">
        <v>17</v>
      </c>
      <c r="S92" s="28">
        <v>13.6</v>
      </c>
      <c r="T92" s="25"/>
      <c r="U92" s="25"/>
      <c r="V92" s="26">
        <v>15.75</v>
      </c>
      <c r="W92" s="25"/>
      <c r="X92" s="25"/>
      <c r="Y92" s="92">
        <f t="shared" si="5"/>
        <v>13.49211528105509</v>
      </c>
      <c r="Z92" s="92"/>
      <c r="AA92" s="92"/>
      <c r="AB92" s="92">
        <f t="shared" si="6"/>
        <v>1.1639112581822061E-2</v>
      </c>
      <c r="AC92" s="92"/>
      <c r="AD92" s="25"/>
      <c r="AE92" s="25" t="s">
        <v>203</v>
      </c>
      <c r="AF92" s="25"/>
    </row>
    <row r="93" spans="1:32" x14ac:dyDescent="0.3">
      <c r="A93" s="25">
        <v>18</v>
      </c>
      <c r="B93" s="28">
        <v>6.9</v>
      </c>
      <c r="C93" s="25"/>
      <c r="D93" s="25"/>
      <c r="E93" s="26">
        <v>23.03</v>
      </c>
      <c r="F93" s="25"/>
      <c r="G93" s="25"/>
      <c r="H93" s="92">
        <f t="shared" si="3"/>
        <v>6.9998226017640448</v>
      </c>
      <c r="I93" s="92"/>
      <c r="J93" s="92"/>
      <c r="K93" s="92">
        <f t="shared" si="4"/>
        <v>9.9645518229430109E-3</v>
      </c>
      <c r="L93" s="25"/>
      <c r="M93" s="25"/>
      <c r="N93" s="25"/>
      <c r="O93" s="25"/>
      <c r="R93" s="25">
        <v>18</v>
      </c>
      <c r="S93" s="28">
        <v>6.9</v>
      </c>
      <c r="T93" s="25"/>
      <c r="U93" s="25"/>
      <c r="V93" s="26">
        <v>23.03</v>
      </c>
      <c r="W93" s="25"/>
      <c r="X93" s="25"/>
      <c r="Y93" s="92">
        <f t="shared" si="5"/>
        <v>6.9942655455891511</v>
      </c>
      <c r="Z93" s="92"/>
      <c r="AA93" s="92"/>
      <c r="AB93" s="92">
        <f t="shared" si="6"/>
        <v>8.8859930852202666E-3</v>
      </c>
      <c r="AC93" s="92"/>
      <c r="AD93" s="25"/>
      <c r="AE93" s="25"/>
      <c r="AF93" s="25"/>
    </row>
    <row r="94" spans="1:32" x14ac:dyDescent="0.3">
      <c r="A94" s="25">
        <v>19</v>
      </c>
      <c r="B94" s="28">
        <v>2.6</v>
      </c>
      <c r="C94" s="25"/>
      <c r="D94" s="25"/>
      <c r="E94" s="26">
        <v>28.02</v>
      </c>
      <c r="F94" s="25"/>
      <c r="G94" s="25"/>
      <c r="H94" s="92">
        <f t="shared" si="3"/>
        <v>2.547388710196735</v>
      </c>
      <c r="I94" s="92"/>
      <c r="J94" s="92"/>
      <c r="K94" s="92">
        <f t="shared" si="4"/>
        <v>2.7679478147631491E-3</v>
      </c>
      <c r="L94" s="25"/>
      <c r="M94" s="25"/>
      <c r="N94" s="25"/>
      <c r="O94" s="25"/>
      <c r="R94" s="25">
        <v>19</v>
      </c>
      <c r="S94" s="28">
        <v>2.6</v>
      </c>
      <c r="T94" s="25"/>
      <c r="U94" s="25"/>
      <c r="V94" s="26">
        <v>28.01</v>
      </c>
      <c r="W94" s="25"/>
      <c r="X94" s="25"/>
      <c r="Y94" s="92">
        <f t="shared" si="5"/>
        <v>2.5493078968775649</v>
      </c>
      <c r="Z94" s="92"/>
      <c r="AA94" s="92"/>
      <c r="AB94" s="92">
        <f t="shared" si="6"/>
        <v>2.5696893189756063E-3</v>
      </c>
      <c r="AC94" s="92"/>
      <c r="AD94" s="25"/>
      <c r="AE94" s="25"/>
      <c r="AF94" s="25"/>
    </row>
    <row r="95" spans="1:32" x14ac:dyDescent="0.3">
      <c r="A95" s="25">
        <v>20</v>
      </c>
      <c r="B95" s="28">
        <v>0.9</v>
      </c>
      <c r="C95" s="25"/>
      <c r="D95" s="25"/>
      <c r="E95" s="26">
        <v>29.85</v>
      </c>
      <c r="F95" s="25"/>
      <c r="G95" s="25"/>
      <c r="H95" s="92">
        <f t="shared" si="3"/>
        <v>0.91453219284840159</v>
      </c>
      <c r="I95" s="92"/>
      <c r="J95" s="92"/>
      <c r="K95" s="92">
        <f t="shared" si="4"/>
        <v>2.1118462898313375E-4</v>
      </c>
      <c r="L95" s="25"/>
      <c r="M95" s="25"/>
      <c r="N95" s="25"/>
      <c r="O95" s="25"/>
      <c r="R95" s="25">
        <v>20</v>
      </c>
      <c r="S95" s="28">
        <v>0.9</v>
      </c>
      <c r="T95" s="25"/>
      <c r="U95" s="25"/>
      <c r="V95" s="26">
        <v>29.82</v>
      </c>
      <c r="W95" s="25"/>
      <c r="X95" s="25"/>
      <c r="Y95" s="92">
        <f t="shared" si="5"/>
        <v>0.93377108077957871</v>
      </c>
      <c r="Z95" s="92"/>
      <c r="AA95" s="92"/>
      <c r="AB95" s="92">
        <f t="shared" si="6"/>
        <v>1.140485897020829E-3</v>
      </c>
      <c r="AC95" s="92"/>
      <c r="AD95" s="25"/>
      <c r="AE95" s="25"/>
      <c r="AF95" s="25"/>
    </row>
    <row r="96" spans="1:32" x14ac:dyDescent="0.3">
      <c r="A96" s="25">
        <v>21</v>
      </c>
      <c r="B96" s="28">
        <v>1.5</v>
      </c>
      <c r="C96" s="25"/>
      <c r="D96" s="25"/>
      <c r="E96" s="26">
        <v>28.64</v>
      </c>
      <c r="F96" s="25"/>
      <c r="G96" s="25"/>
      <c r="H96" s="92">
        <f t="shared" si="3"/>
        <v>1.9941804912044034</v>
      </c>
      <c r="I96" s="92"/>
      <c r="J96" s="92"/>
      <c r="K96" s="92">
        <f t="shared" si="4"/>
        <v>0.24421435788702547</v>
      </c>
      <c r="L96" s="25"/>
      <c r="M96" s="25"/>
      <c r="N96" s="25"/>
      <c r="O96" s="25"/>
      <c r="R96" s="25">
        <v>21</v>
      </c>
      <c r="S96" s="28">
        <v>1.5</v>
      </c>
      <c r="T96" s="25"/>
      <c r="U96" s="25"/>
      <c r="V96" s="26">
        <v>28.65</v>
      </c>
      <c r="W96" s="25"/>
      <c r="X96" s="25"/>
      <c r="Y96" s="92">
        <f t="shared" si="5"/>
        <v>1.9780683596937472</v>
      </c>
      <c r="Z96" s="92"/>
      <c r="AA96" s="92"/>
      <c r="AB96" s="92">
        <f t="shared" si="6"/>
        <v>0.22854935654027003</v>
      </c>
      <c r="AC96" s="92"/>
      <c r="AD96" s="25"/>
      <c r="AE96" s="25"/>
      <c r="AF96" s="25"/>
    </row>
    <row r="97" spans="1:32" x14ac:dyDescent="0.3">
      <c r="A97" s="25">
        <v>22</v>
      </c>
      <c r="B97" s="28">
        <v>1.6</v>
      </c>
      <c r="C97" s="25"/>
      <c r="D97" s="25"/>
      <c r="E97" s="26">
        <v>28.97</v>
      </c>
      <c r="F97" s="25"/>
      <c r="G97" s="25"/>
      <c r="H97" s="92">
        <f t="shared" si="3"/>
        <v>1.6997309552891338</v>
      </c>
      <c r="I97" s="92"/>
      <c r="J97" s="92"/>
      <c r="K97" s="92">
        <f t="shared" si="4"/>
        <v>9.9462634428831801E-3</v>
      </c>
      <c r="L97" s="25"/>
      <c r="M97" s="25"/>
      <c r="N97" s="25"/>
      <c r="O97" s="25"/>
      <c r="R97" s="25">
        <v>22</v>
      </c>
      <c r="S97" s="28">
        <v>1.6</v>
      </c>
      <c r="T97" s="25"/>
      <c r="U97" s="25"/>
      <c r="V97" s="26">
        <v>28.95</v>
      </c>
      <c r="W97" s="25"/>
      <c r="X97" s="25"/>
      <c r="Y97" s="92">
        <f t="shared" si="5"/>
        <v>1.7102998266388312</v>
      </c>
      <c r="Z97" s="92"/>
      <c r="AA97" s="92"/>
      <c r="AB97" s="92">
        <f t="shared" si="6"/>
        <v>1.2166051756556192E-2</v>
      </c>
      <c r="AC97" s="92"/>
      <c r="AD97" s="25"/>
      <c r="AE97" s="25"/>
      <c r="AF97" s="25"/>
    </row>
    <row r="98" spans="1:32" x14ac:dyDescent="0.3">
      <c r="A98" s="25">
        <v>23</v>
      </c>
      <c r="B98" s="28">
        <v>0.7</v>
      </c>
      <c r="C98" s="25"/>
      <c r="D98" s="25"/>
      <c r="E98" s="26">
        <v>30.21</v>
      </c>
      <c r="F98" s="25"/>
      <c r="G98" s="25"/>
      <c r="H98" s="92">
        <f t="shared" si="3"/>
        <v>0.59331451730447071</v>
      </c>
      <c r="I98" s="92"/>
      <c r="J98" s="92"/>
      <c r="K98" s="92">
        <f t="shared" si="4"/>
        <v>1.138179221797807E-2</v>
      </c>
      <c r="L98" s="25"/>
      <c r="M98" s="25"/>
      <c r="N98" s="25"/>
      <c r="O98" s="25"/>
      <c r="R98" s="25">
        <v>23</v>
      </c>
      <c r="S98" s="28">
        <v>0.7</v>
      </c>
      <c r="T98" s="25"/>
      <c r="U98" s="25"/>
      <c r="V98" s="26">
        <v>30.2</v>
      </c>
      <c r="W98" s="25"/>
      <c r="X98" s="25"/>
      <c r="Y98" s="92">
        <f t="shared" si="5"/>
        <v>0.59459760557668417</v>
      </c>
      <c r="Z98" s="92"/>
      <c r="AA98" s="92"/>
      <c r="AB98" s="92">
        <f t="shared" si="6"/>
        <v>1.110966475016823E-2</v>
      </c>
      <c r="AC98" s="92"/>
      <c r="AD98" s="25"/>
      <c r="AE98" s="25"/>
      <c r="AF98" s="25"/>
    </row>
    <row r="99" spans="1:32" x14ac:dyDescent="0.3">
      <c r="A99" s="25" t="s">
        <v>204</v>
      </c>
      <c r="B99" s="28">
        <v>0.8</v>
      </c>
      <c r="C99" s="25"/>
      <c r="D99" s="25"/>
      <c r="E99" s="26">
        <f>AVERAGE(29.88,30.15,29.96)</f>
        <v>29.99666666666667</v>
      </c>
      <c r="F99" s="25"/>
      <c r="G99" s="25"/>
      <c r="H99" s="92">
        <f t="shared" si="3"/>
        <v>0.78366573244161231</v>
      </c>
      <c r="I99" s="92"/>
      <c r="J99" s="92"/>
      <c r="K99" s="92">
        <f t="shared" si="4"/>
        <v>2.6680829666899812E-4</v>
      </c>
      <c r="L99" s="25"/>
      <c r="M99" s="25"/>
      <c r="N99" s="25"/>
      <c r="O99" s="25"/>
      <c r="R99" s="25" t="s">
        <v>204</v>
      </c>
      <c r="S99" s="28">
        <v>0.8</v>
      </c>
      <c r="T99" s="25"/>
      <c r="U99" s="25"/>
      <c r="V99" s="26">
        <f>AVERAGE(29.9,30.14,29.93)</f>
        <v>29.99</v>
      </c>
      <c r="W99" s="25"/>
      <c r="X99" s="25"/>
      <c r="Y99" s="92">
        <f t="shared" si="5"/>
        <v>0.78203557871512785</v>
      </c>
      <c r="Z99" s="92"/>
      <c r="AA99" s="92"/>
      <c r="AB99" s="92">
        <f t="shared" si="6"/>
        <v>3.2272043210036897E-4</v>
      </c>
      <c r="AC99" s="92"/>
      <c r="AD99" s="25"/>
      <c r="AE99" s="25"/>
      <c r="AF99" s="25"/>
    </row>
    <row r="100" spans="1:32" x14ac:dyDescent="0.3">
      <c r="A100" s="25" t="s">
        <v>205</v>
      </c>
      <c r="B100" s="28">
        <v>0.4</v>
      </c>
      <c r="C100" s="25"/>
      <c r="D100" s="25"/>
      <c r="E100" s="26">
        <f>AVERAGE(30.82,30.19,29.82)</f>
        <v>30.276666666666671</v>
      </c>
      <c r="F100" s="25"/>
      <c r="G100" s="25"/>
      <c r="H100" s="92">
        <f t="shared" si="3"/>
        <v>0.53382976257410775</v>
      </c>
      <c r="I100" s="92"/>
      <c r="J100" s="92"/>
      <c r="K100" s="92">
        <f t="shared" si="4"/>
        <v>1.7910405350642044E-2</v>
      </c>
      <c r="L100" s="25"/>
      <c r="M100" s="25"/>
      <c r="N100" s="25"/>
      <c r="O100" s="25"/>
      <c r="R100" s="25" t="s">
        <v>205</v>
      </c>
      <c r="S100" s="28">
        <v>0.4</v>
      </c>
      <c r="T100" s="25"/>
      <c r="U100" s="25"/>
      <c r="V100" s="26">
        <f>AVERAGE(30.82,30.17,29.82)</f>
        <v>30.27</v>
      </c>
      <c r="W100" s="25"/>
      <c r="X100" s="25"/>
      <c r="Y100" s="92">
        <f t="shared" si="5"/>
        <v>0.5321182811972065</v>
      </c>
      <c r="Z100" s="92"/>
      <c r="AA100" s="92"/>
      <c r="AB100" s="92">
        <f t="shared" si="6"/>
        <v>1.7455240226504121E-2</v>
      </c>
      <c r="AC100" s="92"/>
      <c r="AD100" s="25"/>
      <c r="AE100" s="25"/>
      <c r="AF100" s="25"/>
    </row>
    <row r="101" spans="1:32" x14ac:dyDescent="0.3">
      <c r="A101" s="25" t="s">
        <v>206</v>
      </c>
      <c r="B101" s="28">
        <v>0</v>
      </c>
      <c r="C101" s="25"/>
      <c r="D101" s="25"/>
      <c r="E101" s="26">
        <f>AVERAGE(30.79,30.35,31.62)</f>
        <v>30.92</v>
      </c>
      <c r="F101" s="25"/>
      <c r="G101" s="25"/>
      <c r="H101" s="92">
        <f t="shared" si="3"/>
        <v>-4.0198120573847973E-2</v>
      </c>
      <c r="I101" s="92"/>
      <c r="J101" s="92"/>
      <c r="K101" s="92">
        <f t="shared" si="4"/>
        <v>1.6158888976696196E-3</v>
      </c>
      <c r="L101" s="25"/>
      <c r="M101" s="25"/>
      <c r="N101" s="25"/>
      <c r="O101" s="25"/>
      <c r="R101" s="25" t="s">
        <v>206</v>
      </c>
      <c r="S101" s="28">
        <v>0</v>
      </c>
      <c r="T101" s="25"/>
      <c r="U101" s="25"/>
      <c r="V101" s="26">
        <f>AVERAGE(30.78,30.33,31.61)</f>
        <v>30.906666666666666</v>
      </c>
      <c r="W101" s="25"/>
      <c r="X101" s="25"/>
      <c r="Y101" s="92">
        <f t="shared" si="5"/>
        <v>-3.6146050063781132E-2</v>
      </c>
      <c r="Z101" s="92"/>
      <c r="AA101" s="92"/>
      <c r="AB101" s="92">
        <f t="shared" si="6"/>
        <v>1.3065369352133721E-3</v>
      </c>
      <c r="AC101" s="92"/>
      <c r="AD101" s="25"/>
      <c r="AE101" s="25"/>
      <c r="AF101" s="25"/>
    </row>
    <row r="102" spans="1:32" x14ac:dyDescent="0.3">
      <c r="A102" s="25">
        <v>33</v>
      </c>
      <c r="B102" s="28">
        <v>13.6</v>
      </c>
      <c r="C102" s="25"/>
      <c r="D102" s="25"/>
      <c r="E102" s="26">
        <v>15.72</v>
      </c>
      <c r="F102" s="25"/>
      <c r="G102" s="25"/>
      <c r="H102" s="92">
        <f t="shared" si="3"/>
        <v>13.522325957947823</v>
      </c>
      <c r="I102" s="92"/>
      <c r="J102" s="92"/>
      <c r="K102" s="92">
        <f t="shared" si="4"/>
        <v>6.0332568087233408E-3</v>
      </c>
      <c r="L102" s="25"/>
      <c r="M102" s="25"/>
      <c r="N102" s="25" t="s">
        <v>207</v>
      </c>
      <c r="O102" s="25"/>
      <c r="R102" s="25">
        <v>33</v>
      </c>
      <c r="S102" s="28">
        <v>13.6</v>
      </c>
      <c r="T102" s="25"/>
      <c r="U102" s="25"/>
      <c r="V102" s="26">
        <v>15.69</v>
      </c>
      <c r="W102" s="25"/>
      <c r="X102" s="25"/>
      <c r="Y102" s="92">
        <f t="shared" si="5"/>
        <v>13.545668987666074</v>
      </c>
      <c r="Z102" s="92"/>
      <c r="AA102" s="92"/>
      <c r="AB102" s="92">
        <f t="shared" si="6"/>
        <v>2.9518589012291476E-3</v>
      </c>
      <c r="AC102" s="92"/>
      <c r="AD102" s="25"/>
      <c r="AE102" s="25" t="s">
        <v>207</v>
      </c>
      <c r="AF102" s="25"/>
    </row>
    <row r="103" spans="1:32" x14ac:dyDescent="0.3">
      <c r="A103" s="25">
        <v>34</v>
      </c>
      <c r="B103" s="28">
        <v>7.4</v>
      </c>
      <c r="C103" s="25"/>
      <c r="D103" s="25"/>
      <c r="E103" s="26">
        <v>22.84</v>
      </c>
      <c r="F103" s="25"/>
      <c r="G103" s="25"/>
      <c r="H103" s="92">
        <f t="shared" si="3"/>
        <v>7.1693541527455693</v>
      </c>
      <c r="I103" s="92"/>
      <c r="J103" s="92"/>
      <c r="K103" s="92">
        <f t="shared" si="4"/>
        <v>5.3197506855714338E-2</v>
      </c>
      <c r="L103" s="25"/>
      <c r="M103" s="25"/>
      <c r="N103" s="25"/>
      <c r="O103" s="25"/>
      <c r="R103" s="25">
        <v>34</v>
      </c>
      <c r="S103" s="28">
        <v>7.4</v>
      </c>
      <c r="T103" s="25"/>
      <c r="U103" s="25"/>
      <c r="V103" s="26">
        <v>22.82</v>
      </c>
      <c r="W103" s="25"/>
      <c r="X103" s="25"/>
      <c r="Y103" s="92">
        <f t="shared" si="5"/>
        <v>7.1817035187275948</v>
      </c>
      <c r="Z103" s="92"/>
      <c r="AA103" s="92"/>
      <c r="AB103" s="92">
        <f t="shared" si="6"/>
        <v>4.76533537359137E-2</v>
      </c>
      <c r="AC103" s="92"/>
      <c r="AD103" s="25"/>
      <c r="AE103" s="25"/>
      <c r="AF103" s="25"/>
    </row>
    <row r="104" spans="1:32" x14ac:dyDescent="0.3">
      <c r="A104" s="25">
        <v>35</v>
      </c>
      <c r="B104" s="28">
        <v>2.1</v>
      </c>
      <c r="C104" s="25"/>
      <c r="D104" s="25"/>
      <c r="E104" s="26">
        <v>28.67</v>
      </c>
      <c r="F104" s="25"/>
      <c r="G104" s="25"/>
      <c r="H104" s="92">
        <f t="shared" si="3"/>
        <v>1.9674123515757422</v>
      </c>
      <c r="I104" s="92"/>
      <c r="J104" s="92"/>
      <c r="K104" s="92">
        <f t="shared" si="4"/>
        <v>1.7579484514674604E-2</v>
      </c>
      <c r="L104" s="25"/>
      <c r="M104" s="25"/>
      <c r="N104" s="25"/>
      <c r="O104" s="25"/>
      <c r="R104" s="25">
        <v>35</v>
      </c>
      <c r="S104" s="28">
        <v>2.1</v>
      </c>
      <c r="T104" s="25"/>
      <c r="U104" s="25"/>
      <c r="V104" s="26">
        <v>28.65</v>
      </c>
      <c r="W104" s="25"/>
      <c r="X104" s="25"/>
      <c r="Y104" s="92">
        <f t="shared" si="5"/>
        <v>1.9780683596937472</v>
      </c>
      <c r="Z104" s="92"/>
      <c r="AA104" s="92"/>
      <c r="AB104" s="92">
        <f t="shared" si="6"/>
        <v>1.4867324907773441E-2</v>
      </c>
      <c r="AC104" s="92"/>
      <c r="AD104" s="25"/>
      <c r="AE104" s="25"/>
      <c r="AF104" s="25"/>
    </row>
    <row r="105" spans="1:32" x14ac:dyDescent="0.3">
      <c r="A105" s="25">
        <v>36</v>
      </c>
      <c r="B105" s="28">
        <v>1.6</v>
      </c>
      <c r="C105" s="25"/>
      <c r="D105" s="25"/>
      <c r="E105" s="26">
        <v>29.35</v>
      </c>
      <c r="F105" s="25"/>
      <c r="G105" s="25"/>
      <c r="H105" s="92">
        <f t="shared" si="3"/>
        <v>1.3606678533260883</v>
      </c>
      <c r="I105" s="92"/>
      <c r="J105" s="92"/>
      <c r="K105" s="92">
        <f t="shared" si="4"/>
        <v>5.7279876431542823E-2</v>
      </c>
      <c r="L105" s="25"/>
      <c r="M105" s="25"/>
      <c r="N105" s="25"/>
      <c r="O105" s="25"/>
      <c r="R105" s="25">
        <v>36</v>
      </c>
      <c r="S105" s="28">
        <v>1.6</v>
      </c>
      <c r="T105" s="25"/>
      <c r="U105" s="25"/>
      <c r="V105" s="26">
        <v>29.32</v>
      </c>
      <c r="W105" s="25"/>
      <c r="X105" s="25"/>
      <c r="Y105" s="92">
        <f t="shared" si="5"/>
        <v>1.380051969204434</v>
      </c>
      <c r="Z105" s="92"/>
      <c r="AA105" s="92"/>
      <c r="AB105" s="92">
        <f t="shared" si="6"/>
        <v>4.8377136250847309E-2</v>
      </c>
      <c r="AC105" s="92"/>
      <c r="AD105" s="25"/>
      <c r="AE105" s="25"/>
      <c r="AF105" s="25"/>
    </row>
    <row r="106" spans="1:32" x14ac:dyDescent="0.3">
      <c r="A106" s="25">
        <v>37</v>
      </c>
      <c r="B106" s="28">
        <v>2.4</v>
      </c>
      <c r="C106" s="25"/>
      <c r="D106" s="25"/>
      <c r="E106" s="26">
        <v>28.4</v>
      </c>
      <c r="F106" s="25"/>
      <c r="G106" s="25"/>
      <c r="H106" s="92">
        <f t="shared" si="3"/>
        <v>2.2083256082336966</v>
      </c>
      <c r="I106" s="92"/>
      <c r="J106" s="92"/>
      <c r="K106" s="92">
        <f t="shared" si="4"/>
        <v>3.6739072458982315E-2</v>
      </c>
      <c r="L106" s="25"/>
      <c r="M106" s="25"/>
      <c r="N106" s="25"/>
      <c r="O106" s="25"/>
      <c r="R106" s="25">
        <v>37</v>
      </c>
      <c r="S106" s="28">
        <v>2.4</v>
      </c>
      <c r="T106" s="25"/>
      <c r="U106" s="25"/>
      <c r="V106" s="26">
        <v>28.42</v>
      </c>
      <c r="W106" s="25"/>
      <c r="X106" s="25"/>
      <c r="Y106" s="92">
        <f t="shared" si="5"/>
        <v>2.1833575683691784</v>
      </c>
      <c r="Z106" s="92"/>
      <c r="AA106" s="92"/>
      <c r="AB106" s="92">
        <f t="shared" si="6"/>
        <v>4.6933943182915182E-2</v>
      </c>
      <c r="AC106" s="92"/>
      <c r="AD106" s="25"/>
      <c r="AE106" s="25"/>
      <c r="AF106" s="25"/>
    </row>
    <row r="107" spans="1:32" x14ac:dyDescent="0.3">
      <c r="A107" s="25">
        <v>38</v>
      </c>
      <c r="B107" s="28">
        <v>1.8</v>
      </c>
      <c r="C107" s="25"/>
      <c r="D107" s="25"/>
      <c r="E107" s="26">
        <v>29.59</v>
      </c>
      <c r="F107" s="25"/>
      <c r="G107" s="25"/>
      <c r="H107" s="92">
        <f t="shared" si="3"/>
        <v>1.1465227362968022</v>
      </c>
      <c r="I107" s="92"/>
      <c r="J107" s="92"/>
      <c r="K107" s="92">
        <f t="shared" si="4"/>
        <v>0.42703253417701875</v>
      </c>
      <c r="L107" s="25"/>
      <c r="M107" s="25"/>
      <c r="N107" s="25"/>
      <c r="O107" s="25"/>
      <c r="R107" s="25">
        <v>38</v>
      </c>
      <c r="S107" s="28">
        <v>1.8</v>
      </c>
      <c r="T107" s="25"/>
      <c r="U107" s="25"/>
      <c r="V107" s="26">
        <v>29.57</v>
      </c>
      <c r="W107" s="25"/>
      <c r="X107" s="25"/>
      <c r="Y107" s="92">
        <f t="shared" si="5"/>
        <v>1.1569115249920081</v>
      </c>
      <c r="Z107" s="92"/>
      <c r="AA107" s="92"/>
      <c r="AB107" s="92">
        <f t="shared" si="6"/>
        <v>0.41356278668810464</v>
      </c>
      <c r="AC107" s="92"/>
      <c r="AD107" s="25"/>
      <c r="AE107" s="25"/>
      <c r="AF107" s="25"/>
    </row>
    <row r="108" spans="1:32" x14ac:dyDescent="0.3">
      <c r="A108" s="25">
        <v>39</v>
      </c>
      <c r="B108" s="28">
        <v>1.2</v>
      </c>
      <c r="C108" s="25"/>
      <c r="D108" s="25"/>
      <c r="E108" s="26">
        <v>28.86</v>
      </c>
      <c r="F108" s="25"/>
      <c r="G108" s="25"/>
      <c r="H108" s="92">
        <f t="shared" si="3"/>
        <v>1.7978808005942248</v>
      </c>
      <c r="I108" s="92"/>
      <c r="J108" s="92"/>
      <c r="K108" s="92">
        <f t="shared" si="4"/>
        <v>0.3574614517191913</v>
      </c>
      <c r="L108" s="25"/>
      <c r="M108" s="25"/>
      <c r="N108" s="25"/>
      <c r="O108" s="25"/>
      <c r="R108" s="25">
        <v>39</v>
      </c>
      <c r="S108" s="28">
        <v>1.2</v>
      </c>
      <c r="T108" s="25"/>
      <c r="U108" s="25"/>
      <c r="V108" s="26">
        <v>28.85</v>
      </c>
      <c r="W108" s="25"/>
      <c r="X108" s="25"/>
      <c r="Y108" s="92">
        <f t="shared" si="5"/>
        <v>1.7995560043238008</v>
      </c>
      <c r="Z108" s="92"/>
      <c r="AA108" s="92"/>
      <c r="AB108" s="92">
        <f t="shared" si="6"/>
        <v>0.3594674023207215</v>
      </c>
      <c r="AC108" s="92"/>
      <c r="AD108" s="25"/>
      <c r="AE108" s="25"/>
      <c r="AF108" s="25"/>
    </row>
    <row r="109" spans="1:32" x14ac:dyDescent="0.3">
      <c r="A109" s="25" t="s">
        <v>208</v>
      </c>
      <c r="B109" s="28">
        <v>1.2</v>
      </c>
      <c r="C109" s="25"/>
      <c r="D109" s="25"/>
      <c r="E109" s="26">
        <f>AVERAGE(28.96,29.76,29.44)</f>
        <v>29.386666666666667</v>
      </c>
      <c r="F109" s="25"/>
      <c r="G109" s="25"/>
      <c r="H109" s="92">
        <f t="shared" si="3"/>
        <v>1.3279512382243936</v>
      </c>
      <c r="I109" s="92"/>
      <c r="J109" s="92"/>
      <c r="K109" s="92">
        <f t="shared" si="4"/>
        <v>1.6371519363155545E-2</v>
      </c>
      <c r="L109" s="25"/>
      <c r="M109" s="25"/>
      <c r="N109" s="25"/>
      <c r="O109" s="25"/>
      <c r="R109" s="25" t="s">
        <v>208</v>
      </c>
      <c r="S109" s="28">
        <v>1.2</v>
      </c>
      <c r="T109" s="25"/>
      <c r="U109" s="25"/>
      <c r="V109" s="26">
        <f>AVERAGE(28.94,29.76,29.45)</f>
        <v>29.383333333333336</v>
      </c>
      <c r="W109" s="25"/>
      <c r="X109" s="25"/>
      <c r="Y109" s="92">
        <f t="shared" si="5"/>
        <v>1.3235230566706164</v>
      </c>
      <c r="Z109" s="92"/>
      <c r="AA109" s="92"/>
      <c r="AB109" s="92">
        <f t="shared" si="6"/>
        <v>1.5257945529252328E-2</v>
      </c>
      <c r="AC109" s="92"/>
      <c r="AD109" s="25"/>
      <c r="AE109" s="25"/>
      <c r="AF109" s="25"/>
    </row>
    <row r="110" spans="1:32" x14ac:dyDescent="0.3">
      <c r="A110" s="25" t="s">
        <v>209</v>
      </c>
      <c r="B110" s="28">
        <v>0.3</v>
      </c>
      <c r="C110" s="25"/>
      <c r="D110" s="25"/>
      <c r="E110" s="26">
        <f>AVERAGE(30.3,30.48,30.04)</f>
        <v>30.27333333333333</v>
      </c>
      <c r="F110" s="25"/>
      <c r="G110" s="25"/>
      <c r="H110" s="92">
        <f t="shared" si="3"/>
        <v>0.53680400031063158</v>
      </c>
      <c r="I110" s="92"/>
      <c r="J110" s="92"/>
      <c r="K110" s="92">
        <f t="shared" si="4"/>
        <v>5.6076134563117608E-2</v>
      </c>
      <c r="L110" s="25"/>
      <c r="M110" s="25"/>
      <c r="N110" s="25"/>
      <c r="O110" s="25"/>
      <c r="R110" s="25" t="s">
        <v>209</v>
      </c>
      <c r="S110" s="28">
        <v>0.3</v>
      </c>
      <c r="T110" s="25"/>
      <c r="U110" s="25"/>
      <c r="V110" s="26">
        <f>AVERAGE(30.31,30.48,30.04)</f>
        <v>30.276666666666667</v>
      </c>
      <c r="W110" s="25"/>
      <c r="X110" s="25"/>
      <c r="Y110" s="92">
        <f t="shared" si="5"/>
        <v>0.52616786935153925</v>
      </c>
      <c r="Z110" s="92"/>
      <c r="AA110" s="92"/>
      <c r="AB110" s="92">
        <f t="shared" si="6"/>
        <v>5.1151905127014931E-2</v>
      </c>
      <c r="AC110" s="92"/>
      <c r="AD110" s="25"/>
      <c r="AE110" s="25"/>
      <c r="AF110" s="25"/>
    </row>
    <row r="111" spans="1:32" x14ac:dyDescent="0.3">
      <c r="A111" s="25" t="s">
        <v>210</v>
      </c>
      <c r="B111" s="28">
        <v>0.3</v>
      </c>
      <c r="C111" s="25"/>
      <c r="D111" s="25"/>
      <c r="E111" s="26">
        <f>AVERAGE(30.27,30.37,30.22)</f>
        <v>30.286666666666665</v>
      </c>
      <c r="F111" s="25"/>
      <c r="G111" s="25"/>
      <c r="H111" s="92">
        <f t="shared" si="3"/>
        <v>0.52490704936455757</v>
      </c>
      <c r="I111" s="92"/>
      <c r="J111" s="92"/>
      <c r="K111" s="92">
        <f t="shared" si="4"/>
        <v>5.0583180853871541E-2</v>
      </c>
      <c r="L111" s="25"/>
      <c r="M111" s="25"/>
      <c r="N111" s="25"/>
      <c r="O111" s="25"/>
      <c r="R111" s="25" t="s">
        <v>210</v>
      </c>
      <c r="S111" s="28">
        <v>0.3</v>
      </c>
      <c r="T111" s="25"/>
      <c r="U111" s="25"/>
      <c r="V111" s="26">
        <f>AVERAGE(30.28,30.38,30.21)</f>
        <v>30.290000000000003</v>
      </c>
      <c r="W111" s="25"/>
      <c r="X111" s="25"/>
      <c r="Y111" s="92">
        <f t="shared" si="5"/>
        <v>0.51426704566020831</v>
      </c>
      <c r="Z111" s="92"/>
      <c r="AA111" s="92"/>
      <c r="AB111" s="92">
        <f t="shared" si="6"/>
        <v>4.5910366855953795E-2</v>
      </c>
      <c r="AC111" s="92"/>
      <c r="AD111" s="25"/>
      <c r="AE111" s="25"/>
      <c r="AF111" s="25"/>
    </row>
    <row r="112" spans="1:32" x14ac:dyDescent="0.3">
      <c r="A112" s="25">
        <v>49</v>
      </c>
      <c r="B112" s="28">
        <v>13.6</v>
      </c>
      <c r="C112" s="25"/>
      <c r="D112" s="25"/>
      <c r="E112" s="26">
        <v>15.61</v>
      </c>
      <c r="F112" s="25"/>
      <c r="G112" s="25"/>
      <c r="H112" s="92">
        <f t="shared" si="3"/>
        <v>13.620475803252914</v>
      </c>
      <c r="I112" s="92"/>
      <c r="J112" s="92"/>
      <c r="K112" s="92">
        <f t="shared" si="4"/>
        <v>4.1925851885205192E-4</v>
      </c>
      <c r="L112" s="25"/>
      <c r="M112" s="25"/>
      <c r="N112" s="25" t="s">
        <v>211</v>
      </c>
      <c r="O112" s="25"/>
      <c r="R112" s="25">
        <v>49</v>
      </c>
      <c r="S112" s="28">
        <v>13.6</v>
      </c>
      <c r="T112" s="25"/>
      <c r="U112" s="25"/>
      <c r="V112" s="26">
        <v>15.6</v>
      </c>
      <c r="W112" s="25"/>
      <c r="X112" s="25"/>
      <c r="Y112" s="92">
        <f t="shared" si="5"/>
        <v>13.625999547582548</v>
      </c>
      <c r="Z112" s="92"/>
      <c r="AA112" s="92"/>
      <c r="AB112" s="92">
        <f t="shared" si="6"/>
        <v>6.7597647449721616E-4</v>
      </c>
      <c r="AC112" s="92"/>
      <c r="AD112" s="25"/>
      <c r="AE112" s="25" t="s">
        <v>211</v>
      </c>
      <c r="AF112" s="25"/>
    </row>
    <row r="113" spans="1:32" x14ac:dyDescent="0.3">
      <c r="A113" s="25">
        <v>50</v>
      </c>
      <c r="B113" s="28">
        <v>7</v>
      </c>
      <c r="C113" s="25"/>
      <c r="D113" s="25"/>
      <c r="E113" s="26">
        <v>22.88</v>
      </c>
      <c r="F113" s="25"/>
      <c r="G113" s="25"/>
      <c r="H113" s="92">
        <f t="shared" si="3"/>
        <v>7.1336632999073544</v>
      </c>
      <c r="I113" s="92"/>
      <c r="J113" s="92"/>
      <c r="K113" s="92">
        <f t="shared" si="4"/>
        <v>1.7865877742123358E-2</v>
      </c>
      <c r="L113" s="25"/>
      <c r="M113" s="25"/>
      <c r="N113" s="25"/>
      <c r="O113" s="25"/>
      <c r="R113" s="25">
        <v>50</v>
      </c>
      <c r="S113" s="28">
        <v>7</v>
      </c>
      <c r="T113" s="25"/>
      <c r="U113" s="25"/>
      <c r="V113" s="26">
        <v>22.88</v>
      </c>
      <c r="W113" s="25"/>
      <c r="X113" s="25"/>
      <c r="Y113" s="92">
        <f t="shared" si="5"/>
        <v>7.1281498121166109</v>
      </c>
      <c r="Z113" s="92"/>
      <c r="AA113" s="92"/>
      <c r="AB113" s="92">
        <f t="shared" si="6"/>
        <v>1.642237434552268E-2</v>
      </c>
      <c r="AC113" s="92"/>
      <c r="AD113" s="25"/>
      <c r="AE113" s="25"/>
      <c r="AF113" s="25"/>
    </row>
    <row r="114" spans="1:32" x14ac:dyDescent="0.3">
      <c r="A114" s="25">
        <v>51</v>
      </c>
      <c r="B114" s="28">
        <v>1.9</v>
      </c>
      <c r="C114" s="25"/>
      <c r="D114" s="25"/>
      <c r="E114" s="26">
        <v>28.56</v>
      </c>
      <c r="F114" s="25"/>
      <c r="G114" s="25"/>
      <c r="H114" s="92">
        <f t="shared" si="3"/>
        <v>2.0655621968808369</v>
      </c>
      <c r="I114" s="92"/>
      <c r="J114" s="92"/>
      <c r="K114" s="92">
        <f t="shared" si="4"/>
        <v>2.7410841036009017E-2</v>
      </c>
      <c r="L114" s="25"/>
      <c r="M114" s="25"/>
      <c r="N114" s="25"/>
      <c r="O114" s="25"/>
      <c r="R114" s="25">
        <v>51</v>
      </c>
      <c r="S114" s="28">
        <v>1.9</v>
      </c>
      <c r="T114" s="25"/>
      <c r="U114" s="25"/>
      <c r="V114" s="26">
        <v>28.55</v>
      </c>
      <c r="W114" s="25"/>
      <c r="X114" s="25"/>
      <c r="Y114" s="92">
        <f t="shared" si="5"/>
        <v>2.0673245373787168</v>
      </c>
      <c r="Z114" s="92"/>
      <c r="AA114" s="92"/>
      <c r="AB114" s="92">
        <f t="shared" si="6"/>
        <v>2.7997500809001624E-2</v>
      </c>
      <c r="AC114" s="92"/>
      <c r="AD114" s="25"/>
      <c r="AE114" s="25"/>
      <c r="AF114" s="25"/>
    </row>
    <row r="115" spans="1:32" x14ac:dyDescent="0.3">
      <c r="A115" s="25">
        <v>52</v>
      </c>
      <c r="B115" s="28">
        <v>0.4</v>
      </c>
      <c r="C115" s="25"/>
      <c r="D115" s="25"/>
      <c r="E115" s="26">
        <v>30.31</v>
      </c>
      <c r="F115" s="25"/>
      <c r="G115" s="25"/>
      <c r="H115" s="92">
        <f t="shared" si="3"/>
        <v>0.50408738520893337</v>
      </c>
      <c r="I115" s="92"/>
      <c r="J115" s="92"/>
      <c r="K115" s="92">
        <f t="shared" si="4"/>
        <v>1.0834183759632876E-2</v>
      </c>
      <c r="L115" s="25"/>
      <c r="M115" s="25"/>
      <c r="N115" s="25"/>
      <c r="O115" s="25"/>
      <c r="R115" s="25">
        <v>52</v>
      </c>
      <c r="S115" s="28">
        <v>0.4</v>
      </c>
      <c r="T115" s="25"/>
      <c r="U115" s="25"/>
      <c r="V115" s="26">
        <v>30.3</v>
      </c>
      <c r="W115" s="25"/>
      <c r="X115" s="25"/>
      <c r="Y115" s="92">
        <f t="shared" si="5"/>
        <v>0.50534142789171455</v>
      </c>
      <c r="Z115" s="92"/>
      <c r="AA115" s="92"/>
      <c r="AB115" s="92">
        <f t="shared" si="6"/>
        <v>1.1096816430265291E-2</v>
      </c>
      <c r="AC115" s="92"/>
      <c r="AD115" s="25"/>
      <c r="AE115" s="25"/>
      <c r="AF115" s="25"/>
    </row>
    <row r="116" spans="1:32" x14ac:dyDescent="0.3">
      <c r="A116" s="25">
        <v>53</v>
      </c>
      <c r="B116" s="28">
        <v>1.9</v>
      </c>
      <c r="C116" s="25"/>
      <c r="D116" s="25"/>
      <c r="E116" s="26">
        <v>29.07</v>
      </c>
      <c r="F116" s="25"/>
      <c r="G116" s="25"/>
      <c r="H116" s="92">
        <f t="shared" si="3"/>
        <v>1.6105038231935929</v>
      </c>
      <c r="I116" s="92"/>
      <c r="J116" s="92"/>
      <c r="K116" s="92">
        <f t="shared" si="4"/>
        <v>8.3808036385526488E-2</v>
      </c>
      <c r="L116" s="25"/>
      <c r="M116" s="25"/>
      <c r="N116" s="25"/>
      <c r="O116" s="25"/>
      <c r="R116" s="25">
        <v>53</v>
      </c>
      <c r="S116" s="28">
        <v>1.9</v>
      </c>
      <c r="T116" s="25"/>
      <c r="U116" s="25"/>
      <c r="V116" s="26">
        <v>29.08</v>
      </c>
      <c r="W116" s="25"/>
      <c r="X116" s="25"/>
      <c r="Y116" s="92">
        <f t="shared" si="5"/>
        <v>1.5942667956483696</v>
      </c>
      <c r="Z116" s="92"/>
      <c r="AA116" s="92"/>
      <c r="AB116" s="92">
        <f t="shared" si="6"/>
        <v>9.3472792243115749E-2</v>
      </c>
      <c r="AC116" s="92"/>
      <c r="AD116" s="25"/>
      <c r="AE116" s="25"/>
      <c r="AF116" s="25"/>
    </row>
    <row r="117" spans="1:32" x14ac:dyDescent="0.3">
      <c r="A117" s="25">
        <v>54</v>
      </c>
      <c r="B117" s="28">
        <v>0.5</v>
      </c>
      <c r="C117" s="25"/>
      <c r="D117" s="25"/>
      <c r="E117" s="26">
        <v>30.62</v>
      </c>
      <c r="F117" s="25"/>
      <c r="G117" s="25"/>
      <c r="H117" s="92">
        <f t="shared" si="3"/>
        <v>0.22748327571276761</v>
      </c>
      <c r="I117" s="92"/>
      <c r="J117" s="92"/>
      <c r="K117" s="92">
        <f t="shared" si="4"/>
        <v>7.4265365016243437E-2</v>
      </c>
      <c r="L117" s="25"/>
      <c r="M117" s="25"/>
      <c r="N117" s="25"/>
      <c r="O117" s="25"/>
      <c r="R117" s="25">
        <v>54</v>
      </c>
      <c r="S117" s="28">
        <v>0.5</v>
      </c>
      <c r="T117" s="25"/>
      <c r="U117" s="25"/>
      <c r="V117" s="26">
        <v>30.63</v>
      </c>
      <c r="W117" s="25"/>
      <c r="X117" s="25"/>
      <c r="Y117" s="92">
        <f t="shared" si="5"/>
        <v>0.2107960415313066</v>
      </c>
      <c r="Z117" s="92"/>
      <c r="AA117" s="92"/>
      <c r="AB117" s="92">
        <f t="shared" si="6"/>
        <v>8.3638929593961742E-2</v>
      </c>
      <c r="AC117" s="92"/>
      <c r="AD117" s="25"/>
      <c r="AE117" s="25"/>
      <c r="AF117" s="25"/>
    </row>
    <row r="118" spans="1:32" x14ac:dyDescent="0.3">
      <c r="A118" s="25">
        <v>55</v>
      </c>
      <c r="B118" s="28">
        <v>0.7</v>
      </c>
      <c r="C118" s="25"/>
      <c r="D118" s="25"/>
      <c r="E118" s="26">
        <v>30.23</v>
      </c>
      <c r="F118" s="25"/>
      <c r="G118" s="25"/>
      <c r="H118" s="92">
        <f t="shared" si="3"/>
        <v>0.57546909088536324</v>
      </c>
      <c r="I118" s="92"/>
      <c r="J118" s="92"/>
      <c r="K118" s="92">
        <f t="shared" si="4"/>
        <v>1.550794732491791E-2</v>
      </c>
      <c r="L118" s="25"/>
      <c r="M118" s="25"/>
      <c r="N118" s="25"/>
      <c r="O118" s="25"/>
      <c r="R118" s="25">
        <v>55</v>
      </c>
      <c r="S118" s="28">
        <v>0.7</v>
      </c>
      <c r="T118" s="25"/>
      <c r="U118" s="25"/>
      <c r="V118" s="26">
        <v>30.21</v>
      </c>
      <c r="W118" s="25"/>
      <c r="X118" s="25"/>
      <c r="Y118" s="92">
        <f t="shared" si="5"/>
        <v>0.58567198780818686</v>
      </c>
      <c r="Z118" s="92"/>
      <c r="AA118" s="92"/>
      <c r="AB118" s="92">
        <f t="shared" si="6"/>
        <v>1.3070894371731364E-2</v>
      </c>
      <c r="AC118" s="92"/>
      <c r="AD118" s="25"/>
      <c r="AE118" s="25"/>
      <c r="AF118" s="25"/>
    </row>
    <row r="119" spans="1:32" x14ac:dyDescent="0.3">
      <c r="A119" s="25" t="s">
        <v>212</v>
      </c>
      <c r="B119" s="28">
        <v>0.6</v>
      </c>
      <c r="C119" s="25"/>
      <c r="D119" s="25"/>
      <c r="E119" s="26">
        <f>AVERAGE(29.69,30.63,29.93)</f>
        <v>30.083333333333332</v>
      </c>
      <c r="F119" s="25"/>
      <c r="G119" s="25"/>
      <c r="H119" s="92">
        <f t="shared" si="3"/>
        <v>0.70633555129215253</v>
      </c>
      <c r="I119" s="92"/>
      <c r="J119" s="92"/>
      <c r="K119" s="92">
        <f t="shared" si="4"/>
        <v>1.1307249468606007E-2</v>
      </c>
      <c r="L119" s="25"/>
      <c r="M119" s="25"/>
      <c r="N119" s="25"/>
      <c r="O119" s="25"/>
      <c r="R119" s="25" t="s">
        <v>212</v>
      </c>
      <c r="S119" s="28">
        <v>0.6</v>
      </c>
      <c r="T119" s="25"/>
      <c r="U119" s="25"/>
      <c r="V119" s="26">
        <f>AVERAGE(29.69,30.62,29.92)</f>
        <v>30.076666666666668</v>
      </c>
      <c r="W119" s="25"/>
      <c r="X119" s="25"/>
      <c r="Y119" s="92">
        <f t="shared" si="5"/>
        <v>0.70468022472148206</v>
      </c>
      <c r="Z119" s="92"/>
      <c r="AA119" s="92"/>
      <c r="AB119" s="92">
        <f t="shared" si="6"/>
        <v>1.0957949447739989E-2</v>
      </c>
      <c r="AC119" s="92"/>
      <c r="AD119" s="25"/>
      <c r="AE119" s="25"/>
      <c r="AF119" s="25"/>
    </row>
    <row r="120" spans="1:32" x14ac:dyDescent="0.3">
      <c r="A120" s="25" t="s">
        <v>213</v>
      </c>
      <c r="B120" s="28">
        <v>-0.3</v>
      </c>
      <c r="C120" s="25"/>
      <c r="D120" s="25"/>
      <c r="E120" s="26">
        <f>AVERAGE(30.42,31.41,31.1)</f>
        <v>30.97666666666667</v>
      </c>
      <c r="F120" s="25"/>
      <c r="G120" s="25"/>
      <c r="H120" s="92">
        <f t="shared" si="3"/>
        <v>-9.0760162094653651E-2</v>
      </c>
      <c r="I120" s="92"/>
      <c r="J120" s="92"/>
      <c r="K120" s="92">
        <f t="shared" si="4"/>
        <v>4.3781309766655611E-2</v>
      </c>
      <c r="L120" s="25"/>
      <c r="M120" s="25"/>
      <c r="N120" s="25"/>
      <c r="O120" s="25"/>
      <c r="R120" s="25" t="s">
        <v>213</v>
      </c>
      <c r="S120" s="28">
        <v>-0.3</v>
      </c>
      <c r="T120" s="25"/>
      <c r="U120" s="25"/>
      <c r="V120" s="26">
        <f>AVERAGE(30.41,31.38,31.08)</f>
        <v>30.956666666666667</v>
      </c>
      <c r="W120" s="25"/>
      <c r="X120" s="25"/>
      <c r="Y120" s="92">
        <f t="shared" si="5"/>
        <v>-8.0774138906267723E-2</v>
      </c>
      <c r="Z120" s="92"/>
      <c r="AA120" s="92"/>
      <c r="AB120" s="92">
        <f t="shared" si="6"/>
        <v>4.8059978172288395E-2</v>
      </c>
      <c r="AC120" s="92"/>
      <c r="AD120" s="25"/>
      <c r="AE120" s="25"/>
      <c r="AF120" s="25"/>
    </row>
    <row r="121" spans="1:32" x14ac:dyDescent="0.3">
      <c r="A121" s="25" t="s">
        <v>214</v>
      </c>
      <c r="B121" s="28">
        <v>-0.2</v>
      </c>
      <c r="C121" s="25"/>
      <c r="D121" s="25"/>
      <c r="E121" s="26">
        <f>AVERAGE(30.57,31.09,31.12)</f>
        <v>30.926666666666666</v>
      </c>
      <c r="F121" s="25"/>
      <c r="G121" s="25"/>
      <c r="H121" s="92">
        <f t="shared" si="3"/>
        <v>-4.6146596046881427E-2</v>
      </c>
      <c r="I121" s="92"/>
      <c r="J121" s="92"/>
      <c r="K121" s="92">
        <f t="shared" si="4"/>
        <v>2.3670869907961484E-2</v>
      </c>
      <c r="L121" s="25"/>
      <c r="M121" s="25"/>
      <c r="N121" s="25"/>
      <c r="O121" s="25"/>
      <c r="R121" s="25" t="s">
        <v>214</v>
      </c>
      <c r="S121" s="28">
        <v>-0.2</v>
      </c>
      <c r="T121" s="25"/>
      <c r="U121" s="25"/>
      <c r="V121" s="26">
        <f>AVERAGE(30.56,31.08,31.11)</f>
        <v>30.916666666666668</v>
      </c>
      <c r="W121" s="25"/>
      <c r="X121" s="25"/>
      <c r="Y121" s="92">
        <f t="shared" si="5"/>
        <v>-4.507166783227845E-2</v>
      </c>
      <c r="Z121" s="92"/>
      <c r="AA121" s="92"/>
      <c r="AB121" s="92">
        <f t="shared" si="6"/>
        <v>2.4002788108271868E-2</v>
      </c>
      <c r="AC121" s="92"/>
      <c r="AD121" s="25"/>
      <c r="AE121" s="25"/>
      <c r="AF121" s="25"/>
    </row>
    <row r="122" spans="1:32" x14ac:dyDescent="0.3">
      <c r="A122" s="25">
        <v>65</v>
      </c>
      <c r="B122" s="28">
        <v>13.6</v>
      </c>
      <c r="C122" s="25"/>
      <c r="D122" s="25"/>
      <c r="E122" s="26">
        <v>15.63</v>
      </c>
      <c r="F122" s="25"/>
      <c r="G122" s="25"/>
      <c r="H122" s="92">
        <f t="shared" si="3"/>
        <v>13.602630376833805</v>
      </c>
      <c r="I122" s="92"/>
      <c r="J122" s="92"/>
      <c r="K122" s="92">
        <f t="shared" si="4"/>
        <v>6.9188822878178024E-6</v>
      </c>
      <c r="L122" s="25"/>
      <c r="M122" s="25"/>
      <c r="N122" s="25" t="s">
        <v>215</v>
      </c>
      <c r="O122" s="25"/>
      <c r="R122" s="25">
        <v>65</v>
      </c>
      <c r="S122" s="28">
        <v>13.6</v>
      </c>
      <c r="T122" s="25"/>
      <c r="U122" s="25"/>
      <c r="V122" s="26">
        <v>15.65</v>
      </c>
      <c r="W122" s="25"/>
      <c r="X122" s="25"/>
      <c r="Y122" s="92">
        <f t="shared" si="5"/>
        <v>13.581371458740062</v>
      </c>
      <c r="Z122" s="92"/>
      <c r="AA122" s="92"/>
      <c r="AB122" s="92">
        <f t="shared" si="6"/>
        <v>3.4702254947320679E-4</v>
      </c>
      <c r="AC122" s="92"/>
      <c r="AD122" s="25"/>
      <c r="AE122" s="25" t="s">
        <v>215</v>
      </c>
      <c r="AF122" s="25"/>
    </row>
    <row r="123" spans="1:32" x14ac:dyDescent="0.3">
      <c r="A123" s="25">
        <v>66</v>
      </c>
      <c r="B123" s="28">
        <v>6.9</v>
      </c>
      <c r="C123" s="25"/>
      <c r="D123" s="25"/>
      <c r="E123" s="26">
        <v>22.99</v>
      </c>
      <c r="F123" s="25"/>
      <c r="G123" s="25"/>
      <c r="H123" s="92">
        <f t="shared" si="3"/>
        <v>7.0355134546022633</v>
      </c>
      <c r="I123" s="92"/>
      <c r="J123" s="92"/>
      <c r="K123" s="92">
        <f t="shared" si="4"/>
        <v>1.836389637823958E-2</v>
      </c>
      <c r="L123" s="25"/>
      <c r="M123" s="25"/>
      <c r="N123" s="25"/>
      <c r="O123" s="25"/>
      <c r="R123" s="25">
        <v>66</v>
      </c>
      <c r="S123" s="28">
        <v>6.9</v>
      </c>
      <c r="T123" s="25"/>
      <c r="U123" s="25"/>
      <c r="V123" s="26">
        <v>22.98</v>
      </c>
      <c r="W123" s="25"/>
      <c r="X123" s="25"/>
      <c r="Y123" s="92">
        <f t="shared" si="5"/>
        <v>7.0388936344316377</v>
      </c>
      <c r="Z123" s="92"/>
      <c r="AA123" s="92"/>
      <c r="AB123" s="92">
        <f t="shared" si="6"/>
        <v>1.9291441685629324E-2</v>
      </c>
      <c r="AC123" s="92"/>
      <c r="AD123" s="25"/>
      <c r="AE123" s="25"/>
      <c r="AF123" s="25"/>
    </row>
    <row r="124" spans="1:32" x14ac:dyDescent="0.3">
      <c r="A124" s="25">
        <v>67</v>
      </c>
      <c r="B124" s="28">
        <v>2.5</v>
      </c>
      <c r="C124" s="25"/>
      <c r="D124" s="25"/>
      <c r="E124" s="26">
        <v>27.92</v>
      </c>
      <c r="F124" s="25"/>
      <c r="G124" s="25"/>
      <c r="H124" s="92">
        <f t="shared" si="3"/>
        <v>2.6366158422922723</v>
      </c>
      <c r="I124" s="92"/>
      <c r="J124" s="92"/>
      <c r="K124" s="92">
        <f t="shared" si="4"/>
        <v>1.8663888365227019E-2</v>
      </c>
      <c r="L124" s="25"/>
      <c r="M124" s="25"/>
      <c r="N124" s="25"/>
      <c r="O124" s="25"/>
      <c r="R124" s="25">
        <v>67</v>
      </c>
      <c r="S124" s="28">
        <v>2.5</v>
      </c>
      <c r="T124" s="25"/>
      <c r="U124" s="25"/>
      <c r="V124" s="26">
        <v>27.88</v>
      </c>
      <c r="W124" s="25"/>
      <c r="X124" s="25"/>
      <c r="Y124" s="92">
        <f t="shared" si="5"/>
        <v>2.66534092786803</v>
      </c>
      <c r="Z124" s="92"/>
      <c r="AA124" s="92"/>
      <c r="AB124" s="92">
        <f t="shared" si="6"/>
        <v>2.7337622428261103E-2</v>
      </c>
      <c r="AC124" s="92"/>
      <c r="AD124" s="25"/>
      <c r="AE124" s="25"/>
      <c r="AF124" s="25"/>
    </row>
    <row r="125" spans="1:32" x14ac:dyDescent="0.3">
      <c r="A125" s="25">
        <v>68</v>
      </c>
      <c r="B125" s="28">
        <v>0.9</v>
      </c>
      <c r="C125" s="25"/>
      <c r="D125" s="25"/>
      <c r="E125" s="26">
        <v>29.93</v>
      </c>
      <c r="F125" s="25"/>
      <c r="G125" s="25"/>
      <c r="H125" s="92">
        <f t="shared" si="3"/>
        <v>0.84315048717197527</v>
      </c>
      <c r="I125" s="92"/>
      <c r="J125" s="92"/>
      <c r="K125" s="92">
        <f t="shared" si="4"/>
        <v>3.2318671087837509E-3</v>
      </c>
      <c r="L125" s="25"/>
      <c r="M125" s="25"/>
      <c r="N125" s="25"/>
      <c r="O125" s="25"/>
      <c r="R125" s="25">
        <v>68</v>
      </c>
      <c r="S125" s="28">
        <v>0.9</v>
      </c>
      <c r="T125" s="25"/>
      <c r="U125" s="25"/>
      <c r="V125" s="26">
        <v>29.93</v>
      </c>
      <c r="W125" s="25"/>
      <c r="X125" s="25"/>
      <c r="Y125" s="92">
        <f t="shared" si="5"/>
        <v>0.83558928532610821</v>
      </c>
      <c r="Z125" s="92"/>
      <c r="AA125" s="92"/>
      <c r="AB125" s="92">
        <f t="shared" si="6"/>
        <v>4.148740164801502E-3</v>
      </c>
      <c r="AC125" s="92"/>
      <c r="AD125" s="25"/>
      <c r="AE125" s="25"/>
      <c r="AF125" s="25"/>
    </row>
    <row r="126" spans="1:32" x14ac:dyDescent="0.3">
      <c r="A126" s="25">
        <v>69</v>
      </c>
      <c r="B126" s="28">
        <v>2.2999999999999998</v>
      </c>
      <c r="C126" s="25"/>
      <c r="D126" s="25"/>
      <c r="E126" s="26">
        <v>28.67</v>
      </c>
      <c r="F126" s="25"/>
      <c r="G126" s="25"/>
      <c r="H126" s="92">
        <f t="shared" si="3"/>
        <v>1.9674123515757422</v>
      </c>
      <c r="I126" s="92"/>
      <c r="J126" s="92"/>
      <c r="K126" s="92">
        <f t="shared" si="4"/>
        <v>0.11061454388437757</v>
      </c>
      <c r="L126" s="25"/>
      <c r="M126" s="25"/>
      <c r="N126" s="25"/>
      <c r="O126" s="25"/>
      <c r="R126" s="25">
        <v>69</v>
      </c>
      <c r="S126" s="28">
        <v>2.2999999999999998</v>
      </c>
      <c r="T126" s="25"/>
      <c r="U126" s="25"/>
      <c r="V126" s="26">
        <v>28.68</v>
      </c>
      <c r="W126" s="25"/>
      <c r="X126" s="25"/>
      <c r="Y126" s="92">
        <f t="shared" si="5"/>
        <v>1.9512915063882552</v>
      </c>
      <c r="Z126" s="92"/>
      <c r="AA126" s="92"/>
      <c r="AB126" s="92">
        <f t="shared" si="6"/>
        <v>0.12159761351697213</v>
      </c>
      <c r="AC126" s="92"/>
      <c r="AD126" s="25"/>
      <c r="AE126" s="25"/>
      <c r="AF126" s="25"/>
    </row>
    <row r="127" spans="1:32" x14ac:dyDescent="0.3">
      <c r="A127" s="25">
        <v>70</v>
      </c>
      <c r="B127" s="28">
        <v>1.1000000000000001</v>
      </c>
      <c r="C127" s="25"/>
      <c r="D127" s="25"/>
      <c r="E127" s="26">
        <v>30.22</v>
      </c>
      <c r="F127" s="25"/>
      <c r="G127" s="25"/>
      <c r="H127" s="92">
        <f t="shared" si="3"/>
        <v>0.58439180409491698</v>
      </c>
      <c r="I127" s="92"/>
      <c r="J127" s="92"/>
      <c r="K127" s="92">
        <f t="shared" si="4"/>
        <v>0.26585181168449457</v>
      </c>
      <c r="L127" s="25"/>
      <c r="M127" s="25"/>
      <c r="N127" s="25"/>
      <c r="O127" s="25"/>
      <c r="R127" s="25">
        <v>70</v>
      </c>
      <c r="S127" s="28">
        <v>1.1000000000000001</v>
      </c>
      <c r="T127" s="25"/>
      <c r="U127" s="25"/>
      <c r="V127" s="26">
        <v>30.19</v>
      </c>
      <c r="W127" s="25"/>
      <c r="X127" s="25"/>
      <c r="Y127" s="92">
        <f t="shared" si="5"/>
        <v>0.60352322334518149</v>
      </c>
      <c r="Z127" s="92"/>
      <c r="AA127" s="92"/>
      <c r="AB127" s="92">
        <f t="shared" si="6"/>
        <v>0.24648918975755862</v>
      </c>
      <c r="AC127" s="92"/>
      <c r="AD127" s="25"/>
      <c r="AE127" s="25"/>
      <c r="AF127" s="25"/>
    </row>
    <row r="128" spans="1:32" x14ac:dyDescent="0.3">
      <c r="A128" s="25">
        <v>71</v>
      </c>
      <c r="B128" s="28">
        <v>0.9</v>
      </c>
      <c r="C128" s="25"/>
      <c r="D128" s="25"/>
      <c r="E128" s="26">
        <v>29.76</v>
      </c>
      <c r="F128" s="25"/>
      <c r="G128" s="25"/>
      <c r="H128" s="92">
        <f t="shared" si="3"/>
        <v>0.9948366117343852</v>
      </c>
      <c r="I128" s="92"/>
      <c r="J128" s="92"/>
      <c r="K128" s="92">
        <f t="shared" si="4"/>
        <v>8.9939829252585254E-3</v>
      </c>
      <c r="L128" s="25"/>
      <c r="M128" s="25"/>
      <c r="N128" s="25"/>
      <c r="O128" s="25"/>
      <c r="R128" s="25">
        <v>71</v>
      </c>
      <c r="S128" s="28">
        <v>0.9</v>
      </c>
      <c r="T128" s="25"/>
      <c r="U128" s="25"/>
      <c r="V128" s="26">
        <v>29.81</v>
      </c>
      <c r="W128" s="25"/>
      <c r="X128" s="25"/>
      <c r="Y128" s="92">
        <f t="shared" si="5"/>
        <v>0.94269669854807603</v>
      </c>
      <c r="Z128" s="92"/>
      <c r="AA128" s="92"/>
      <c r="AB128" s="92">
        <f t="shared" si="6"/>
        <v>1.8230080669052757E-3</v>
      </c>
      <c r="AC128" s="92"/>
      <c r="AD128" s="25"/>
      <c r="AE128" s="25"/>
      <c r="AF128" s="25"/>
    </row>
    <row r="129" spans="1:32" x14ac:dyDescent="0.3">
      <c r="A129" s="25" t="s">
        <v>216</v>
      </c>
      <c r="B129" s="28">
        <v>0.2</v>
      </c>
      <c r="C129" s="25"/>
      <c r="D129" s="25"/>
      <c r="E129" s="26">
        <f>AVERAGE(30.79,30.46,30.79)</f>
        <v>30.679999999999996</v>
      </c>
      <c r="F129" s="25"/>
      <c r="G129" s="25"/>
      <c r="H129" s="92">
        <f t="shared" si="3"/>
        <v>0.17394699645544875</v>
      </c>
      <c r="I129" s="92"/>
      <c r="J129" s="92"/>
      <c r="K129" s="92">
        <f t="shared" si="4"/>
        <v>6.7875899369240029E-4</v>
      </c>
      <c r="L129" s="25"/>
      <c r="M129" s="25"/>
      <c r="N129" s="25"/>
      <c r="O129" s="25"/>
      <c r="R129" s="25" t="s">
        <v>216</v>
      </c>
      <c r="S129" s="28">
        <v>0.2</v>
      </c>
      <c r="T129" s="25"/>
      <c r="U129" s="25"/>
      <c r="V129" s="26">
        <f>AVERAGE(30.79,30.45,30.77)</f>
        <v>30.669999999999998</v>
      </c>
      <c r="W129" s="25"/>
      <c r="X129" s="25"/>
      <c r="Y129" s="92">
        <f t="shared" si="5"/>
        <v>0.17509357045732088</v>
      </c>
      <c r="Z129" s="92"/>
      <c r="AA129" s="92"/>
      <c r="AB129" s="92">
        <f t="shared" si="6"/>
        <v>6.2033023256443981E-4</v>
      </c>
      <c r="AC129" s="92"/>
      <c r="AD129" s="25"/>
      <c r="AE129" s="25"/>
      <c r="AF129" s="25"/>
    </row>
    <row r="130" spans="1:32" x14ac:dyDescent="0.3">
      <c r="A130" s="25" t="s">
        <v>217</v>
      </c>
      <c r="B130" s="28">
        <v>0.3</v>
      </c>
      <c r="C130" s="25"/>
      <c r="D130" s="25"/>
      <c r="E130" s="26">
        <f>AVERAGE(29.84,30.22,30.29)</f>
        <v>30.116666666666664</v>
      </c>
      <c r="F130" s="25"/>
      <c r="G130" s="25"/>
      <c r="H130" s="92">
        <f t="shared" si="3"/>
        <v>0.6765931739269746</v>
      </c>
      <c r="I130" s="92"/>
      <c r="J130" s="92"/>
      <c r="K130" s="92">
        <f t="shared" si="4"/>
        <v>0.14182241864839254</v>
      </c>
      <c r="L130" s="25"/>
      <c r="M130" s="25"/>
      <c r="N130" s="25"/>
      <c r="O130" s="25"/>
      <c r="R130" s="25" t="s">
        <v>217</v>
      </c>
      <c r="S130" s="28">
        <v>0.3</v>
      </c>
      <c r="T130" s="25"/>
      <c r="U130" s="25"/>
      <c r="V130" s="26">
        <f>AVERAGE(29.83,30.22,30.27)</f>
        <v>30.106666666666666</v>
      </c>
      <c r="W130" s="25"/>
      <c r="X130" s="25"/>
      <c r="Y130" s="92">
        <f t="shared" si="5"/>
        <v>0.67790337141599366</v>
      </c>
      <c r="Z130" s="92"/>
      <c r="AA130" s="92"/>
      <c r="AB130" s="92">
        <f t="shared" si="6"/>
        <v>0.14281095812757447</v>
      </c>
      <c r="AC130" s="92"/>
      <c r="AD130" s="25"/>
      <c r="AE130" s="25"/>
      <c r="AF130" s="25"/>
    </row>
    <row r="131" spans="1:32" x14ac:dyDescent="0.3">
      <c r="A131" s="25" t="s">
        <v>218</v>
      </c>
      <c r="B131" s="28">
        <v>0.2</v>
      </c>
      <c r="C131" s="25"/>
      <c r="D131" s="25"/>
      <c r="E131" s="26">
        <f>AVERAGE(30.44,30.75,30.59)</f>
        <v>30.593333333333334</v>
      </c>
      <c r="F131" s="25"/>
      <c r="G131" s="25"/>
      <c r="H131" s="92">
        <f t="shared" si="3"/>
        <v>0.25127717760490853</v>
      </c>
      <c r="I131" s="92"/>
      <c r="J131" s="92"/>
      <c r="K131" s="92">
        <f t="shared" si="4"/>
        <v>2.6293489431253318E-3</v>
      </c>
      <c r="L131" s="25"/>
      <c r="M131" s="25"/>
      <c r="N131" s="25"/>
      <c r="O131" s="25"/>
      <c r="R131" s="25" t="s">
        <v>218</v>
      </c>
      <c r="S131" s="28">
        <v>0.2</v>
      </c>
      <c r="T131" s="25"/>
      <c r="U131" s="25"/>
      <c r="V131" s="26">
        <f>AVERAGE(30.39,30.77,30.56)</f>
        <v>30.573333333333334</v>
      </c>
      <c r="W131" s="25"/>
      <c r="X131" s="25"/>
      <c r="Y131" s="92">
        <f t="shared" si="5"/>
        <v>0.26137454221945688</v>
      </c>
      <c r="Z131" s="92"/>
      <c r="AA131" s="92"/>
      <c r="AB131" s="92">
        <f t="shared" si="6"/>
        <v>3.7668344326478942E-3</v>
      </c>
      <c r="AC131" s="92"/>
      <c r="AD131" s="25"/>
      <c r="AE131" s="25"/>
      <c r="AF131" s="25"/>
    </row>
    <row r="132" spans="1:32" x14ac:dyDescent="0.3">
      <c r="A132" s="25">
        <v>81</v>
      </c>
      <c r="B132" s="28">
        <v>13.6</v>
      </c>
      <c r="C132" s="25"/>
      <c r="D132" s="25"/>
      <c r="E132" s="26">
        <v>15.95</v>
      </c>
      <c r="F132" s="25"/>
      <c r="G132" s="25"/>
      <c r="H132" s="92">
        <f t="shared" si="3"/>
        <v>13.317103554128087</v>
      </c>
      <c r="I132" s="92"/>
      <c r="J132" s="92"/>
      <c r="K132" s="92">
        <f t="shared" si="4"/>
        <v>8.0030399086960066E-2</v>
      </c>
      <c r="L132" s="25"/>
      <c r="M132" s="25"/>
      <c r="N132" s="25" t="s">
        <v>219</v>
      </c>
      <c r="O132" s="25"/>
      <c r="R132" s="25">
        <v>81</v>
      </c>
      <c r="S132" s="28">
        <v>13.6</v>
      </c>
      <c r="T132" s="25"/>
      <c r="U132" s="25"/>
      <c r="V132" s="26">
        <v>15.92</v>
      </c>
      <c r="W132" s="25"/>
      <c r="X132" s="25"/>
      <c r="Y132" s="92">
        <f t="shared" si="5"/>
        <v>13.340379778990638</v>
      </c>
      <c r="Z132" s="92"/>
      <c r="AA132" s="92"/>
      <c r="AB132" s="92">
        <f t="shared" si="6"/>
        <v>6.7402659156949915E-2</v>
      </c>
      <c r="AC132" s="92"/>
      <c r="AD132" s="25"/>
      <c r="AE132" s="25" t="s">
        <v>219</v>
      </c>
      <c r="AF132" s="25"/>
    </row>
    <row r="133" spans="1:32" x14ac:dyDescent="0.3">
      <c r="A133" s="25">
        <v>82</v>
      </c>
      <c r="B133" s="28">
        <v>6.6</v>
      </c>
      <c r="C133" s="25"/>
      <c r="D133" s="25"/>
      <c r="E133" s="26">
        <v>23.54</v>
      </c>
      <c r="F133" s="25"/>
      <c r="G133" s="25"/>
      <c r="H133" s="92">
        <f t="shared" si="3"/>
        <v>6.5447642280768079</v>
      </c>
      <c r="I133" s="92"/>
      <c r="J133" s="92"/>
      <c r="K133" s="92">
        <f t="shared" si="4"/>
        <v>3.0509904999508563E-3</v>
      </c>
      <c r="L133" s="25"/>
      <c r="M133" s="25"/>
      <c r="N133" s="25"/>
      <c r="O133" s="25"/>
      <c r="R133" s="25">
        <v>82</v>
      </c>
      <c r="S133" s="28">
        <v>6.6</v>
      </c>
      <c r="T133" s="25"/>
      <c r="U133" s="25"/>
      <c r="V133" s="26">
        <v>23.53</v>
      </c>
      <c r="W133" s="25"/>
      <c r="X133" s="25"/>
      <c r="Y133" s="92">
        <f t="shared" si="5"/>
        <v>6.5479846571642923</v>
      </c>
      <c r="Z133" s="92"/>
      <c r="AA133" s="92"/>
      <c r="AB133" s="92">
        <f t="shared" si="6"/>
        <v>2.705595890316167E-3</v>
      </c>
      <c r="AC133" s="92"/>
      <c r="AD133" s="25"/>
      <c r="AE133" s="25"/>
      <c r="AF133" s="25"/>
    </row>
    <row r="134" spans="1:32" x14ac:dyDescent="0.3">
      <c r="A134" s="25">
        <v>83</v>
      </c>
      <c r="B134" s="28">
        <v>2.7</v>
      </c>
      <c r="C134" s="25"/>
      <c r="D134" s="25"/>
      <c r="E134" s="26">
        <v>27.82</v>
      </c>
      <c r="F134" s="25"/>
      <c r="G134" s="25"/>
      <c r="H134" s="92">
        <f t="shared" si="3"/>
        <v>2.7258429743878096</v>
      </c>
      <c r="I134" s="92"/>
      <c r="J134" s="92"/>
      <c r="K134" s="92">
        <f t="shared" si="4"/>
        <v>6.6785932520897621E-4</v>
      </c>
      <c r="L134" s="25"/>
      <c r="M134" s="25"/>
      <c r="N134" s="25"/>
      <c r="O134" s="25"/>
      <c r="R134" s="25">
        <v>83</v>
      </c>
      <c r="S134" s="28">
        <v>2.7</v>
      </c>
      <c r="T134" s="25"/>
      <c r="U134" s="25"/>
      <c r="V134" s="26">
        <v>27.82</v>
      </c>
      <c r="W134" s="25"/>
      <c r="X134" s="25"/>
      <c r="Y134" s="92">
        <f t="shared" si="5"/>
        <v>2.7188946344790104</v>
      </c>
      <c r="Z134" s="92"/>
      <c r="AA134" s="92"/>
      <c r="AB134" s="92">
        <f t="shared" si="6"/>
        <v>3.5700721209540055E-4</v>
      </c>
      <c r="AC134" s="92"/>
      <c r="AD134" s="25"/>
      <c r="AE134" s="25"/>
      <c r="AF134" s="25"/>
    </row>
    <row r="135" spans="1:32" x14ac:dyDescent="0.3">
      <c r="A135" s="25">
        <v>84</v>
      </c>
      <c r="B135" s="28">
        <v>0.6</v>
      </c>
      <c r="C135" s="25"/>
      <c r="D135" s="25"/>
      <c r="E135" s="26">
        <v>30.27</v>
      </c>
      <c r="F135" s="25"/>
      <c r="G135" s="25"/>
      <c r="H135" s="92">
        <f t="shared" si="3"/>
        <v>0.53977823804714831</v>
      </c>
      <c r="I135" s="92"/>
      <c r="J135" s="92"/>
      <c r="K135" s="92">
        <f t="shared" si="4"/>
        <v>3.6266606127059332E-3</v>
      </c>
      <c r="L135" s="25"/>
      <c r="M135" s="25"/>
      <c r="N135" s="25"/>
      <c r="O135" s="25"/>
      <c r="R135" s="25">
        <v>84</v>
      </c>
      <c r="S135" s="28">
        <v>0.6</v>
      </c>
      <c r="T135" s="25"/>
      <c r="U135" s="25"/>
      <c r="V135" s="26">
        <v>30.25</v>
      </c>
      <c r="W135" s="25"/>
      <c r="X135" s="25"/>
      <c r="Y135" s="92">
        <f t="shared" si="5"/>
        <v>0.54996951673420114</v>
      </c>
      <c r="Z135" s="92"/>
      <c r="AA135" s="92"/>
      <c r="AB135" s="92">
        <f t="shared" si="6"/>
        <v>2.5030492558093778E-3</v>
      </c>
      <c r="AC135" s="92"/>
      <c r="AD135" s="25"/>
      <c r="AE135" s="25"/>
      <c r="AF135" s="25"/>
    </row>
    <row r="136" spans="1:32" x14ac:dyDescent="0.3">
      <c r="A136" s="25">
        <v>85</v>
      </c>
      <c r="B136" s="28">
        <v>0.7</v>
      </c>
      <c r="C136" s="25"/>
      <c r="D136" s="25"/>
      <c r="E136" s="26">
        <v>29.96</v>
      </c>
      <c r="F136" s="25"/>
      <c r="G136" s="25"/>
      <c r="H136" s="92">
        <f t="shared" si="3"/>
        <v>0.81638234754331052</v>
      </c>
      <c r="I136" s="92"/>
      <c r="J136" s="92"/>
      <c r="K136" s="92">
        <f t="shared" si="4"/>
        <v>1.3544850819691926E-2</v>
      </c>
      <c r="L136" s="25"/>
      <c r="M136" s="25"/>
      <c r="N136" s="25"/>
      <c r="O136" s="25"/>
      <c r="R136" s="25">
        <v>85</v>
      </c>
      <c r="S136" s="28">
        <v>0.7</v>
      </c>
      <c r="T136" s="25"/>
      <c r="U136" s="25"/>
      <c r="V136" s="26">
        <v>29.95</v>
      </c>
      <c r="W136" s="25"/>
      <c r="X136" s="25"/>
      <c r="Y136" s="92">
        <f t="shared" si="5"/>
        <v>0.81773804978911357</v>
      </c>
      <c r="Z136" s="92"/>
      <c r="AA136" s="92"/>
      <c r="AB136" s="92">
        <f t="shared" si="6"/>
        <v>1.3862248368143797E-2</v>
      </c>
      <c r="AC136" s="92"/>
      <c r="AD136" s="25"/>
      <c r="AE136" s="25"/>
      <c r="AF136" s="25"/>
    </row>
    <row r="137" spans="1:32" x14ac:dyDescent="0.3">
      <c r="A137" s="25">
        <v>86</v>
      </c>
      <c r="B137" s="28">
        <v>1.3</v>
      </c>
      <c r="C137" s="25"/>
      <c r="D137" s="25"/>
      <c r="E137" s="26">
        <v>30.05</v>
      </c>
      <c r="F137" s="25"/>
      <c r="G137" s="25"/>
      <c r="H137" s="92">
        <f t="shared" si="3"/>
        <v>0.73607792865733046</v>
      </c>
      <c r="I137" s="92"/>
      <c r="J137" s="92"/>
      <c r="K137" s="92">
        <f t="shared" si="4"/>
        <v>0.31800810254740691</v>
      </c>
      <c r="L137" s="25"/>
      <c r="M137" s="25"/>
      <c r="N137" s="25"/>
      <c r="O137" s="25"/>
      <c r="R137" s="25">
        <v>86</v>
      </c>
      <c r="S137" s="28">
        <v>1.3</v>
      </c>
      <c r="T137" s="25"/>
      <c r="U137" s="25"/>
      <c r="V137" s="26">
        <v>30.04</v>
      </c>
      <c r="W137" s="25"/>
      <c r="X137" s="25"/>
      <c r="Y137" s="92">
        <f t="shared" si="5"/>
        <v>0.73740748987264126</v>
      </c>
      <c r="Z137" s="92"/>
      <c r="AA137" s="92"/>
      <c r="AB137" s="92">
        <f t="shared" si="6"/>
        <v>0.31651033245140231</v>
      </c>
      <c r="AC137" s="92"/>
      <c r="AD137" s="25"/>
      <c r="AE137" s="25"/>
      <c r="AF137" s="25"/>
    </row>
    <row r="138" spans="1:32" x14ac:dyDescent="0.3">
      <c r="A138" s="25">
        <v>87</v>
      </c>
      <c r="B138" s="28">
        <v>1.6</v>
      </c>
      <c r="C138" s="25"/>
      <c r="D138" s="25"/>
      <c r="E138" s="26">
        <v>29.39</v>
      </c>
      <c r="F138" s="25"/>
      <c r="G138" s="25"/>
      <c r="H138" s="92">
        <f t="shared" si="3"/>
        <v>1.3249770004878734</v>
      </c>
      <c r="I138" s="92"/>
      <c r="J138" s="92"/>
      <c r="K138" s="92">
        <f>(H138-B138)^2</f>
        <v>7.5637650260647254E-2</v>
      </c>
      <c r="L138" s="25"/>
      <c r="M138" s="25"/>
      <c r="N138" s="25"/>
      <c r="O138" s="25"/>
      <c r="R138" s="25">
        <v>87</v>
      </c>
      <c r="S138" s="28">
        <v>1.6</v>
      </c>
      <c r="T138" s="25"/>
      <c r="U138" s="25"/>
      <c r="V138" s="26">
        <v>29.38</v>
      </c>
      <c r="W138" s="25"/>
      <c r="X138" s="25"/>
      <c r="Y138" s="92">
        <f t="shared" si="5"/>
        <v>1.3264982625934536</v>
      </c>
      <c r="Z138" s="92"/>
      <c r="AA138" s="92"/>
      <c r="AB138" s="92">
        <f t="shared" si="6"/>
        <v>7.4803200364399511E-2</v>
      </c>
      <c r="AC138" s="92"/>
      <c r="AD138" s="25"/>
      <c r="AE138" s="25"/>
      <c r="AF138" s="25"/>
    </row>
    <row r="139" spans="1:32" x14ac:dyDescent="0.3">
      <c r="A139" s="25" t="s">
        <v>220</v>
      </c>
      <c r="B139" s="28">
        <v>1.1000000000000001</v>
      </c>
      <c r="C139" s="25"/>
      <c r="D139" s="25"/>
      <c r="E139" s="26">
        <f>AVERAGE(28.92,29.37,29.87)</f>
        <v>29.38666666666667</v>
      </c>
      <c r="F139" s="25"/>
      <c r="G139" s="25"/>
      <c r="H139" s="92">
        <f t="shared" si="3"/>
        <v>1.3279512382243901</v>
      </c>
      <c r="I139" s="92"/>
      <c r="J139" s="92"/>
      <c r="K139" s="92">
        <f>(H139-B139)^2</f>
        <v>5.1961767008032601E-2</v>
      </c>
      <c r="L139" s="25"/>
      <c r="M139" s="25"/>
      <c r="N139" s="25"/>
      <c r="O139" s="25"/>
      <c r="R139" s="25" t="s">
        <v>220</v>
      </c>
      <c r="S139" s="28">
        <v>1.1000000000000001</v>
      </c>
      <c r="T139" s="25"/>
      <c r="U139" s="25"/>
      <c r="V139" s="26">
        <f>AVERAGE(28.89,29.38,29.89)</f>
        <v>29.386666666666667</v>
      </c>
      <c r="W139" s="25"/>
      <c r="X139" s="25"/>
      <c r="Y139" s="92">
        <f t="shared" si="5"/>
        <v>1.3205478507477864</v>
      </c>
      <c r="Z139" s="92"/>
      <c r="AA139" s="92"/>
      <c r="AB139" s="92">
        <f t="shared" si="6"/>
        <v>4.864135446946781E-2</v>
      </c>
      <c r="AC139" s="92"/>
      <c r="AD139" s="25"/>
      <c r="AE139" s="25"/>
      <c r="AF139" s="25"/>
    </row>
    <row r="140" spans="1:32" x14ac:dyDescent="0.3">
      <c r="A140" s="25" t="s">
        <v>221</v>
      </c>
      <c r="B140" s="28">
        <v>0.4</v>
      </c>
      <c r="C140" s="25"/>
      <c r="D140" s="25"/>
      <c r="E140" s="26">
        <f>AVERAGE(30.18,30.23,30.37)</f>
        <v>30.26</v>
      </c>
      <c r="F140" s="25"/>
      <c r="G140" s="25"/>
      <c r="H140" s="92">
        <f t="shared" si="3"/>
        <v>0.54870095125669849</v>
      </c>
      <c r="I140" s="92"/>
      <c r="J140" s="92"/>
      <c r="K140" s="92">
        <f t="shared" si="4"/>
        <v>2.2111972904647014E-2</v>
      </c>
      <c r="L140" s="25"/>
      <c r="M140" s="25"/>
      <c r="N140" s="25"/>
      <c r="O140" s="25"/>
      <c r="R140" s="25" t="s">
        <v>221</v>
      </c>
      <c r="S140" s="28">
        <v>0.4</v>
      </c>
      <c r="T140" s="25"/>
      <c r="U140" s="25"/>
      <c r="V140" s="26">
        <f>AVERAGE(30.17,30.23,30.38)</f>
        <v>30.26</v>
      </c>
      <c r="W140" s="25"/>
      <c r="X140" s="25"/>
      <c r="Y140" s="92">
        <f t="shared" si="5"/>
        <v>0.54104389896570027</v>
      </c>
      <c r="Z140" s="92"/>
      <c r="AA140" s="92"/>
      <c r="AB140" s="92">
        <f t="shared" si="6"/>
        <v>1.989338143544666E-2</v>
      </c>
      <c r="AC140" s="92"/>
      <c r="AD140" s="25"/>
      <c r="AE140" s="25"/>
      <c r="AF140" s="25"/>
    </row>
    <row r="141" spans="1:32" x14ac:dyDescent="0.3">
      <c r="A141" s="25" t="s">
        <v>222</v>
      </c>
      <c r="B141" s="28">
        <v>0</v>
      </c>
      <c r="C141" s="25"/>
      <c r="D141" s="25"/>
      <c r="E141" s="26">
        <f>AVERAGE(30.89,30.58,30.76)</f>
        <v>30.743333333333336</v>
      </c>
      <c r="F141" s="25"/>
      <c r="G141" s="25"/>
      <c r="H141" s="92">
        <f>($C$144)*(E141)+$C$145</f>
        <v>0.11743647946160252</v>
      </c>
      <c r="I141" s="92"/>
      <c r="J141" s="92"/>
      <c r="K141" s="92">
        <f t="shared" si="4"/>
        <v>1.379132670833539E-2</v>
      </c>
      <c r="L141" s="25"/>
      <c r="M141" s="25"/>
      <c r="N141" s="25"/>
      <c r="O141" s="25"/>
      <c r="R141" s="25" t="s">
        <v>222</v>
      </c>
      <c r="S141" s="28">
        <v>0</v>
      </c>
      <c r="T141" s="25"/>
      <c r="U141" s="25"/>
      <c r="V141" s="26">
        <f>AVERAGE(30.86,30.57,30.76)</f>
        <v>30.73</v>
      </c>
      <c r="W141" s="25"/>
      <c r="X141" s="25"/>
      <c r="Y141" s="92">
        <f>($T$144)*(V141)+$T$145</f>
        <v>0.12153986384633342</v>
      </c>
      <c r="Z141" s="92"/>
      <c r="AA141" s="92"/>
      <c r="AB141" s="92">
        <f t="shared" si="6"/>
        <v>1.4771938503785265E-2</v>
      </c>
      <c r="AC141" s="92"/>
      <c r="AD141" s="25"/>
      <c r="AE141" s="25"/>
      <c r="AF141" s="25"/>
    </row>
    <row r="142" spans="1:32" x14ac:dyDescent="0.3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6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</row>
    <row r="143" spans="1:32" x14ac:dyDescent="0.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</row>
    <row r="144" spans="1:32" x14ac:dyDescent="0.3">
      <c r="A144" s="24" t="s">
        <v>102</v>
      </c>
      <c r="B144" s="24"/>
      <c r="C144" s="96">
        <v>-0.89227132095537287</v>
      </c>
      <c r="D144" s="25"/>
      <c r="E144" s="25"/>
      <c r="F144" s="25"/>
      <c r="G144" s="4" t="s">
        <v>104</v>
      </c>
      <c r="H144" s="5">
        <f>SQRT(SUM(K82:K141)/COUNT(K82:K141))</f>
        <v>0.23064814017611654</v>
      </c>
      <c r="I144" s="6" t="s">
        <v>93</v>
      </c>
      <c r="J144" s="25"/>
      <c r="K144" s="25"/>
      <c r="L144" s="25"/>
      <c r="M144" s="25"/>
      <c r="N144" s="25"/>
      <c r="O144" s="25"/>
      <c r="R144" s="24" t="s">
        <v>102</v>
      </c>
      <c r="S144" s="24"/>
      <c r="T144" s="96">
        <v>-0.8925617768497166</v>
      </c>
      <c r="U144" s="25"/>
      <c r="V144" s="25"/>
      <c r="W144" s="25"/>
      <c r="X144" s="4" t="s">
        <v>104</v>
      </c>
      <c r="Y144" s="5">
        <f>SQRT(SUM(AB82:AB141)/COUNT(AB82:AB141))</f>
        <v>0.22837457058190841</v>
      </c>
      <c r="Z144" s="6" t="s">
        <v>93</v>
      </c>
      <c r="AA144" s="25"/>
      <c r="AB144" s="25"/>
      <c r="AC144" s="25"/>
      <c r="AD144" s="25"/>
      <c r="AE144" s="25"/>
      <c r="AF144" s="25"/>
    </row>
    <row r="145" spans="1:32" x14ac:dyDescent="0.3">
      <c r="A145" s="24" t="s">
        <v>105</v>
      </c>
      <c r="B145" s="24"/>
      <c r="C145" s="96">
        <v>27.548831123366284</v>
      </c>
      <c r="D145" s="25" t="s">
        <v>106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R145" s="24" t="s">
        <v>105</v>
      </c>
      <c r="S145" s="24"/>
      <c r="T145" s="96">
        <v>27.549963266438127</v>
      </c>
      <c r="U145" s="25" t="s">
        <v>106</v>
      </c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</row>
    <row r="146" spans="1:32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</row>
    <row r="147" spans="1:32" ht="15.6" x14ac:dyDescent="0.3">
      <c r="A147" s="43" t="s">
        <v>112</v>
      </c>
      <c r="B147" s="43"/>
      <c r="C147" s="43" t="s">
        <v>223</v>
      </c>
      <c r="D147" s="43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R147" s="43" t="s">
        <v>112</v>
      </c>
      <c r="S147" s="43"/>
      <c r="T147" s="43" t="s">
        <v>117</v>
      </c>
      <c r="U147" s="43" t="s">
        <v>136</v>
      </c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</row>
    <row r="149" spans="1:32" ht="16.8" x14ac:dyDescent="0.35">
      <c r="A149" s="91" t="s">
        <v>96</v>
      </c>
      <c r="B149" s="91" t="s">
        <v>97</v>
      </c>
      <c r="C149" s="91"/>
      <c r="D149" s="91"/>
      <c r="E149" s="91" t="s">
        <v>98</v>
      </c>
      <c r="F149" s="91"/>
      <c r="G149" s="91"/>
      <c r="H149" s="91" t="s">
        <v>99</v>
      </c>
      <c r="I149" s="91"/>
      <c r="J149" s="91"/>
      <c r="K149" s="91" t="s">
        <v>100</v>
      </c>
      <c r="L149" s="91"/>
      <c r="M149" s="30"/>
      <c r="N149" s="30"/>
      <c r="O149" s="30"/>
      <c r="R149" s="91" t="s">
        <v>96</v>
      </c>
      <c r="S149" s="91" t="s">
        <v>97</v>
      </c>
      <c r="T149" s="91"/>
      <c r="U149" s="91"/>
      <c r="V149" s="91" t="s">
        <v>98</v>
      </c>
      <c r="W149" s="91"/>
      <c r="X149" s="91"/>
      <c r="Y149" s="91" t="s">
        <v>99</v>
      </c>
      <c r="Z149" s="91"/>
      <c r="AA149" s="91"/>
      <c r="AB149" s="91" t="s">
        <v>100</v>
      </c>
      <c r="AC149" s="91"/>
      <c r="AD149" s="30"/>
      <c r="AE149" s="30"/>
      <c r="AF149" s="30"/>
    </row>
    <row r="150" spans="1:32" x14ac:dyDescent="0.3">
      <c r="A150" s="30">
        <v>1</v>
      </c>
      <c r="B150" s="99">
        <v>13.6</v>
      </c>
      <c r="C150" s="30"/>
      <c r="D150" s="30"/>
      <c r="E150" s="90">
        <v>15.19</v>
      </c>
      <c r="F150" s="30"/>
      <c r="G150" s="30"/>
      <c r="H150" s="93">
        <f>($C$212)*(E150)+$C$213</f>
        <v>13.983363622988131</v>
      </c>
      <c r="I150" s="93"/>
      <c r="J150" s="93"/>
      <c r="K150" s="93">
        <f>(H150-B150)^2</f>
        <v>0.14696766743058617</v>
      </c>
      <c r="L150" s="93"/>
      <c r="M150" s="30"/>
      <c r="N150" s="30" t="s">
        <v>202</v>
      </c>
      <c r="O150" s="30"/>
      <c r="R150" s="30">
        <v>1</v>
      </c>
      <c r="S150" s="99">
        <v>13.6</v>
      </c>
      <c r="T150" s="30"/>
      <c r="U150" s="30"/>
      <c r="V150" s="90">
        <v>15.22</v>
      </c>
      <c r="W150" s="30"/>
      <c r="X150" s="30"/>
      <c r="Y150" s="93">
        <f>($T$212)*(V150)+$T$213</f>
        <v>13.960115656240722</v>
      </c>
      <c r="Z150" s="93"/>
      <c r="AA150" s="93"/>
      <c r="AB150" s="93">
        <f>(Y150-S150)^2</f>
        <v>0.1296832858696863</v>
      </c>
      <c r="AC150" s="93"/>
      <c r="AD150" s="30"/>
      <c r="AE150" s="30" t="s">
        <v>202</v>
      </c>
      <c r="AF150" s="30"/>
    </row>
    <row r="151" spans="1:32" x14ac:dyDescent="0.3">
      <c r="A151" s="30">
        <v>2</v>
      </c>
      <c r="B151" s="99">
        <v>7</v>
      </c>
      <c r="C151" s="30"/>
      <c r="D151" s="30"/>
      <c r="E151" s="90">
        <v>22.99</v>
      </c>
      <c r="F151" s="30"/>
      <c r="G151" s="30"/>
      <c r="H151" s="93">
        <f t="shared" ref="H151:H209" si="7">($C$212)*(E151)+$C$213</f>
        <v>7.0176796395828838</v>
      </c>
      <c r="I151" s="93"/>
      <c r="J151" s="93"/>
      <c r="K151" s="93">
        <f t="shared" ref="K151:K209" si="8">(H151-B151)^2</f>
        <v>3.1256965578067044E-4</v>
      </c>
      <c r="L151" s="93"/>
      <c r="M151" s="30"/>
      <c r="N151" s="30"/>
      <c r="O151" s="30"/>
      <c r="R151" s="30">
        <v>2</v>
      </c>
      <c r="S151" s="99">
        <v>7</v>
      </c>
      <c r="T151" s="30"/>
      <c r="U151" s="30"/>
      <c r="V151" s="90">
        <v>22.99</v>
      </c>
      <c r="W151" s="30"/>
      <c r="X151" s="30"/>
      <c r="Y151" s="93">
        <f t="shared" ref="Y151:Y209" si="9">($T$212)*(V151)+$T$213</f>
        <v>7.0170687126368776</v>
      </c>
      <c r="Z151" s="93"/>
      <c r="AA151" s="93"/>
      <c r="AB151" s="93">
        <f t="shared" ref="AB151:AB209" si="10">(Y151-S151)^2</f>
        <v>2.913409510803048E-4</v>
      </c>
      <c r="AC151" s="93"/>
      <c r="AD151" s="30"/>
      <c r="AE151" s="30"/>
      <c r="AF151" s="30"/>
    </row>
    <row r="152" spans="1:32" x14ac:dyDescent="0.3">
      <c r="A152" s="30">
        <v>3</v>
      </c>
      <c r="B152" s="99">
        <v>2.5</v>
      </c>
      <c r="C152" s="30"/>
      <c r="D152" s="30"/>
      <c r="E152" s="90">
        <v>28.09</v>
      </c>
      <c r="F152" s="30"/>
      <c r="G152" s="30"/>
      <c r="H152" s="93">
        <f t="shared" si="7"/>
        <v>2.4631939581256042</v>
      </c>
      <c r="I152" s="93"/>
      <c r="J152" s="93"/>
      <c r="K152" s="93">
        <f t="shared" si="8"/>
        <v>1.3546847184597805E-3</v>
      </c>
      <c r="L152" s="93"/>
      <c r="M152" s="30"/>
      <c r="N152" s="30"/>
      <c r="O152" s="30"/>
      <c r="R152" s="30">
        <v>3</v>
      </c>
      <c r="S152" s="99">
        <v>2.5</v>
      </c>
      <c r="T152" s="30"/>
      <c r="U152" s="30"/>
      <c r="V152" s="90">
        <v>28.08</v>
      </c>
      <c r="W152" s="30"/>
      <c r="X152" s="30"/>
      <c r="Y152" s="93">
        <f t="shared" si="9"/>
        <v>2.4687921434034656</v>
      </c>
      <c r="Z152" s="93"/>
      <c r="AA152" s="93"/>
      <c r="AB152" s="93">
        <f t="shared" si="10"/>
        <v>9.7393031334985292E-4</v>
      </c>
      <c r="AC152" s="93"/>
      <c r="AD152" s="30"/>
      <c r="AE152" s="30"/>
      <c r="AF152" s="30"/>
    </row>
    <row r="153" spans="1:32" x14ac:dyDescent="0.3">
      <c r="A153" s="30">
        <v>4</v>
      </c>
      <c r="B153" s="99">
        <v>1.1000000000000001</v>
      </c>
      <c r="C153" s="30"/>
      <c r="D153" s="30"/>
      <c r="E153" s="90">
        <v>29.93</v>
      </c>
      <c r="F153" s="30"/>
      <c r="G153" s="30"/>
      <c r="H153" s="93">
        <f t="shared" si="7"/>
        <v>0.82000696716846733</v>
      </c>
      <c r="I153" s="93"/>
      <c r="J153" s="93"/>
      <c r="K153" s="93">
        <f t="shared" si="8"/>
        <v>7.8396098434199785E-2</v>
      </c>
      <c r="L153" s="93"/>
      <c r="M153" s="30"/>
      <c r="N153" s="30"/>
      <c r="O153" s="30"/>
      <c r="R153" s="30">
        <v>4</v>
      </c>
      <c r="S153" s="99">
        <v>1.1000000000000001</v>
      </c>
      <c r="T153" s="30"/>
      <c r="U153" s="30"/>
      <c r="V153" s="90">
        <v>29.93</v>
      </c>
      <c r="W153" s="30"/>
      <c r="X153" s="30"/>
      <c r="Y153" s="93">
        <f t="shared" si="9"/>
        <v>0.81568572825969454</v>
      </c>
      <c r="Z153" s="93"/>
      <c r="AA153" s="93"/>
      <c r="AB153" s="93">
        <f t="shared" si="10"/>
        <v>8.0834605115220309E-2</v>
      </c>
      <c r="AC153" s="93"/>
      <c r="AD153" s="30"/>
      <c r="AE153" s="30"/>
      <c r="AF153" s="30"/>
    </row>
    <row r="154" spans="1:32" x14ac:dyDescent="0.3">
      <c r="A154" s="30">
        <v>5</v>
      </c>
      <c r="B154" s="99">
        <v>1.5</v>
      </c>
      <c r="C154" s="30"/>
      <c r="D154" s="30"/>
      <c r="E154" s="90">
        <v>29.02</v>
      </c>
      <c r="F154" s="30"/>
      <c r="G154" s="30"/>
      <c r="H154" s="93">
        <f t="shared" si="7"/>
        <v>1.6326700985657467</v>
      </c>
      <c r="I154" s="93"/>
      <c r="J154" s="93"/>
      <c r="K154" s="93">
        <f t="shared" si="8"/>
        <v>1.7601355053444956E-2</v>
      </c>
      <c r="L154" s="93"/>
      <c r="M154" s="30"/>
      <c r="N154" s="30"/>
      <c r="O154" s="30"/>
      <c r="R154" s="30">
        <v>5</v>
      </c>
      <c r="S154" s="99">
        <v>1.5</v>
      </c>
      <c r="T154" s="30"/>
      <c r="U154" s="30"/>
      <c r="V154" s="90">
        <v>29.01</v>
      </c>
      <c r="W154" s="30"/>
      <c r="X154" s="30"/>
      <c r="Y154" s="93">
        <f t="shared" si="9"/>
        <v>1.637771080655515</v>
      </c>
      <c r="Z154" s="93"/>
      <c r="AA154" s="93"/>
      <c r="AB154" s="93">
        <f t="shared" si="10"/>
        <v>1.8980870664988426E-2</v>
      </c>
      <c r="AC154" s="93"/>
      <c r="AD154" s="30"/>
      <c r="AE154" s="30"/>
      <c r="AF154" s="30"/>
    </row>
    <row r="155" spans="1:32" x14ac:dyDescent="0.3">
      <c r="A155" s="30">
        <v>6</v>
      </c>
      <c r="B155" s="99">
        <v>1.6</v>
      </c>
      <c r="C155" s="30"/>
      <c r="D155" s="30"/>
      <c r="E155" s="90">
        <v>29.26</v>
      </c>
      <c r="F155" s="30"/>
      <c r="G155" s="30"/>
      <c r="H155" s="93">
        <f t="shared" si="7"/>
        <v>1.4183413606148143</v>
      </c>
      <c r="I155" s="93"/>
      <c r="J155" s="93"/>
      <c r="K155" s="93">
        <f t="shared" si="8"/>
        <v>3.2999861263276968E-2</v>
      </c>
      <c r="L155" s="93"/>
      <c r="M155" s="30"/>
      <c r="N155" s="30"/>
      <c r="O155" s="30"/>
      <c r="R155" s="30">
        <v>6</v>
      </c>
      <c r="S155" s="99">
        <v>1.6</v>
      </c>
      <c r="T155" s="30"/>
      <c r="U155" s="30"/>
      <c r="V155" s="90">
        <v>29.24</v>
      </c>
      <c r="W155" s="30"/>
      <c r="X155" s="30"/>
      <c r="Y155" s="93">
        <f t="shared" si="9"/>
        <v>1.4322497425565608</v>
      </c>
      <c r="Z155" s="93"/>
      <c r="AA155" s="93"/>
      <c r="AB155" s="93">
        <f t="shared" si="10"/>
        <v>2.8140148872340162E-2</v>
      </c>
      <c r="AC155" s="93"/>
      <c r="AD155" s="30"/>
      <c r="AE155" s="30"/>
      <c r="AF155" s="30"/>
    </row>
    <row r="156" spans="1:32" x14ac:dyDescent="0.3">
      <c r="A156" s="30">
        <v>7</v>
      </c>
      <c r="B156" s="99">
        <v>1.4</v>
      </c>
      <c r="C156" s="30"/>
      <c r="D156" s="30"/>
      <c r="E156" s="90">
        <v>29.28</v>
      </c>
      <c r="F156" s="30"/>
      <c r="G156" s="30"/>
      <c r="H156" s="93">
        <f t="shared" si="7"/>
        <v>1.4004806324522363</v>
      </c>
      <c r="I156" s="93"/>
      <c r="J156" s="93"/>
      <c r="K156" s="93">
        <f t="shared" si="8"/>
        <v>2.3100755414277132E-7</v>
      </c>
      <c r="L156" s="93"/>
      <c r="M156" s="30"/>
      <c r="N156" s="30"/>
      <c r="O156" s="30"/>
      <c r="R156" s="30">
        <v>7</v>
      </c>
      <c r="S156" s="99">
        <v>1.4</v>
      </c>
      <c r="T156" s="30"/>
      <c r="U156" s="30"/>
      <c r="V156" s="90">
        <v>29.27</v>
      </c>
      <c r="W156" s="30"/>
      <c r="X156" s="30"/>
      <c r="Y156" s="93">
        <f t="shared" si="9"/>
        <v>1.4054426115001739</v>
      </c>
      <c r="Z156" s="93"/>
      <c r="AA156" s="93"/>
      <c r="AB156" s="93">
        <f t="shared" si="10"/>
        <v>2.9622019941826272E-5</v>
      </c>
      <c r="AC156" s="93"/>
      <c r="AD156" s="30"/>
      <c r="AE156" s="30"/>
      <c r="AF156" s="30"/>
    </row>
    <row r="157" spans="1:32" x14ac:dyDescent="0.3">
      <c r="A157" s="30" t="s">
        <v>187</v>
      </c>
      <c r="B157" s="99">
        <v>0.5</v>
      </c>
      <c r="C157" s="30"/>
      <c r="D157" s="30"/>
      <c r="E157" s="90">
        <f>AVERAGE(30.54,29.94,30.45)</f>
        <v>30.310000000000002</v>
      </c>
      <c r="F157" s="30"/>
      <c r="G157" s="30"/>
      <c r="H157" s="93">
        <f t="shared" si="7"/>
        <v>0.48065313207949245</v>
      </c>
      <c r="I157" s="93"/>
      <c r="J157" s="93"/>
      <c r="K157" s="93">
        <f t="shared" si="8"/>
        <v>3.7430129833356408E-4</v>
      </c>
      <c r="L157" s="93"/>
      <c r="M157" s="30"/>
      <c r="N157" s="30"/>
      <c r="O157" s="30"/>
      <c r="R157" s="30" t="s">
        <v>187</v>
      </c>
      <c r="S157" s="99">
        <v>0.5</v>
      </c>
      <c r="T157" s="30"/>
      <c r="U157" s="30"/>
      <c r="V157" s="90">
        <f>AVERAGE(30.56,29.96,30.44)</f>
        <v>30.319999999999997</v>
      </c>
      <c r="W157" s="30"/>
      <c r="X157" s="30"/>
      <c r="Y157" s="93">
        <f t="shared" si="9"/>
        <v>0.46719302452668288</v>
      </c>
      <c r="Z157" s="93"/>
      <c r="AA157" s="93"/>
      <c r="AB157" s="93">
        <f t="shared" si="10"/>
        <v>1.0762976397068313E-3</v>
      </c>
      <c r="AC157" s="93"/>
      <c r="AD157" s="30"/>
      <c r="AE157" s="30"/>
      <c r="AF157" s="30"/>
    </row>
    <row r="158" spans="1:32" x14ac:dyDescent="0.3">
      <c r="A158" s="30" t="s">
        <v>149</v>
      </c>
      <c r="B158" s="99">
        <v>-0.2</v>
      </c>
      <c r="C158" s="30"/>
      <c r="D158" s="30"/>
      <c r="E158" s="90">
        <f>AVERAGE(31.36,30.34,30.69)</f>
        <v>30.796666666666667</v>
      </c>
      <c r="F158" s="30"/>
      <c r="G158" s="30"/>
      <c r="H158" s="93">
        <f t="shared" si="7"/>
        <v>4.6042080123438467E-2</v>
      </c>
      <c r="I158" s="93"/>
      <c r="J158" s="93"/>
      <c r="K158" s="93">
        <f t="shared" si="8"/>
        <v>6.0536705191468518E-2</v>
      </c>
      <c r="L158" s="93"/>
      <c r="M158" s="30"/>
      <c r="N158" s="30"/>
      <c r="O158" s="30"/>
      <c r="R158" s="30" t="s">
        <v>149</v>
      </c>
      <c r="S158" s="99">
        <v>-0.2</v>
      </c>
      <c r="T158" s="30"/>
      <c r="U158" s="30"/>
      <c r="V158" s="90">
        <f>AVERAGE(31.34,30.34,30.68)</f>
        <v>30.786666666666665</v>
      </c>
      <c r="W158" s="30"/>
      <c r="X158" s="30"/>
      <c r="Y158" s="93">
        <f t="shared" si="9"/>
        <v>5.0193208094018615E-2</v>
      </c>
      <c r="Z158" s="93"/>
      <c r="AA158" s="93"/>
      <c r="AB158" s="93">
        <f t="shared" si="10"/>
        <v>6.259664137637691E-2</v>
      </c>
      <c r="AC158" s="93"/>
      <c r="AD158" s="30"/>
      <c r="AE158" s="30"/>
      <c r="AF158" s="30"/>
    </row>
    <row r="159" spans="1:32" x14ac:dyDescent="0.3">
      <c r="A159" s="30" t="s">
        <v>134</v>
      </c>
      <c r="B159" s="99">
        <v>0.3</v>
      </c>
      <c r="C159" s="30"/>
      <c r="D159" s="30"/>
      <c r="E159" s="90">
        <f>AVERAGE(30.4,30.45,30.45)</f>
        <v>30.433333333333334</v>
      </c>
      <c r="F159" s="30"/>
      <c r="G159" s="30"/>
      <c r="H159" s="93">
        <f t="shared" si="7"/>
        <v>0.3705119750769299</v>
      </c>
      <c r="I159" s="93"/>
      <c r="J159" s="93"/>
      <c r="K159" s="93">
        <f t="shared" si="8"/>
        <v>4.9719386292495851E-3</v>
      </c>
      <c r="L159" s="93"/>
      <c r="M159" s="30"/>
      <c r="N159" s="30"/>
      <c r="O159" s="30"/>
      <c r="R159" s="30" t="s">
        <v>134</v>
      </c>
      <c r="S159" s="99">
        <v>0.3</v>
      </c>
      <c r="T159" s="30"/>
      <c r="U159" s="30"/>
      <c r="V159" s="90">
        <f>AVERAGE(30.41,30.44,30.46)</f>
        <v>30.436666666666667</v>
      </c>
      <c r="W159" s="30"/>
      <c r="X159" s="30"/>
      <c r="Y159" s="93">
        <f t="shared" si="9"/>
        <v>0.36294307041851326</v>
      </c>
      <c r="Z159" s="93"/>
      <c r="AA159" s="93"/>
      <c r="AB159" s="93">
        <f t="shared" si="10"/>
        <v>3.9618301137099203E-3</v>
      </c>
      <c r="AC159" s="93"/>
      <c r="AD159" s="30"/>
      <c r="AE159" s="30"/>
      <c r="AF159" s="30"/>
    </row>
    <row r="160" spans="1:32" x14ac:dyDescent="0.3">
      <c r="A160" s="30">
        <v>17</v>
      </c>
      <c r="B160" s="99">
        <v>13.6</v>
      </c>
      <c r="C160" s="30"/>
      <c r="D160" s="30"/>
      <c r="E160" s="90">
        <v>15.73</v>
      </c>
      <c r="F160" s="30"/>
      <c r="G160" s="30"/>
      <c r="H160" s="93">
        <f t="shared" si="7"/>
        <v>13.501123962598536</v>
      </c>
      <c r="I160" s="93"/>
      <c r="J160" s="93"/>
      <c r="K160" s="93">
        <f t="shared" si="8"/>
        <v>9.7764707722156861E-3</v>
      </c>
      <c r="L160" s="93"/>
      <c r="M160" s="30"/>
      <c r="N160" s="30" t="s">
        <v>203</v>
      </c>
      <c r="O160" s="30"/>
      <c r="R160" s="30">
        <v>17</v>
      </c>
      <c r="S160" s="99">
        <v>13.6</v>
      </c>
      <c r="T160" s="30"/>
      <c r="U160" s="30"/>
      <c r="V160" s="90">
        <v>15.74</v>
      </c>
      <c r="W160" s="30"/>
      <c r="X160" s="30"/>
      <c r="Y160" s="93">
        <f t="shared" si="9"/>
        <v>13.49545871793004</v>
      </c>
      <c r="Z160" s="93"/>
      <c r="AA160" s="93"/>
      <c r="AB160" s="93">
        <f t="shared" si="10"/>
        <v>1.0928879656830858E-2</v>
      </c>
      <c r="AC160" s="93"/>
      <c r="AD160" s="30"/>
      <c r="AE160" s="30" t="s">
        <v>203</v>
      </c>
      <c r="AF160" s="30"/>
    </row>
    <row r="161" spans="1:32" x14ac:dyDescent="0.3">
      <c r="A161" s="30">
        <v>18</v>
      </c>
      <c r="B161" s="99">
        <v>6.9</v>
      </c>
      <c r="C161" s="30"/>
      <c r="D161" s="30"/>
      <c r="E161" s="90">
        <v>23.01</v>
      </c>
      <c r="F161" s="30"/>
      <c r="G161" s="30"/>
      <c r="H161" s="93">
        <f t="shared" si="7"/>
        <v>6.9998189114203022</v>
      </c>
      <c r="I161" s="93"/>
      <c r="J161" s="93"/>
      <c r="K161" s="93">
        <f t="shared" si="8"/>
        <v>9.9638150771340691E-3</v>
      </c>
      <c r="L161" s="93"/>
      <c r="M161" s="30"/>
      <c r="N161" s="30"/>
      <c r="O161" s="30"/>
      <c r="R161" s="30">
        <v>18</v>
      </c>
      <c r="S161" s="99">
        <v>6.9</v>
      </c>
      <c r="T161" s="30"/>
      <c r="U161" s="30"/>
      <c r="V161" s="90">
        <v>23.01</v>
      </c>
      <c r="W161" s="30"/>
      <c r="X161" s="30"/>
      <c r="Y161" s="93">
        <f t="shared" si="9"/>
        <v>6.9991972919326173</v>
      </c>
      <c r="Z161" s="93"/>
      <c r="AA161" s="93"/>
      <c r="AB161" s="93">
        <f t="shared" si="10"/>
        <v>9.8401027267648322E-3</v>
      </c>
      <c r="AC161" s="93"/>
      <c r="AD161" s="30"/>
      <c r="AE161" s="30"/>
      <c r="AF161" s="30"/>
    </row>
    <row r="162" spans="1:32" x14ac:dyDescent="0.3">
      <c r="A162" s="30">
        <v>19</v>
      </c>
      <c r="B162" s="99">
        <v>2.6</v>
      </c>
      <c r="C162" s="30"/>
      <c r="D162" s="30"/>
      <c r="E162" s="90">
        <v>27.99</v>
      </c>
      <c r="F162" s="30"/>
      <c r="G162" s="30"/>
      <c r="H162" s="93">
        <f t="shared" si="7"/>
        <v>2.5524975989384906</v>
      </c>
      <c r="I162" s="93"/>
      <c r="J162" s="93"/>
      <c r="K162" s="93">
        <f t="shared" si="8"/>
        <v>2.2564781066084982E-3</v>
      </c>
      <c r="L162" s="93"/>
      <c r="M162" s="30"/>
      <c r="N162" s="30"/>
      <c r="O162" s="30"/>
      <c r="R162" s="30">
        <v>19</v>
      </c>
      <c r="S162" s="99">
        <v>2.6</v>
      </c>
      <c r="T162" s="30"/>
      <c r="U162" s="30"/>
      <c r="V162" s="90">
        <v>27.99</v>
      </c>
      <c r="W162" s="30"/>
      <c r="X162" s="30"/>
      <c r="Y162" s="93">
        <f t="shared" si="9"/>
        <v>2.5492135365726227</v>
      </c>
      <c r="Z162" s="93"/>
      <c r="AA162" s="93"/>
      <c r="AB162" s="93">
        <f t="shared" si="10"/>
        <v>2.5792648674603383E-3</v>
      </c>
      <c r="AC162" s="93"/>
      <c r="AD162" s="30"/>
      <c r="AE162" s="30"/>
      <c r="AF162" s="30"/>
    </row>
    <row r="163" spans="1:32" x14ac:dyDescent="0.3">
      <c r="A163" s="30">
        <v>20</v>
      </c>
      <c r="B163" s="99">
        <v>0.9</v>
      </c>
      <c r="C163" s="30"/>
      <c r="D163" s="30"/>
      <c r="E163" s="90">
        <v>29.82</v>
      </c>
      <c r="F163" s="30"/>
      <c r="G163" s="30"/>
      <c r="H163" s="93">
        <f t="shared" si="7"/>
        <v>0.91824097206264454</v>
      </c>
      <c r="I163" s="93"/>
      <c r="J163" s="93"/>
      <c r="K163" s="93">
        <f t="shared" si="8"/>
        <v>3.32733061790178E-4</v>
      </c>
      <c r="L163" s="93"/>
      <c r="M163" s="30"/>
      <c r="N163" s="30"/>
      <c r="O163" s="30"/>
      <c r="R163" s="30">
        <v>20</v>
      </c>
      <c r="S163" s="99">
        <v>0.9</v>
      </c>
      <c r="T163" s="30"/>
      <c r="U163" s="30"/>
      <c r="V163" s="90">
        <v>29.8</v>
      </c>
      <c r="W163" s="30"/>
      <c r="X163" s="30"/>
      <c r="Y163" s="93">
        <f t="shared" si="9"/>
        <v>0.93184996283736155</v>
      </c>
      <c r="Z163" s="93"/>
      <c r="AA163" s="93"/>
      <c r="AB163" s="93">
        <f t="shared" si="10"/>
        <v>1.0144201327413102E-3</v>
      </c>
      <c r="AC163" s="93"/>
      <c r="AD163" s="30"/>
      <c r="AE163" s="30"/>
      <c r="AF163" s="30"/>
    </row>
    <row r="164" spans="1:32" x14ac:dyDescent="0.3">
      <c r="A164" s="30">
        <v>21</v>
      </c>
      <c r="B164" s="99">
        <v>1.5</v>
      </c>
      <c r="C164" s="30"/>
      <c r="D164" s="30"/>
      <c r="E164" s="90">
        <v>28.61</v>
      </c>
      <c r="F164" s="30"/>
      <c r="G164" s="30"/>
      <c r="H164" s="93">
        <f t="shared" si="7"/>
        <v>1.9988150258985868</v>
      </c>
      <c r="I164" s="93"/>
      <c r="J164" s="93"/>
      <c r="K164" s="93">
        <f t="shared" si="8"/>
        <v>0.24881643006220786</v>
      </c>
      <c r="L164" s="93"/>
      <c r="M164" s="30"/>
      <c r="N164" s="30"/>
      <c r="O164" s="30"/>
      <c r="R164" s="30">
        <v>21</v>
      </c>
      <c r="S164" s="99">
        <v>1.5</v>
      </c>
      <c r="T164" s="30"/>
      <c r="U164" s="30"/>
      <c r="V164" s="90">
        <v>28.63</v>
      </c>
      <c r="W164" s="30"/>
      <c r="X164" s="30"/>
      <c r="Y164" s="93">
        <f t="shared" si="9"/>
        <v>1.9773280740364001</v>
      </c>
      <c r="Z164" s="93"/>
      <c r="AA164" s="93"/>
      <c r="AB164" s="93">
        <f t="shared" si="10"/>
        <v>0.22784209026329905</v>
      </c>
      <c r="AC164" s="93"/>
      <c r="AD164" s="30"/>
      <c r="AE164" s="30"/>
      <c r="AF164" s="30"/>
    </row>
    <row r="165" spans="1:32" x14ac:dyDescent="0.3">
      <c r="A165" s="30">
        <v>22</v>
      </c>
      <c r="B165" s="99">
        <v>1.6</v>
      </c>
      <c r="C165" s="30"/>
      <c r="D165" s="30"/>
      <c r="E165" s="90">
        <v>28.94</v>
      </c>
      <c r="F165" s="30"/>
      <c r="G165" s="30"/>
      <c r="H165" s="93">
        <f t="shared" si="7"/>
        <v>1.7041130112160552</v>
      </c>
      <c r="I165" s="93"/>
      <c r="J165" s="93"/>
      <c r="K165" s="93">
        <f t="shared" si="8"/>
        <v>1.0839519104474414E-2</v>
      </c>
      <c r="L165" s="93"/>
      <c r="M165" s="30"/>
      <c r="N165" s="30"/>
      <c r="O165" s="30"/>
      <c r="R165" s="30">
        <v>22</v>
      </c>
      <c r="S165" s="99">
        <v>1.6</v>
      </c>
      <c r="T165" s="30"/>
      <c r="U165" s="30"/>
      <c r="V165" s="90">
        <v>28.92</v>
      </c>
      <c r="W165" s="30"/>
      <c r="X165" s="30"/>
      <c r="Y165" s="93">
        <f t="shared" si="9"/>
        <v>1.7181924738246686</v>
      </c>
      <c r="Z165" s="93"/>
      <c r="AA165" s="93"/>
      <c r="AB165" s="93">
        <f t="shared" si="10"/>
        <v>1.396946086879494E-2</v>
      </c>
      <c r="AC165" s="93"/>
      <c r="AD165" s="30"/>
      <c r="AE165" s="30"/>
      <c r="AF165" s="30"/>
    </row>
    <row r="166" spans="1:32" x14ac:dyDescent="0.3">
      <c r="A166" s="30">
        <v>23</v>
      </c>
      <c r="B166" s="99">
        <v>0.7</v>
      </c>
      <c r="C166" s="30"/>
      <c r="D166" s="30"/>
      <c r="E166" s="90">
        <v>30.18</v>
      </c>
      <c r="F166" s="30"/>
      <c r="G166" s="30"/>
      <c r="H166" s="93">
        <f t="shared" si="7"/>
        <v>0.59674786513624767</v>
      </c>
      <c r="I166" s="93"/>
      <c r="J166" s="93"/>
      <c r="K166" s="93">
        <f t="shared" si="8"/>
        <v>1.0661003353922491E-2</v>
      </c>
      <c r="L166" s="93"/>
      <c r="M166" s="30"/>
      <c r="N166" s="30"/>
      <c r="O166" s="30"/>
      <c r="R166" s="30">
        <v>23</v>
      </c>
      <c r="S166" s="99">
        <v>0.7</v>
      </c>
      <c r="T166" s="30"/>
      <c r="U166" s="30"/>
      <c r="V166" s="90">
        <v>30.18</v>
      </c>
      <c r="W166" s="30"/>
      <c r="X166" s="30"/>
      <c r="Y166" s="93">
        <f t="shared" si="9"/>
        <v>0.59229296945648002</v>
      </c>
      <c r="Z166" s="93"/>
      <c r="AA166" s="93"/>
      <c r="AB166" s="93">
        <f t="shared" si="10"/>
        <v>1.1600804428502736E-2</v>
      </c>
      <c r="AC166" s="93"/>
      <c r="AD166" s="30"/>
      <c r="AE166" s="30"/>
      <c r="AF166" s="30"/>
    </row>
    <row r="167" spans="1:32" x14ac:dyDescent="0.3">
      <c r="A167" s="30" t="s">
        <v>204</v>
      </c>
      <c r="B167" s="99">
        <v>0.8</v>
      </c>
      <c r="C167" s="30"/>
      <c r="D167" s="30"/>
      <c r="E167" s="90">
        <f>AVERAGE(29.85,30.13,29.93)</f>
        <v>29.97</v>
      </c>
      <c r="F167" s="30"/>
      <c r="G167" s="30"/>
      <c r="H167" s="93">
        <f t="shared" si="7"/>
        <v>0.78428551084331133</v>
      </c>
      <c r="I167" s="93"/>
      <c r="J167" s="93"/>
      <c r="K167" s="93">
        <f t="shared" si="8"/>
        <v>2.4694516945568721E-4</v>
      </c>
      <c r="L167" s="93"/>
      <c r="M167" s="30"/>
      <c r="N167" s="30"/>
      <c r="O167" s="30"/>
      <c r="R167" s="30" t="s">
        <v>204</v>
      </c>
      <c r="S167" s="99">
        <v>0.8</v>
      </c>
      <c r="T167" s="30"/>
      <c r="U167" s="30"/>
      <c r="V167" s="90">
        <f>AVERAGE(29.88,30.12,29.91)</f>
        <v>29.97</v>
      </c>
      <c r="W167" s="30"/>
      <c r="X167" s="30"/>
      <c r="Y167" s="93">
        <f t="shared" si="9"/>
        <v>0.77994288685118107</v>
      </c>
      <c r="Z167" s="93"/>
      <c r="AA167" s="93"/>
      <c r="AB167" s="93">
        <f t="shared" si="10"/>
        <v>4.0228778786452691E-4</v>
      </c>
      <c r="AC167" s="93"/>
      <c r="AD167" s="30"/>
      <c r="AE167" s="30"/>
      <c r="AF167" s="30"/>
    </row>
    <row r="168" spans="1:32" x14ac:dyDescent="0.3">
      <c r="A168" s="30" t="s">
        <v>205</v>
      </c>
      <c r="B168" s="99">
        <v>0.4</v>
      </c>
      <c r="C168" s="30"/>
      <c r="D168" s="30"/>
      <c r="E168" s="90">
        <f>AVERAGE(30.8,30.17,29.8)</f>
        <v>30.256666666666664</v>
      </c>
      <c r="F168" s="30"/>
      <c r="G168" s="30"/>
      <c r="H168" s="93">
        <f t="shared" si="7"/>
        <v>0.52828174051303378</v>
      </c>
      <c r="I168" s="93"/>
      <c r="J168" s="93"/>
      <c r="K168" s="93">
        <f t="shared" si="8"/>
        <v>1.6456204949053328E-2</v>
      </c>
      <c r="L168" s="93"/>
      <c r="M168" s="30"/>
      <c r="N168" s="30"/>
      <c r="O168" s="30"/>
      <c r="R168" s="30" t="s">
        <v>205</v>
      </c>
      <c r="S168" s="99">
        <v>0.4</v>
      </c>
      <c r="T168" s="30"/>
      <c r="U168" s="30"/>
      <c r="V168" s="90">
        <f>AVERAGE(30.8,30.15,29.8)</f>
        <v>30.25</v>
      </c>
      <c r="W168" s="30"/>
      <c r="X168" s="30"/>
      <c r="Y168" s="93">
        <f t="shared" si="9"/>
        <v>0.52974299699157967</v>
      </c>
      <c r="Z168" s="93"/>
      <c r="AA168" s="93"/>
      <c r="AB168" s="93">
        <f t="shared" si="10"/>
        <v>1.6833245268357045E-2</v>
      </c>
      <c r="AC168" s="93"/>
      <c r="AD168" s="30"/>
      <c r="AE168" s="30"/>
      <c r="AF168" s="30"/>
    </row>
    <row r="169" spans="1:32" x14ac:dyDescent="0.3">
      <c r="A169" s="30" t="s">
        <v>206</v>
      </c>
      <c r="B169" s="99">
        <v>0</v>
      </c>
      <c r="C169" s="30"/>
      <c r="D169" s="30"/>
      <c r="E169" s="90">
        <f>AVERAGE(30.76,30.33,31.6)</f>
        <v>30.896666666666665</v>
      </c>
      <c r="F169" s="30"/>
      <c r="G169" s="30"/>
      <c r="H169" s="93">
        <f t="shared" si="7"/>
        <v>-4.3261560689447975E-2</v>
      </c>
      <c r="I169" s="93"/>
      <c r="J169" s="93"/>
      <c r="K169" s="93">
        <f t="shared" si="8"/>
        <v>1.8715626332867904E-3</v>
      </c>
      <c r="L169" s="93"/>
      <c r="M169" s="30"/>
      <c r="N169" s="30"/>
      <c r="O169" s="30"/>
      <c r="R169" s="30" t="s">
        <v>206</v>
      </c>
      <c r="S169" s="99">
        <v>0</v>
      </c>
      <c r="T169" s="30"/>
      <c r="U169" s="30"/>
      <c r="V169" s="90">
        <f>AVERAGE(30.75,30.31,31.59)</f>
        <v>30.883333333333336</v>
      </c>
      <c r="W169" s="30"/>
      <c r="X169" s="30"/>
      <c r="Y169" s="93">
        <f t="shared" si="9"/>
        <v>-3.6185325309894267E-2</v>
      </c>
      <c r="Z169" s="93"/>
      <c r="AA169" s="93"/>
      <c r="AB169" s="93">
        <f t="shared" si="10"/>
        <v>1.3093777677828746E-3</v>
      </c>
      <c r="AC169" s="93"/>
      <c r="AD169" s="30"/>
      <c r="AE169" s="30"/>
      <c r="AF169" s="30"/>
    </row>
    <row r="170" spans="1:32" x14ac:dyDescent="0.3">
      <c r="A170" s="30">
        <v>33</v>
      </c>
      <c r="B170" s="99">
        <v>13.6</v>
      </c>
      <c r="C170" s="30"/>
      <c r="D170" s="30"/>
      <c r="E170" s="90">
        <v>15.71</v>
      </c>
      <c r="F170" s="30"/>
      <c r="G170" s="30"/>
      <c r="H170" s="93">
        <f t="shared" si="7"/>
        <v>13.518984690761114</v>
      </c>
      <c r="I170" s="93"/>
      <c r="J170" s="93"/>
      <c r="K170" s="93">
        <f t="shared" si="8"/>
        <v>6.5634803310723093E-3</v>
      </c>
      <c r="L170" s="93"/>
      <c r="M170" s="30"/>
      <c r="N170" s="30" t="s">
        <v>207</v>
      </c>
      <c r="O170" s="30"/>
      <c r="R170" s="30">
        <v>33</v>
      </c>
      <c r="S170" s="99">
        <v>13.6</v>
      </c>
      <c r="T170" s="30"/>
      <c r="U170" s="30"/>
      <c r="V170" s="90">
        <v>15.69</v>
      </c>
      <c r="W170" s="30"/>
      <c r="X170" s="30"/>
      <c r="Y170" s="93">
        <f t="shared" si="9"/>
        <v>13.540137269690684</v>
      </c>
      <c r="Z170" s="93"/>
      <c r="AA170" s="93"/>
      <c r="AB170" s="93">
        <f t="shared" si="10"/>
        <v>3.5835464800858994E-3</v>
      </c>
      <c r="AC170" s="93"/>
      <c r="AD170" s="30"/>
      <c r="AE170" s="30" t="s">
        <v>207</v>
      </c>
      <c r="AF170" s="30"/>
    </row>
    <row r="171" spans="1:32" x14ac:dyDescent="0.3">
      <c r="A171" s="30">
        <v>34</v>
      </c>
      <c r="B171" s="99">
        <v>7.4</v>
      </c>
      <c r="C171" s="30"/>
      <c r="D171" s="30"/>
      <c r="E171" s="90">
        <v>22.81</v>
      </c>
      <c r="F171" s="30"/>
      <c r="G171" s="30"/>
      <c r="H171" s="93">
        <f t="shared" si="7"/>
        <v>7.1784261930460822</v>
      </c>
      <c r="I171" s="93"/>
      <c r="J171" s="93"/>
      <c r="K171" s="93">
        <f t="shared" si="8"/>
        <v>4.9094951928052188E-2</v>
      </c>
      <c r="L171" s="93"/>
      <c r="M171" s="30"/>
      <c r="N171" s="30"/>
      <c r="O171" s="30"/>
      <c r="R171" s="30">
        <v>34</v>
      </c>
      <c r="S171" s="99">
        <v>7.4</v>
      </c>
      <c r="T171" s="30"/>
      <c r="U171" s="30"/>
      <c r="V171" s="90">
        <v>22.8</v>
      </c>
      <c r="W171" s="30"/>
      <c r="X171" s="30"/>
      <c r="Y171" s="93">
        <f t="shared" si="9"/>
        <v>7.1868472093273148</v>
      </c>
      <c r="Z171" s="93"/>
      <c r="AA171" s="93"/>
      <c r="AB171" s="93">
        <f t="shared" si="10"/>
        <v>4.5434112171553707E-2</v>
      </c>
      <c r="AC171" s="93"/>
      <c r="AD171" s="30"/>
      <c r="AE171" s="30"/>
      <c r="AF171" s="30"/>
    </row>
    <row r="172" spans="1:32" x14ac:dyDescent="0.3">
      <c r="A172" s="30">
        <v>35</v>
      </c>
      <c r="B172" s="99">
        <v>2.1</v>
      </c>
      <c r="C172" s="30"/>
      <c r="D172" s="30"/>
      <c r="E172" s="90">
        <v>28.65</v>
      </c>
      <c r="F172" s="30"/>
      <c r="G172" s="30"/>
      <c r="H172" s="93">
        <f t="shared" si="7"/>
        <v>1.9630935695734308</v>
      </c>
      <c r="I172" s="93"/>
      <c r="J172" s="93"/>
      <c r="K172" s="93">
        <f t="shared" si="8"/>
        <v>1.8743370692145045E-2</v>
      </c>
      <c r="L172" s="93"/>
      <c r="M172" s="30"/>
      <c r="N172" s="30"/>
      <c r="O172" s="30"/>
      <c r="R172" s="30">
        <v>35</v>
      </c>
      <c r="S172" s="99">
        <v>2.1</v>
      </c>
      <c r="T172" s="30"/>
      <c r="U172" s="30"/>
      <c r="V172" s="90">
        <v>28.63</v>
      </c>
      <c r="W172" s="30"/>
      <c r="X172" s="30"/>
      <c r="Y172" s="93">
        <f t="shared" si="9"/>
        <v>1.9773280740364001</v>
      </c>
      <c r="Z172" s="93"/>
      <c r="AA172" s="93"/>
      <c r="AB172" s="93">
        <f t="shared" si="10"/>
        <v>1.5048401419618959E-2</v>
      </c>
      <c r="AC172" s="93"/>
      <c r="AD172" s="30"/>
      <c r="AE172" s="30"/>
      <c r="AF172" s="30"/>
    </row>
    <row r="173" spans="1:32" x14ac:dyDescent="0.3">
      <c r="A173" s="30">
        <v>36</v>
      </c>
      <c r="B173" s="99">
        <v>1.6</v>
      </c>
      <c r="C173" s="30"/>
      <c r="D173" s="30"/>
      <c r="E173" s="90">
        <v>29.33</v>
      </c>
      <c r="F173" s="30"/>
      <c r="G173" s="30"/>
      <c r="H173" s="93">
        <f t="shared" si="7"/>
        <v>1.3558288120457966</v>
      </c>
      <c r="I173" s="93"/>
      <c r="J173" s="93"/>
      <c r="K173" s="93">
        <f t="shared" si="8"/>
        <v>5.9619569026966947E-2</v>
      </c>
      <c r="L173" s="93"/>
      <c r="M173" s="30"/>
      <c r="N173" s="30"/>
      <c r="O173" s="30"/>
      <c r="R173" s="30">
        <v>36</v>
      </c>
      <c r="S173" s="99">
        <v>1.6</v>
      </c>
      <c r="T173" s="30"/>
      <c r="U173" s="30"/>
      <c r="V173" s="90">
        <v>29.3</v>
      </c>
      <c r="W173" s="30"/>
      <c r="X173" s="30"/>
      <c r="Y173" s="93">
        <f t="shared" si="9"/>
        <v>1.378635480443787</v>
      </c>
      <c r="Z173" s="93"/>
      <c r="AA173" s="93"/>
      <c r="AB173" s="93">
        <f t="shared" si="10"/>
        <v>4.9002250518353031E-2</v>
      </c>
      <c r="AC173" s="93"/>
      <c r="AD173" s="30"/>
      <c r="AE173" s="30"/>
      <c r="AF173" s="30"/>
    </row>
    <row r="174" spans="1:32" x14ac:dyDescent="0.3">
      <c r="A174" s="30">
        <v>37</v>
      </c>
      <c r="B174" s="99">
        <v>2.4</v>
      </c>
      <c r="C174" s="30"/>
      <c r="D174" s="30"/>
      <c r="E174" s="90">
        <v>28.38</v>
      </c>
      <c r="F174" s="30"/>
      <c r="G174" s="30"/>
      <c r="H174" s="93">
        <f t="shared" si="7"/>
        <v>2.2042133997682285</v>
      </c>
      <c r="I174" s="93"/>
      <c r="J174" s="93"/>
      <c r="K174" s="93">
        <f t="shared" si="8"/>
        <v>3.8332392830315476E-2</v>
      </c>
      <c r="L174" s="93"/>
      <c r="M174" s="30"/>
      <c r="N174" s="30"/>
      <c r="O174" s="30"/>
      <c r="R174" s="30">
        <v>37</v>
      </c>
      <c r="S174" s="99">
        <v>2.4</v>
      </c>
      <c r="T174" s="30"/>
      <c r="U174" s="30"/>
      <c r="V174" s="90">
        <v>28.4</v>
      </c>
      <c r="W174" s="30"/>
      <c r="X174" s="30"/>
      <c r="Y174" s="93">
        <f t="shared" si="9"/>
        <v>2.1828494121353543</v>
      </c>
      <c r="Z174" s="93"/>
      <c r="AA174" s="93"/>
      <c r="AB174" s="93">
        <f t="shared" si="10"/>
        <v>4.7154377809961165E-2</v>
      </c>
      <c r="AC174" s="93"/>
      <c r="AD174" s="30"/>
      <c r="AE174" s="30"/>
      <c r="AF174" s="30"/>
    </row>
    <row r="175" spans="1:32" x14ac:dyDescent="0.3">
      <c r="A175" s="30">
        <v>38</v>
      </c>
      <c r="B175" s="99">
        <v>1.8</v>
      </c>
      <c r="C175" s="30"/>
      <c r="D175" s="30"/>
      <c r="E175" s="90">
        <v>29.57</v>
      </c>
      <c r="F175" s="30"/>
      <c r="G175" s="30"/>
      <c r="H175" s="93">
        <f t="shared" si="7"/>
        <v>1.1415000740948642</v>
      </c>
      <c r="I175" s="93"/>
      <c r="J175" s="93"/>
      <c r="K175" s="93">
        <f t="shared" si="8"/>
        <v>0.43362215241706942</v>
      </c>
      <c r="L175" s="93"/>
      <c r="M175" s="30"/>
      <c r="N175" s="30"/>
      <c r="O175" s="30"/>
      <c r="R175" s="30">
        <v>38</v>
      </c>
      <c r="S175" s="99">
        <v>1.8</v>
      </c>
      <c r="T175" s="30"/>
      <c r="U175" s="30"/>
      <c r="V175" s="90">
        <v>29.55</v>
      </c>
      <c r="W175" s="30"/>
      <c r="X175" s="30"/>
      <c r="Y175" s="93">
        <f t="shared" si="9"/>
        <v>1.1552427216405761</v>
      </c>
      <c r="Z175" s="93"/>
      <c r="AA175" s="93"/>
      <c r="AB175" s="93">
        <f t="shared" si="10"/>
        <v>0.41571194799745176</v>
      </c>
      <c r="AC175" s="93"/>
      <c r="AD175" s="30"/>
      <c r="AE175" s="30"/>
      <c r="AF175" s="30"/>
    </row>
    <row r="176" spans="1:32" x14ac:dyDescent="0.3">
      <c r="A176" s="30">
        <v>39</v>
      </c>
      <c r="B176" s="99">
        <v>1.2</v>
      </c>
      <c r="C176" s="30"/>
      <c r="D176" s="30"/>
      <c r="E176" s="90">
        <v>28.83</v>
      </c>
      <c r="F176" s="30"/>
      <c r="G176" s="30"/>
      <c r="H176" s="93">
        <f t="shared" si="7"/>
        <v>1.802347016110236</v>
      </c>
      <c r="I176" s="93"/>
      <c r="J176" s="93"/>
      <c r="K176" s="93">
        <f t="shared" si="8"/>
        <v>0.36282192781690492</v>
      </c>
      <c r="L176" s="93"/>
      <c r="M176" s="30"/>
      <c r="N176" s="30"/>
      <c r="O176" s="30"/>
      <c r="R176" s="30">
        <v>39</v>
      </c>
      <c r="S176" s="99">
        <v>1.2</v>
      </c>
      <c r="T176" s="30"/>
      <c r="U176" s="30"/>
      <c r="V176" s="90">
        <v>28.83</v>
      </c>
      <c r="W176" s="30"/>
      <c r="X176" s="30"/>
      <c r="Y176" s="93">
        <f t="shared" si="9"/>
        <v>1.7986138669938292</v>
      </c>
      <c r="Z176" s="93"/>
      <c r="AA176" s="93"/>
      <c r="AB176" s="93">
        <f t="shared" si="10"/>
        <v>0.35833856175730588</v>
      </c>
      <c r="AC176" s="93"/>
      <c r="AD176" s="30"/>
      <c r="AE176" s="30"/>
      <c r="AF176" s="30"/>
    </row>
    <row r="177" spans="1:32" x14ac:dyDescent="0.3">
      <c r="A177" s="30" t="s">
        <v>208</v>
      </c>
      <c r="B177" s="99">
        <v>1.2</v>
      </c>
      <c r="C177" s="30"/>
      <c r="D177" s="30"/>
      <c r="E177" s="90">
        <f>AVERAGE(28.93,29.73,29.41)</f>
        <v>29.356666666666666</v>
      </c>
      <c r="F177" s="30"/>
      <c r="G177" s="30"/>
      <c r="H177" s="93">
        <f t="shared" si="7"/>
        <v>1.332014507829026</v>
      </c>
      <c r="I177" s="93"/>
      <c r="J177" s="93"/>
      <c r="K177" s="93">
        <f t="shared" si="8"/>
        <v>1.7427830277339972E-2</v>
      </c>
      <c r="L177" s="93"/>
      <c r="M177" s="30"/>
      <c r="N177" s="30"/>
      <c r="O177" s="30"/>
      <c r="R177" s="30" t="s">
        <v>208</v>
      </c>
      <c r="S177" s="99">
        <v>1.2</v>
      </c>
      <c r="T177" s="30"/>
      <c r="U177" s="30"/>
      <c r="V177" s="90">
        <f>AVERAGE(28.91,29.73,29.43)</f>
        <v>29.356666666666666</v>
      </c>
      <c r="W177" s="30"/>
      <c r="X177" s="30"/>
      <c r="Y177" s="93">
        <f t="shared" si="9"/>
        <v>1.3279997884483947</v>
      </c>
      <c r="Z177" s="93"/>
      <c r="AA177" s="93"/>
      <c r="AB177" s="93">
        <f t="shared" si="10"/>
        <v>1.6383945842833814E-2</v>
      </c>
      <c r="AC177" s="93"/>
      <c r="AD177" s="30"/>
      <c r="AE177" s="30"/>
      <c r="AF177" s="30"/>
    </row>
    <row r="178" spans="1:32" x14ac:dyDescent="0.3">
      <c r="A178" s="30" t="s">
        <v>209</v>
      </c>
      <c r="B178" s="99">
        <v>0.3</v>
      </c>
      <c r="C178" s="30"/>
      <c r="D178" s="30"/>
      <c r="E178" s="90">
        <f>AVERAGE(30.28,30.45,30.01)</f>
        <v>30.24666666666667</v>
      </c>
      <c r="F178" s="30"/>
      <c r="G178" s="30"/>
      <c r="H178" s="93">
        <f t="shared" si="7"/>
        <v>0.53721210459431745</v>
      </c>
      <c r="I178" s="93"/>
      <c r="J178" s="93"/>
      <c r="K178" s="93">
        <f t="shared" si="8"/>
        <v>5.6269582566065408E-2</v>
      </c>
      <c r="L178" s="93"/>
      <c r="M178" s="30"/>
      <c r="N178" s="30"/>
      <c r="O178" s="30"/>
      <c r="R178" s="30" t="s">
        <v>209</v>
      </c>
      <c r="S178" s="99">
        <v>0.3</v>
      </c>
      <c r="T178" s="30"/>
      <c r="U178" s="30"/>
      <c r="V178" s="90">
        <f>AVERAGE(30.29,30.45,30.02)</f>
        <v>30.25333333333333</v>
      </c>
      <c r="W178" s="30"/>
      <c r="X178" s="30"/>
      <c r="Y178" s="93">
        <f t="shared" si="9"/>
        <v>0.52676442687420533</v>
      </c>
      <c r="Z178" s="93"/>
      <c r="AA178" s="93"/>
      <c r="AB178" s="93">
        <f t="shared" si="10"/>
        <v>5.1422105295586822E-2</v>
      </c>
      <c r="AC178" s="93"/>
      <c r="AD178" s="30"/>
      <c r="AE178" s="30"/>
      <c r="AF178" s="30"/>
    </row>
    <row r="179" spans="1:32" x14ac:dyDescent="0.3">
      <c r="A179" s="30" t="s">
        <v>210</v>
      </c>
      <c r="B179" s="99">
        <v>0.3</v>
      </c>
      <c r="C179" s="30"/>
      <c r="D179" s="30"/>
      <c r="E179" s="90">
        <f>AVERAGE(30.24,30.35,30.2)</f>
        <v>30.263333333333335</v>
      </c>
      <c r="F179" s="30"/>
      <c r="G179" s="30"/>
      <c r="H179" s="93">
        <f t="shared" si="7"/>
        <v>0.52232816445883756</v>
      </c>
      <c r="I179" s="93"/>
      <c r="J179" s="93"/>
      <c r="K179" s="93">
        <f t="shared" si="8"/>
        <v>4.9429812711635927E-2</v>
      </c>
      <c r="L179" s="93"/>
      <c r="M179" s="30"/>
      <c r="N179" s="30"/>
      <c r="O179" s="30"/>
      <c r="R179" s="30" t="s">
        <v>210</v>
      </c>
      <c r="S179" s="99">
        <v>0.3</v>
      </c>
      <c r="T179" s="30"/>
      <c r="U179" s="30"/>
      <c r="V179" s="90">
        <f>AVERAGE(30.26,30.36,30.18)</f>
        <v>30.266666666666669</v>
      </c>
      <c r="W179" s="30"/>
      <c r="X179" s="30"/>
      <c r="Y179" s="93">
        <f t="shared" si="9"/>
        <v>0.51485014640469728</v>
      </c>
      <c r="Z179" s="93"/>
      <c r="AA179" s="93"/>
      <c r="AB179" s="93">
        <f t="shared" si="10"/>
        <v>4.6160585410119859E-2</v>
      </c>
      <c r="AC179" s="93"/>
      <c r="AD179" s="30"/>
      <c r="AE179" s="30"/>
      <c r="AF179" s="30"/>
    </row>
    <row r="180" spans="1:32" x14ac:dyDescent="0.3">
      <c r="A180" s="30">
        <v>49</v>
      </c>
      <c r="B180" s="99">
        <v>13.6</v>
      </c>
      <c r="C180" s="30"/>
      <c r="D180" s="30"/>
      <c r="E180" s="90">
        <v>15.6</v>
      </c>
      <c r="F180" s="30"/>
      <c r="G180" s="30"/>
      <c r="H180" s="93">
        <f t="shared" si="7"/>
        <v>13.617218695655291</v>
      </c>
      <c r="I180" s="93"/>
      <c r="J180" s="93"/>
      <c r="K180" s="93">
        <f t="shared" si="8"/>
        <v>2.964834800695484E-4</v>
      </c>
      <c r="L180" s="93"/>
      <c r="M180" s="30"/>
      <c r="N180" s="30" t="s">
        <v>211</v>
      </c>
      <c r="O180" s="30"/>
      <c r="R180" s="30">
        <v>49</v>
      </c>
      <c r="S180" s="99">
        <v>13.6</v>
      </c>
      <c r="T180" s="30"/>
      <c r="U180" s="30"/>
      <c r="V180" s="90">
        <v>15.6</v>
      </c>
      <c r="W180" s="30"/>
      <c r="X180" s="30"/>
      <c r="Y180" s="93">
        <f t="shared" si="9"/>
        <v>13.620558662859839</v>
      </c>
      <c r="Z180" s="93"/>
      <c r="AA180" s="93"/>
      <c r="AB180" s="93">
        <f t="shared" si="10"/>
        <v>4.2265861858453648E-4</v>
      </c>
      <c r="AC180" s="93"/>
      <c r="AD180" s="30"/>
      <c r="AE180" s="30" t="s">
        <v>211</v>
      </c>
      <c r="AF180" s="30"/>
    </row>
    <row r="181" spans="1:32" x14ac:dyDescent="0.3">
      <c r="A181" s="30">
        <v>50</v>
      </c>
      <c r="B181" s="99">
        <v>7</v>
      </c>
      <c r="C181" s="30"/>
      <c r="D181" s="30"/>
      <c r="E181" s="90">
        <v>22.85</v>
      </c>
      <c r="F181" s="30"/>
      <c r="G181" s="30"/>
      <c r="H181" s="93">
        <f t="shared" si="7"/>
        <v>7.1427047367209227</v>
      </c>
      <c r="I181" s="93"/>
      <c r="J181" s="93"/>
      <c r="K181" s="93">
        <f t="shared" si="8"/>
        <v>2.0364641882587849E-2</v>
      </c>
      <c r="L181" s="93"/>
      <c r="M181" s="30"/>
      <c r="N181" s="30"/>
      <c r="O181" s="30"/>
      <c r="R181" s="30">
        <v>50</v>
      </c>
      <c r="S181" s="99">
        <v>7</v>
      </c>
      <c r="T181" s="30"/>
      <c r="U181" s="30"/>
      <c r="V181" s="90">
        <v>22.86</v>
      </c>
      <c r="W181" s="30"/>
      <c r="X181" s="30"/>
      <c r="Y181" s="93">
        <f t="shared" si="9"/>
        <v>7.1332329472145446</v>
      </c>
      <c r="Z181" s="93"/>
      <c r="AA181" s="93"/>
      <c r="AB181" s="93">
        <f t="shared" si="10"/>
        <v>1.7751018223473625E-2</v>
      </c>
      <c r="AC181" s="93"/>
      <c r="AD181" s="30"/>
      <c r="AE181" s="30"/>
      <c r="AF181" s="30"/>
    </row>
    <row r="182" spans="1:32" x14ac:dyDescent="0.3">
      <c r="A182" s="30">
        <v>51</v>
      </c>
      <c r="B182" s="99">
        <v>1.9</v>
      </c>
      <c r="C182" s="30"/>
      <c r="D182" s="30"/>
      <c r="E182" s="90">
        <v>28.53</v>
      </c>
      <c r="F182" s="30"/>
      <c r="G182" s="30"/>
      <c r="H182" s="93">
        <f t="shared" si="7"/>
        <v>2.0702579385488953</v>
      </c>
      <c r="I182" s="93"/>
      <c r="J182" s="93"/>
      <c r="K182" s="93">
        <f t="shared" si="8"/>
        <v>2.8987765638919433E-2</v>
      </c>
      <c r="L182" s="93"/>
      <c r="M182" s="30"/>
      <c r="N182" s="30"/>
      <c r="O182" s="30"/>
      <c r="R182" s="30">
        <v>51</v>
      </c>
      <c r="S182" s="99">
        <v>1.9</v>
      </c>
      <c r="T182" s="30"/>
      <c r="U182" s="30"/>
      <c r="V182" s="90">
        <v>28.53</v>
      </c>
      <c r="W182" s="30"/>
      <c r="X182" s="30"/>
      <c r="Y182" s="93">
        <f t="shared" si="9"/>
        <v>2.0666851775576838</v>
      </c>
      <c r="Z182" s="93"/>
      <c r="AA182" s="93"/>
      <c r="AB182" s="93">
        <f t="shared" si="10"/>
        <v>2.7783948417436595E-2</v>
      </c>
      <c r="AC182" s="93"/>
      <c r="AD182" s="30"/>
      <c r="AE182" s="30"/>
      <c r="AF182" s="30"/>
    </row>
    <row r="183" spans="1:32" x14ac:dyDescent="0.3">
      <c r="A183" s="30">
        <v>52</v>
      </c>
      <c r="B183" s="99">
        <v>0.4</v>
      </c>
      <c r="C183" s="30"/>
      <c r="D183" s="30"/>
      <c r="E183" s="90">
        <v>30.28</v>
      </c>
      <c r="F183" s="30"/>
      <c r="G183" s="30"/>
      <c r="H183" s="93">
        <f t="shared" si="7"/>
        <v>0.50744422432335767</v>
      </c>
      <c r="I183" s="93"/>
      <c r="J183" s="93"/>
      <c r="K183" s="93">
        <f t="shared" si="8"/>
        <v>1.1544261340448E-2</v>
      </c>
      <c r="L183" s="93"/>
      <c r="M183" s="30"/>
      <c r="N183" s="30"/>
      <c r="O183" s="30"/>
      <c r="R183" s="30">
        <v>52</v>
      </c>
      <c r="S183" s="99">
        <v>0.4</v>
      </c>
      <c r="T183" s="30"/>
      <c r="U183" s="30"/>
      <c r="V183" s="90">
        <v>30.28</v>
      </c>
      <c r="W183" s="30"/>
      <c r="X183" s="30"/>
      <c r="Y183" s="93">
        <f t="shared" si="9"/>
        <v>0.50293586593519279</v>
      </c>
      <c r="Z183" s="93"/>
      <c r="AA183" s="93"/>
      <c r="AB183" s="93">
        <f t="shared" si="10"/>
        <v>1.0595792495827979E-2</v>
      </c>
      <c r="AC183" s="93"/>
      <c r="AD183" s="30"/>
      <c r="AE183" s="30"/>
      <c r="AF183" s="30"/>
    </row>
    <row r="184" spans="1:32" x14ac:dyDescent="0.3">
      <c r="A184" s="30">
        <v>53</v>
      </c>
      <c r="B184" s="99">
        <v>1.9</v>
      </c>
      <c r="C184" s="30"/>
      <c r="D184" s="30"/>
      <c r="E184" s="90">
        <v>29.05</v>
      </c>
      <c r="F184" s="30"/>
      <c r="G184" s="30"/>
      <c r="H184" s="93">
        <f t="shared" si="7"/>
        <v>1.605879006321878</v>
      </c>
      <c r="I184" s="93"/>
      <c r="J184" s="93"/>
      <c r="K184" s="93">
        <f t="shared" si="8"/>
        <v>8.6507158922205854E-2</v>
      </c>
      <c r="L184" s="93"/>
      <c r="M184" s="30"/>
      <c r="N184" s="30"/>
      <c r="O184" s="30"/>
      <c r="R184" s="30">
        <v>53</v>
      </c>
      <c r="S184" s="99">
        <v>1.9</v>
      </c>
      <c r="T184" s="30"/>
      <c r="U184" s="30"/>
      <c r="V184" s="90">
        <v>29.06</v>
      </c>
      <c r="W184" s="30"/>
      <c r="X184" s="30"/>
      <c r="Y184" s="93">
        <f t="shared" si="9"/>
        <v>1.593092528894875</v>
      </c>
      <c r="Z184" s="93"/>
      <c r="AA184" s="93"/>
      <c r="AB184" s="93">
        <f t="shared" si="10"/>
        <v>9.4192195820143113E-2</v>
      </c>
      <c r="AC184" s="93"/>
      <c r="AD184" s="30"/>
      <c r="AE184" s="30"/>
      <c r="AF184" s="30"/>
    </row>
    <row r="185" spans="1:32" x14ac:dyDescent="0.3">
      <c r="A185" s="30">
        <v>54</v>
      </c>
      <c r="B185" s="99">
        <v>0.5</v>
      </c>
      <c r="C185" s="30"/>
      <c r="D185" s="30"/>
      <c r="E185" s="90">
        <v>30.59</v>
      </c>
      <c r="F185" s="30"/>
      <c r="G185" s="30"/>
      <c r="H185" s="93">
        <f t="shared" si="7"/>
        <v>0.23060293780340757</v>
      </c>
      <c r="I185" s="93"/>
      <c r="J185" s="93"/>
      <c r="K185" s="93">
        <f t="shared" si="8"/>
        <v>7.2574777120154685E-2</v>
      </c>
      <c r="L185" s="93"/>
      <c r="M185" s="30"/>
      <c r="N185" s="30"/>
      <c r="O185" s="30"/>
      <c r="R185" s="30">
        <v>54</v>
      </c>
      <c r="S185" s="99">
        <v>0.5</v>
      </c>
      <c r="T185" s="30"/>
      <c r="U185" s="30"/>
      <c r="V185" s="90">
        <v>30.6</v>
      </c>
      <c r="W185" s="30"/>
      <c r="X185" s="30"/>
      <c r="Y185" s="93">
        <f t="shared" si="9"/>
        <v>0.21699313466708148</v>
      </c>
      <c r="Z185" s="93"/>
      <c r="AA185" s="93"/>
      <c r="AB185" s="93">
        <f t="shared" si="10"/>
        <v>8.0092885825564675E-2</v>
      </c>
      <c r="AC185" s="93"/>
      <c r="AD185" s="30"/>
      <c r="AE185" s="30"/>
      <c r="AF185" s="30"/>
    </row>
    <row r="186" spans="1:32" x14ac:dyDescent="0.3">
      <c r="A186" s="30">
        <v>55</v>
      </c>
      <c r="B186" s="99">
        <v>0.7</v>
      </c>
      <c r="C186" s="30"/>
      <c r="D186" s="30"/>
      <c r="E186" s="90">
        <v>30.2</v>
      </c>
      <c r="F186" s="30"/>
      <c r="G186" s="30"/>
      <c r="H186" s="93">
        <f t="shared" si="7"/>
        <v>0.57888713697366967</v>
      </c>
      <c r="I186" s="93"/>
      <c r="J186" s="93"/>
      <c r="K186" s="93">
        <f t="shared" si="8"/>
        <v>1.4668325590434642E-2</v>
      </c>
      <c r="L186" s="93"/>
      <c r="M186" s="30"/>
      <c r="N186" s="30"/>
      <c r="O186" s="30"/>
      <c r="R186" s="30">
        <v>55</v>
      </c>
      <c r="S186" s="99">
        <v>0.7</v>
      </c>
      <c r="T186" s="30"/>
      <c r="U186" s="30"/>
      <c r="V186" s="90">
        <v>30.18</v>
      </c>
      <c r="W186" s="30"/>
      <c r="X186" s="30"/>
      <c r="Y186" s="93">
        <f t="shared" si="9"/>
        <v>0.59229296945648002</v>
      </c>
      <c r="Z186" s="93"/>
      <c r="AA186" s="93"/>
      <c r="AB186" s="93">
        <f t="shared" si="10"/>
        <v>1.1600804428502736E-2</v>
      </c>
      <c r="AC186" s="93"/>
      <c r="AD186" s="30"/>
      <c r="AE186" s="30"/>
      <c r="AF186" s="30"/>
    </row>
    <row r="187" spans="1:32" x14ac:dyDescent="0.3">
      <c r="A187" s="30" t="s">
        <v>212</v>
      </c>
      <c r="B187" s="99">
        <v>0.6</v>
      </c>
      <c r="C187" s="30"/>
      <c r="D187" s="30"/>
      <c r="E187" s="90">
        <f>AVERAGE(29.66,30.61,29.9)</f>
        <v>30.056666666666661</v>
      </c>
      <c r="F187" s="30"/>
      <c r="G187" s="30"/>
      <c r="H187" s="93">
        <f t="shared" si="7"/>
        <v>0.70688902213881377</v>
      </c>
      <c r="I187" s="93"/>
      <c r="J187" s="93"/>
      <c r="K187" s="93">
        <f t="shared" si="8"/>
        <v>1.1425263053791825E-2</v>
      </c>
      <c r="L187" s="93"/>
      <c r="M187" s="30"/>
      <c r="N187" s="30"/>
      <c r="O187" s="30"/>
      <c r="R187" s="30" t="s">
        <v>212</v>
      </c>
      <c r="S187" s="99">
        <v>0.6</v>
      </c>
      <c r="T187" s="30"/>
      <c r="U187" s="30"/>
      <c r="V187" s="90">
        <f>AVERAGE(29.66,30.6,29.89)</f>
        <v>30.05</v>
      </c>
      <c r="W187" s="30"/>
      <c r="X187" s="30"/>
      <c r="Y187" s="93">
        <f t="shared" si="9"/>
        <v>0.70845720403415058</v>
      </c>
      <c r="Z187" s="93"/>
      <c r="AA187" s="93"/>
      <c r="AB187" s="93">
        <f t="shared" si="10"/>
        <v>1.1762965106905374E-2</v>
      </c>
      <c r="AC187" s="93"/>
      <c r="AD187" s="30"/>
      <c r="AE187" s="30"/>
      <c r="AF187" s="30"/>
    </row>
    <row r="188" spans="1:32" x14ac:dyDescent="0.3">
      <c r="A188" s="30" t="s">
        <v>213</v>
      </c>
      <c r="B188" s="99">
        <v>-0.3</v>
      </c>
      <c r="C188" s="30"/>
      <c r="D188" s="30"/>
      <c r="E188" s="90">
        <f>AVERAGE(30.39,31.39,31.07)</f>
        <v>30.95</v>
      </c>
      <c r="F188" s="30"/>
      <c r="G188" s="30"/>
      <c r="H188" s="93">
        <f t="shared" si="7"/>
        <v>-9.0890169122989306E-2</v>
      </c>
      <c r="I188" s="93"/>
      <c r="J188" s="93"/>
      <c r="K188" s="93">
        <f t="shared" si="8"/>
        <v>4.372692136941201E-2</v>
      </c>
      <c r="L188" s="93"/>
      <c r="M188" s="30"/>
      <c r="N188" s="30"/>
      <c r="O188" s="30"/>
      <c r="R188" s="30" t="s">
        <v>213</v>
      </c>
      <c r="S188" s="99">
        <v>-0.3</v>
      </c>
      <c r="T188" s="30"/>
      <c r="U188" s="30"/>
      <c r="V188" s="90">
        <f>AVERAGE(30.39,31.36,31.06)</f>
        <v>30.936666666666667</v>
      </c>
      <c r="W188" s="30"/>
      <c r="X188" s="30"/>
      <c r="Y188" s="93">
        <f t="shared" si="9"/>
        <v>-8.3842447187912228E-2</v>
      </c>
      <c r="Z188" s="93"/>
      <c r="AA188" s="93"/>
      <c r="AB188" s="93">
        <f t="shared" si="10"/>
        <v>4.6724087637710507E-2</v>
      </c>
      <c r="AC188" s="93"/>
      <c r="AD188" s="30"/>
      <c r="AE188" s="30"/>
      <c r="AF188" s="30"/>
    </row>
    <row r="189" spans="1:32" x14ac:dyDescent="0.3">
      <c r="A189" s="30" t="s">
        <v>214</v>
      </c>
      <c r="B189" s="99">
        <v>-0.2</v>
      </c>
      <c r="C189" s="30"/>
      <c r="D189" s="30"/>
      <c r="E189" s="90">
        <f>AVERAGE(30.55,31.06,31.1)</f>
        <v>30.903333333333336</v>
      </c>
      <c r="F189" s="30"/>
      <c r="G189" s="30"/>
      <c r="H189" s="93">
        <f t="shared" si="7"/>
        <v>-4.9215136743644194E-2</v>
      </c>
      <c r="I189" s="93"/>
      <c r="J189" s="93"/>
      <c r="K189" s="93">
        <f t="shared" si="8"/>
        <v>2.2736074987237922E-2</v>
      </c>
      <c r="L189" s="93"/>
      <c r="M189" s="30"/>
      <c r="N189" s="30"/>
      <c r="O189" s="30"/>
      <c r="R189" s="30" t="s">
        <v>214</v>
      </c>
      <c r="S189" s="99">
        <v>-0.2</v>
      </c>
      <c r="T189" s="30"/>
      <c r="U189" s="30"/>
      <c r="V189" s="90">
        <f>AVERAGE(30.55,31.06,31.08)</f>
        <v>30.896666666666665</v>
      </c>
      <c r="W189" s="30"/>
      <c r="X189" s="30"/>
      <c r="Y189" s="93">
        <f t="shared" si="9"/>
        <v>-4.8099605779395205E-2</v>
      </c>
      <c r="Z189" s="93"/>
      <c r="AA189" s="93"/>
      <c r="AB189" s="93">
        <f t="shared" si="10"/>
        <v>2.3073729764375151E-2</v>
      </c>
      <c r="AC189" s="93"/>
      <c r="AD189" s="30"/>
      <c r="AE189" s="30"/>
      <c r="AF189" s="30"/>
    </row>
    <row r="190" spans="1:32" x14ac:dyDescent="0.3">
      <c r="A190" s="30">
        <v>65</v>
      </c>
      <c r="B190" s="99">
        <v>13.6</v>
      </c>
      <c r="C190" s="30"/>
      <c r="D190" s="30"/>
      <c r="E190" s="90">
        <v>15.62</v>
      </c>
      <c r="F190" s="30"/>
      <c r="G190" s="30"/>
      <c r="H190" s="93">
        <f t="shared" si="7"/>
        <v>13.599357967492715</v>
      </c>
      <c r="I190" s="93"/>
      <c r="J190" s="93"/>
      <c r="K190" s="93">
        <f t="shared" si="8"/>
        <v>4.122057404105292E-7</v>
      </c>
      <c r="L190" s="93"/>
      <c r="M190" s="30"/>
      <c r="N190" s="30" t="s">
        <v>215</v>
      </c>
      <c r="O190" s="30"/>
      <c r="R190" s="30">
        <v>65</v>
      </c>
      <c r="S190" s="99">
        <v>13.6</v>
      </c>
      <c r="T190" s="30"/>
      <c r="U190" s="30"/>
      <c r="V190" s="90">
        <v>15.64</v>
      </c>
      <c r="W190" s="30"/>
      <c r="X190" s="30"/>
      <c r="Y190" s="93">
        <f t="shared" si="9"/>
        <v>13.584815821451324</v>
      </c>
      <c r="Z190" s="93"/>
      <c r="AA190" s="93"/>
      <c r="AB190" s="93">
        <f t="shared" si="10"/>
        <v>2.3055927819807029E-4</v>
      </c>
      <c r="AC190" s="93"/>
      <c r="AD190" s="30"/>
      <c r="AE190" s="30" t="s">
        <v>215</v>
      </c>
      <c r="AF190" s="30"/>
    </row>
    <row r="191" spans="1:32" x14ac:dyDescent="0.3">
      <c r="A191" s="30">
        <v>66</v>
      </c>
      <c r="B191" s="99">
        <v>6.9</v>
      </c>
      <c r="C191" s="30"/>
      <c r="D191" s="30"/>
      <c r="E191" s="90">
        <v>22.97</v>
      </c>
      <c r="F191" s="30"/>
      <c r="G191" s="30"/>
      <c r="H191" s="93">
        <f t="shared" si="7"/>
        <v>7.0355403677454582</v>
      </c>
      <c r="I191" s="93"/>
      <c r="J191" s="93"/>
      <c r="K191" s="93">
        <f t="shared" si="8"/>
        <v>1.8371191288573951E-2</v>
      </c>
      <c r="L191" s="93"/>
      <c r="M191" s="30"/>
      <c r="N191" s="30"/>
      <c r="O191" s="30"/>
      <c r="R191" s="30">
        <v>66</v>
      </c>
      <c r="S191" s="99">
        <v>6.9</v>
      </c>
      <c r="T191" s="30"/>
      <c r="U191" s="30"/>
      <c r="V191" s="90">
        <v>22.96</v>
      </c>
      <c r="W191" s="30"/>
      <c r="X191" s="30"/>
      <c r="Y191" s="93">
        <f t="shared" si="9"/>
        <v>7.0438758436932609</v>
      </c>
      <c r="Z191" s="93"/>
      <c r="AA191" s="93"/>
      <c r="AB191" s="93">
        <f t="shared" si="10"/>
        <v>2.0700258398447545E-2</v>
      </c>
      <c r="AC191" s="93"/>
      <c r="AD191" s="30"/>
      <c r="AE191" s="30"/>
      <c r="AF191" s="30"/>
    </row>
    <row r="192" spans="1:32" x14ac:dyDescent="0.3">
      <c r="A192" s="30">
        <v>67</v>
      </c>
      <c r="B192" s="99">
        <v>2.5</v>
      </c>
      <c r="C192" s="30"/>
      <c r="D192" s="30"/>
      <c r="E192" s="90">
        <v>27.89</v>
      </c>
      <c r="F192" s="30"/>
      <c r="G192" s="30"/>
      <c r="H192" s="93">
        <f t="shared" si="7"/>
        <v>2.641801239751377</v>
      </c>
      <c r="I192" s="93"/>
      <c r="J192" s="93"/>
      <c r="K192" s="93">
        <f t="shared" si="8"/>
        <v>2.0107591595027511E-2</v>
      </c>
      <c r="L192" s="93"/>
      <c r="M192" s="30"/>
      <c r="N192" s="30"/>
      <c r="O192" s="30"/>
      <c r="R192" s="30">
        <v>67</v>
      </c>
      <c r="S192" s="99">
        <v>2.5</v>
      </c>
      <c r="T192" s="30"/>
      <c r="U192" s="30"/>
      <c r="V192" s="90">
        <v>27.86</v>
      </c>
      <c r="W192" s="30"/>
      <c r="X192" s="30"/>
      <c r="Y192" s="93">
        <f t="shared" si="9"/>
        <v>2.6653777711502933</v>
      </c>
      <c r="Z192" s="93"/>
      <c r="AA192" s="93"/>
      <c r="AB192" s="93">
        <f t="shared" si="10"/>
        <v>2.7349807190638779E-2</v>
      </c>
      <c r="AC192" s="93"/>
      <c r="AD192" s="30"/>
      <c r="AE192" s="30"/>
      <c r="AF192" s="30"/>
    </row>
    <row r="193" spans="1:32" x14ac:dyDescent="0.3">
      <c r="A193" s="30">
        <v>68</v>
      </c>
      <c r="B193" s="99">
        <v>0.9</v>
      </c>
      <c r="C193" s="30"/>
      <c r="D193" s="30"/>
      <c r="E193" s="90">
        <v>29.91</v>
      </c>
      <c r="F193" s="30"/>
      <c r="G193" s="30"/>
      <c r="H193" s="93">
        <f t="shared" si="7"/>
        <v>0.83786769533104533</v>
      </c>
      <c r="I193" s="93"/>
      <c r="J193" s="93"/>
      <c r="K193" s="93">
        <f t="shared" si="8"/>
        <v>3.8604232834758096E-3</v>
      </c>
      <c r="L193" s="93"/>
      <c r="M193" s="30"/>
      <c r="N193" s="30"/>
      <c r="O193" s="30"/>
      <c r="R193" s="30">
        <v>68</v>
      </c>
      <c r="S193" s="99">
        <v>0.9</v>
      </c>
      <c r="T193" s="30"/>
      <c r="U193" s="30"/>
      <c r="V193" s="90">
        <v>29.91</v>
      </c>
      <c r="W193" s="30"/>
      <c r="X193" s="30"/>
      <c r="Y193" s="93">
        <f t="shared" si="9"/>
        <v>0.83355714896394772</v>
      </c>
      <c r="Z193" s="93"/>
      <c r="AA193" s="93"/>
      <c r="AB193" s="93">
        <f t="shared" si="10"/>
        <v>4.4146524537990355E-3</v>
      </c>
      <c r="AC193" s="93"/>
      <c r="AD193" s="30"/>
      <c r="AE193" s="30"/>
      <c r="AF193" s="30"/>
    </row>
    <row r="194" spans="1:32" x14ac:dyDescent="0.3">
      <c r="A194" s="30">
        <v>69</v>
      </c>
      <c r="B194" s="99">
        <v>2.2999999999999998</v>
      </c>
      <c r="C194" s="30"/>
      <c r="D194" s="30"/>
      <c r="E194" s="90">
        <v>28.64</v>
      </c>
      <c r="F194" s="30"/>
      <c r="G194" s="30"/>
      <c r="H194" s="93">
        <f t="shared" si="7"/>
        <v>1.9720239336547181</v>
      </c>
      <c r="I194" s="93"/>
      <c r="J194" s="93"/>
      <c r="K194" s="93">
        <f t="shared" si="8"/>
        <v>0.10756830009532466</v>
      </c>
      <c r="L194" s="93"/>
      <c r="M194" s="30"/>
      <c r="N194" s="30"/>
      <c r="O194" s="30"/>
      <c r="R194" s="30">
        <v>69</v>
      </c>
      <c r="S194" s="99">
        <v>2.2999999999999998</v>
      </c>
      <c r="T194" s="30"/>
      <c r="U194" s="30"/>
      <c r="V194" s="90">
        <v>28.66</v>
      </c>
      <c r="W194" s="30"/>
      <c r="X194" s="30"/>
      <c r="Y194" s="93">
        <f t="shared" si="9"/>
        <v>1.9505209429800132</v>
      </c>
      <c r="Z194" s="93"/>
      <c r="AA194" s="93"/>
      <c r="AB194" s="93">
        <f t="shared" si="10"/>
        <v>0.12213561129557905</v>
      </c>
      <c r="AC194" s="93"/>
      <c r="AD194" s="30"/>
      <c r="AE194" s="30"/>
      <c r="AF194" s="30"/>
    </row>
    <row r="195" spans="1:32" x14ac:dyDescent="0.3">
      <c r="A195" s="30">
        <v>70</v>
      </c>
      <c r="B195" s="99">
        <v>1.1000000000000001</v>
      </c>
      <c r="C195" s="30"/>
      <c r="D195" s="30"/>
      <c r="E195" s="90">
        <v>30.19</v>
      </c>
      <c r="F195" s="30"/>
      <c r="G195" s="30"/>
      <c r="H195" s="93">
        <f t="shared" si="7"/>
        <v>0.58781750105495689</v>
      </c>
      <c r="I195" s="93"/>
      <c r="J195" s="93"/>
      <c r="K195" s="93">
        <f t="shared" si="8"/>
        <v>0.26233091222558919</v>
      </c>
      <c r="L195" s="93"/>
      <c r="M195" s="30"/>
      <c r="N195" s="30"/>
      <c r="O195" s="30"/>
      <c r="R195" s="30">
        <v>70</v>
      </c>
      <c r="S195" s="99">
        <v>1.1000000000000001</v>
      </c>
      <c r="T195" s="30"/>
      <c r="U195" s="30"/>
      <c r="V195" s="90">
        <v>30.17</v>
      </c>
      <c r="W195" s="30"/>
      <c r="X195" s="30"/>
      <c r="Y195" s="93">
        <f t="shared" si="9"/>
        <v>0.60122867980860661</v>
      </c>
      <c r="Z195" s="93"/>
      <c r="AA195" s="93"/>
      <c r="AB195" s="93">
        <f t="shared" si="10"/>
        <v>0.24877282984546556</v>
      </c>
      <c r="AC195" s="93"/>
      <c r="AD195" s="30"/>
      <c r="AE195" s="30"/>
      <c r="AF195" s="30"/>
    </row>
    <row r="196" spans="1:32" x14ac:dyDescent="0.3">
      <c r="A196" s="30">
        <v>71</v>
      </c>
      <c r="B196" s="99">
        <v>0.9</v>
      </c>
      <c r="C196" s="30"/>
      <c r="D196" s="30"/>
      <c r="E196" s="90">
        <v>29.74</v>
      </c>
      <c r="F196" s="30"/>
      <c r="G196" s="30"/>
      <c r="H196" s="93">
        <f t="shared" si="7"/>
        <v>0.98968388471295654</v>
      </c>
      <c r="I196" s="93"/>
      <c r="J196" s="93"/>
      <c r="K196" s="93">
        <f t="shared" si="8"/>
        <v>8.0431991772068768E-3</v>
      </c>
      <c r="L196" s="93"/>
      <c r="M196" s="30"/>
      <c r="N196" s="30"/>
      <c r="O196" s="30"/>
      <c r="R196" s="30">
        <v>71</v>
      </c>
      <c r="S196" s="99">
        <v>0.9</v>
      </c>
      <c r="T196" s="30"/>
      <c r="U196" s="30"/>
      <c r="V196" s="90">
        <v>29.78</v>
      </c>
      <c r="W196" s="30"/>
      <c r="X196" s="30"/>
      <c r="Y196" s="93">
        <f t="shared" si="9"/>
        <v>0.94972138354161828</v>
      </c>
      <c r="Z196" s="93"/>
      <c r="AA196" s="93"/>
      <c r="AB196" s="93">
        <f t="shared" si="10"/>
        <v>2.4722159812927071E-3</v>
      </c>
      <c r="AC196" s="93"/>
      <c r="AD196" s="30"/>
      <c r="AE196" s="30"/>
      <c r="AF196" s="30"/>
    </row>
    <row r="197" spans="1:32" x14ac:dyDescent="0.3">
      <c r="A197" s="30" t="s">
        <v>216</v>
      </c>
      <c r="B197" s="99">
        <v>0.2</v>
      </c>
      <c r="C197" s="30"/>
      <c r="D197" s="30"/>
      <c r="E197" s="90">
        <f>AVERAGE(30.76,30.43,30.76)</f>
        <v>30.650000000000002</v>
      </c>
      <c r="F197" s="30"/>
      <c r="G197" s="30"/>
      <c r="H197" s="93">
        <f t="shared" si="7"/>
        <v>0.17702075331567357</v>
      </c>
      <c r="I197" s="93"/>
      <c r="J197" s="93"/>
      <c r="K197" s="93">
        <f t="shared" si="8"/>
        <v>5.2804577817912757E-4</v>
      </c>
      <c r="L197" s="93"/>
      <c r="M197" s="30"/>
      <c r="N197" s="30"/>
      <c r="O197" s="30"/>
      <c r="R197" s="30" t="s">
        <v>216</v>
      </c>
      <c r="S197" s="99">
        <v>0.2</v>
      </c>
      <c r="T197" s="30"/>
      <c r="U197" s="30"/>
      <c r="V197" s="90">
        <f>AVERAGE(30.76,30.43,30.75)</f>
        <v>30.646666666666665</v>
      </c>
      <c r="W197" s="30"/>
      <c r="X197" s="30"/>
      <c r="Y197" s="93">
        <f t="shared" si="9"/>
        <v>0.17529315302381931</v>
      </c>
      <c r="Z197" s="93"/>
      <c r="AA197" s="93"/>
      <c r="AB197" s="93">
        <f t="shared" si="10"/>
        <v>6.1042828750440927E-4</v>
      </c>
      <c r="AC197" s="93"/>
      <c r="AD197" s="30"/>
      <c r="AE197" s="30"/>
      <c r="AF197" s="30"/>
    </row>
    <row r="198" spans="1:32" x14ac:dyDescent="0.3">
      <c r="A198" s="30" t="s">
        <v>217</v>
      </c>
      <c r="B198" s="99">
        <v>0.3</v>
      </c>
      <c r="C198" s="30"/>
      <c r="D198" s="30"/>
      <c r="E198" s="90">
        <f>AVERAGE(29.81,30.19,30.27)</f>
        <v>30.09</v>
      </c>
      <c r="F198" s="30"/>
      <c r="G198" s="30"/>
      <c r="H198" s="93">
        <f t="shared" si="7"/>
        <v>0.67712114186784689</v>
      </c>
      <c r="I198" s="93"/>
      <c r="J198" s="93"/>
      <c r="K198" s="93">
        <f t="shared" si="8"/>
        <v>0.14222035564370872</v>
      </c>
      <c r="L198" s="93"/>
      <c r="M198" s="30"/>
      <c r="N198" s="30"/>
      <c r="O198" s="30"/>
      <c r="R198" s="30" t="s">
        <v>217</v>
      </c>
      <c r="S198" s="99">
        <v>0.3</v>
      </c>
      <c r="T198" s="30"/>
      <c r="U198" s="30"/>
      <c r="V198" s="90">
        <f>AVERAGE(29.81,30.19,30.25)</f>
        <v>30.083333333333332</v>
      </c>
      <c r="W198" s="30"/>
      <c r="X198" s="30"/>
      <c r="Y198" s="93">
        <f t="shared" si="9"/>
        <v>0.67867150286038935</v>
      </c>
      <c r="Z198" s="93"/>
      <c r="AA198" s="93"/>
      <c r="AB198" s="93">
        <f t="shared" si="10"/>
        <v>0.14339210707854588</v>
      </c>
      <c r="AC198" s="93"/>
      <c r="AD198" s="30"/>
      <c r="AE198" s="30"/>
      <c r="AF198" s="30"/>
    </row>
    <row r="199" spans="1:32" x14ac:dyDescent="0.3">
      <c r="A199" s="30" t="s">
        <v>218</v>
      </c>
      <c r="B199" s="99">
        <v>0.2</v>
      </c>
      <c r="C199" s="30"/>
      <c r="D199" s="30"/>
      <c r="E199" s="90">
        <f>AVERAGE(30.42,30.73,30.56)</f>
        <v>30.570000000000004</v>
      </c>
      <c r="F199" s="30"/>
      <c r="G199" s="30"/>
      <c r="H199" s="93">
        <f t="shared" si="7"/>
        <v>0.24846366596598202</v>
      </c>
      <c r="I199" s="93"/>
      <c r="J199" s="93"/>
      <c r="K199" s="93">
        <f t="shared" si="8"/>
        <v>2.3487269188622825E-3</v>
      </c>
      <c r="L199" s="93"/>
      <c r="M199" s="30"/>
      <c r="N199" s="30"/>
      <c r="O199" s="30"/>
      <c r="R199" s="30" t="s">
        <v>218</v>
      </c>
      <c r="S199" s="99">
        <v>0.2</v>
      </c>
      <c r="T199" s="30"/>
      <c r="U199" s="30"/>
      <c r="V199" s="90">
        <f>AVERAGE(30.37,30.75,30.53)</f>
        <v>30.55</v>
      </c>
      <c r="W199" s="30"/>
      <c r="X199" s="30"/>
      <c r="Y199" s="93">
        <f t="shared" si="9"/>
        <v>0.26167168642772509</v>
      </c>
      <c r="Z199" s="93"/>
      <c r="AA199" s="93"/>
      <c r="AB199" s="93">
        <f t="shared" si="10"/>
        <v>3.8033969068396499E-3</v>
      </c>
      <c r="AC199" s="93"/>
      <c r="AD199" s="30"/>
      <c r="AE199" s="30"/>
      <c r="AF199" s="30"/>
    </row>
    <row r="200" spans="1:32" x14ac:dyDescent="0.3">
      <c r="A200" s="30">
        <v>81</v>
      </c>
      <c r="B200" s="99">
        <v>13.6</v>
      </c>
      <c r="C200" s="30"/>
      <c r="D200" s="30"/>
      <c r="E200" s="90">
        <v>15.94</v>
      </c>
      <c r="F200" s="30"/>
      <c r="G200" s="30"/>
      <c r="H200" s="93">
        <f t="shared" si="7"/>
        <v>13.313586316891474</v>
      </c>
      <c r="I200" s="93"/>
      <c r="J200" s="93"/>
      <c r="K200" s="93">
        <f t="shared" si="8"/>
        <v>8.2032797871791019E-2</v>
      </c>
      <c r="L200" s="93"/>
      <c r="M200" s="30"/>
      <c r="N200" s="30" t="s">
        <v>219</v>
      </c>
      <c r="O200" s="30"/>
      <c r="R200" s="30">
        <v>81</v>
      </c>
      <c r="S200" s="99">
        <v>13.6</v>
      </c>
      <c r="T200" s="30"/>
      <c r="U200" s="30"/>
      <c r="V200" s="90">
        <v>15.92</v>
      </c>
      <c r="W200" s="30"/>
      <c r="X200" s="30"/>
      <c r="Y200" s="93">
        <f t="shared" si="9"/>
        <v>13.334615931591728</v>
      </c>
      <c r="Z200" s="93"/>
      <c r="AA200" s="93"/>
      <c r="AB200" s="93">
        <f t="shared" si="10"/>
        <v>7.0428703764926395E-2</v>
      </c>
      <c r="AC200" s="93"/>
      <c r="AD200" s="30"/>
      <c r="AE200" s="30" t="s">
        <v>219</v>
      </c>
      <c r="AF200" s="30"/>
    </row>
    <row r="201" spans="1:32" x14ac:dyDescent="0.3">
      <c r="A201" s="30">
        <v>82</v>
      </c>
      <c r="B201" s="99">
        <v>6.6</v>
      </c>
      <c r="C201" s="30"/>
      <c r="D201" s="30"/>
      <c r="E201" s="90">
        <v>23.51</v>
      </c>
      <c r="F201" s="30"/>
      <c r="G201" s="30"/>
      <c r="H201" s="93">
        <f t="shared" si="7"/>
        <v>6.5533007073558629</v>
      </c>
      <c r="I201" s="93"/>
      <c r="J201" s="93"/>
      <c r="K201" s="93">
        <f t="shared" si="8"/>
        <v>2.1808239334627244E-3</v>
      </c>
      <c r="L201" s="93"/>
      <c r="M201" s="30"/>
      <c r="N201" s="30"/>
      <c r="O201" s="30"/>
      <c r="R201" s="30">
        <v>82</v>
      </c>
      <c r="S201" s="99">
        <v>6.6</v>
      </c>
      <c r="T201" s="30"/>
      <c r="U201" s="30"/>
      <c r="V201" s="90">
        <v>23.51</v>
      </c>
      <c r="W201" s="30"/>
      <c r="X201" s="30"/>
      <c r="Y201" s="93">
        <f t="shared" si="9"/>
        <v>6.5524117743261918</v>
      </c>
      <c r="Z201" s="93"/>
      <c r="AA201" s="93"/>
      <c r="AB201" s="93">
        <f t="shared" si="10"/>
        <v>2.2646392227812623E-3</v>
      </c>
      <c r="AC201" s="93"/>
      <c r="AD201" s="30"/>
      <c r="AE201" s="30"/>
      <c r="AF201" s="30"/>
    </row>
    <row r="202" spans="1:32" x14ac:dyDescent="0.3">
      <c r="A202" s="30">
        <v>83</v>
      </c>
      <c r="B202" s="99">
        <v>2.7</v>
      </c>
      <c r="C202" s="30"/>
      <c r="D202" s="30"/>
      <c r="E202" s="90">
        <v>27.8</v>
      </c>
      <c r="F202" s="30"/>
      <c r="G202" s="30"/>
      <c r="H202" s="93">
        <f t="shared" si="7"/>
        <v>2.7221745164829763</v>
      </c>
      <c r="I202" s="93"/>
      <c r="J202" s="93"/>
      <c r="K202" s="93">
        <f t="shared" si="8"/>
        <v>4.9170918125377794E-4</v>
      </c>
      <c r="L202" s="93"/>
      <c r="M202" s="30"/>
      <c r="N202" s="30"/>
      <c r="O202" s="30"/>
      <c r="R202" s="30">
        <v>83</v>
      </c>
      <c r="S202" s="99">
        <v>2.7</v>
      </c>
      <c r="T202" s="30"/>
      <c r="U202" s="30"/>
      <c r="V202" s="90">
        <v>27.8</v>
      </c>
      <c r="W202" s="30"/>
      <c r="X202" s="30"/>
      <c r="Y202" s="93">
        <f t="shared" si="9"/>
        <v>2.7189920332630635</v>
      </c>
      <c r="Z202" s="93"/>
      <c r="AA202" s="93"/>
      <c r="AB202" s="93">
        <f t="shared" si="10"/>
        <v>3.6069732746530329E-4</v>
      </c>
      <c r="AC202" s="93"/>
      <c r="AD202" s="30"/>
      <c r="AE202" s="30"/>
      <c r="AF202" s="30"/>
    </row>
    <row r="203" spans="1:32" x14ac:dyDescent="0.3">
      <c r="A203" s="30">
        <v>84</v>
      </c>
      <c r="B203" s="99">
        <v>0.6</v>
      </c>
      <c r="C203" s="30"/>
      <c r="D203" s="30"/>
      <c r="E203" s="90">
        <v>30.25</v>
      </c>
      <c r="F203" s="30"/>
      <c r="G203" s="30"/>
      <c r="H203" s="93">
        <f t="shared" si="7"/>
        <v>0.53423531656722645</v>
      </c>
      <c r="I203" s="93"/>
      <c r="J203" s="93"/>
      <c r="K203" s="93">
        <f t="shared" si="8"/>
        <v>4.3249935870129175E-3</v>
      </c>
      <c r="L203" s="93"/>
      <c r="M203" s="30"/>
      <c r="N203" s="30"/>
      <c r="O203" s="30"/>
      <c r="R203" s="30">
        <v>84</v>
      </c>
      <c r="S203" s="99">
        <v>0.6</v>
      </c>
      <c r="T203" s="30"/>
      <c r="U203" s="30"/>
      <c r="V203" s="90">
        <v>30.23</v>
      </c>
      <c r="W203" s="30"/>
      <c r="X203" s="30"/>
      <c r="Y203" s="93">
        <f t="shared" si="9"/>
        <v>0.54761441769583641</v>
      </c>
      <c r="Z203" s="93"/>
      <c r="AA203" s="93"/>
      <c r="AB203" s="93">
        <f t="shared" si="10"/>
        <v>2.7442492333462952E-3</v>
      </c>
      <c r="AC203" s="93"/>
      <c r="AD203" s="30"/>
      <c r="AE203" s="30"/>
      <c r="AF203" s="30"/>
    </row>
    <row r="204" spans="1:32" x14ac:dyDescent="0.3">
      <c r="A204" s="30">
        <v>85</v>
      </c>
      <c r="B204" s="99">
        <v>0.7</v>
      </c>
      <c r="C204" s="30"/>
      <c r="D204" s="30"/>
      <c r="E204" s="90">
        <v>29.94</v>
      </c>
      <c r="F204" s="30"/>
      <c r="G204" s="30"/>
      <c r="H204" s="93">
        <f t="shared" si="7"/>
        <v>0.81107660308717655</v>
      </c>
      <c r="I204" s="93"/>
      <c r="J204" s="93"/>
      <c r="K204" s="93">
        <f t="shared" si="8"/>
        <v>1.2338011753386169E-2</v>
      </c>
      <c r="L204" s="93"/>
      <c r="M204" s="30"/>
      <c r="N204" s="30"/>
      <c r="O204" s="30"/>
      <c r="R204" s="30">
        <v>85</v>
      </c>
      <c r="S204" s="99">
        <v>0.7</v>
      </c>
      <c r="T204" s="30"/>
      <c r="U204" s="30"/>
      <c r="V204" s="90">
        <v>29.93</v>
      </c>
      <c r="W204" s="30"/>
      <c r="X204" s="30"/>
      <c r="Y204" s="93">
        <f t="shared" si="9"/>
        <v>0.81568572825969454</v>
      </c>
      <c r="Z204" s="93"/>
      <c r="AA204" s="93"/>
      <c r="AB204" s="93">
        <f t="shared" si="10"/>
        <v>1.3383187722975899E-2</v>
      </c>
      <c r="AC204" s="93"/>
      <c r="AD204" s="30"/>
      <c r="AE204" s="30"/>
      <c r="AF204" s="30"/>
    </row>
    <row r="205" spans="1:32" x14ac:dyDescent="0.3">
      <c r="A205" s="30">
        <v>86</v>
      </c>
      <c r="B205" s="99">
        <v>1.3</v>
      </c>
      <c r="C205" s="30"/>
      <c r="D205" s="30"/>
      <c r="E205" s="90">
        <v>30.02</v>
      </c>
      <c r="F205" s="30"/>
      <c r="G205" s="30"/>
      <c r="H205" s="93">
        <f t="shared" si="7"/>
        <v>0.73963369043686811</v>
      </c>
      <c r="I205" s="93"/>
      <c r="J205" s="93"/>
      <c r="K205" s="93">
        <f t="shared" si="8"/>
        <v>0.31401040089340382</v>
      </c>
      <c r="L205" s="93"/>
      <c r="M205" s="30"/>
      <c r="N205" s="30"/>
      <c r="O205" s="30"/>
      <c r="R205" s="30">
        <v>86</v>
      </c>
      <c r="S205" s="99">
        <v>1.3</v>
      </c>
      <c r="T205" s="30"/>
      <c r="U205" s="30"/>
      <c r="V205" s="90">
        <v>30.02</v>
      </c>
      <c r="W205" s="30"/>
      <c r="X205" s="30"/>
      <c r="Y205" s="93">
        <f t="shared" si="9"/>
        <v>0.73526433509053746</v>
      </c>
      <c r="Z205" s="93"/>
      <c r="AA205" s="93"/>
      <c r="AB205" s="93">
        <f t="shared" si="10"/>
        <v>0.31892637122073281</v>
      </c>
      <c r="AC205" s="93"/>
      <c r="AD205" s="30"/>
      <c r="AE205" s="30"/>
      <c r="AF205" s="30"/>
    </row>
    <row r="206" spans="1:32" x14ac:dyDescent="0.3">
      <c r="A206" s="30">
        <v>87</v>
      </c>
      <c r="B206" s="99">
        <v>1.6</v>
      </c>
      <c r="C206" s="30"/>
      <c r="D206" s="30"/>
      <c r="E206" s="90">
        <v>29.37</v>
      </c>
      <c r="F206" s="30"/>
      <c r="G206" s="30"/>
      <c r="H206" s="93">
        <f t="shared" si="7"/>
        <v>1.3201073557206371</v>
      </c>
      <c r="I206" s="93"/>
      <c r="J206" s="93"/>
      <c r="K206" s="93">
        <f t="shared" si="8"/>
        <v>7.8339892321694041E-2</v>
      </c>
      <c r="L206" s="93"/>
      <c r="M206" s="30"/>
      <c r="N206" s="30"/>
      <c r="O206" s="30"/>
      <c r="R206" s="30">
        <v>87</v>
      </c>
      <c r="S206" s="99">
        <v>1.6</v>
      </c>
      <c r="T206" s="30"/>
      <c r="U206" s="30"/>
      <c r="V206" s="90">
        <v>29.36</v>
      </c>
      <c r="W206" s="30"/>
      <c r="X206" s="30"/>
      <c r="Y206" s="93">
        <f t="shared" si="9"/>
        <v>1.3250212183310168</v>
      </c>
      <c r="Z206" s="93"/>
      <c r="AA206" s="93"/>
      <c r="AB206" s="93">
        <f t="shared" si="10"/>
        <v>7.5613330368158371E-2</v>
      </c>
      <c r="AC206" s="93"/>
      <c r="AD206" s="30"/>
      <c r="AE206" s="30"/>
      <c r="AF206" s="30"/>
    </row>
    <row r="207" spans="1:32" x14ac:dyDescent="0.3">
      <c r="A207" s="30" t="s">
        <v>220</v>
      </c>
      <c r="B207" s="99">
        <v>1.1000000000000001</v>
      </c>
      <c r="C207" s="30"/>
      <c r="D207" s="30"/>
      <c r="E207" s="90">
        <f>AVERAGE(28.9,29.35,29.84)</f>
        <v>29.363333333333333</v>
      </c>
      <c r="F207" s="30"/>
      <c r="G207" s="30"/>
      <c r="H207" s="93">
        <f t="shared" si="7"/>
        <v>1.3260609317748298</v>
      </c>
      <c r="I207" s="93"/>
      <c r="J207" s="93"/>
      <c r="K207" s="93">
        <f t="shared" si="8"/>
        <v>5.1103544874904192E-2</v>
      </c>
      <c r="L207" s="93"/>
      <c r="M207" s="30"/>
      <c r="N207" s="30"/>
      <c r="O207" s="30"/>
      <c r="R207" s="30" t="s">
        <v>220</v>
      </c>
      <c r="S207" s="99">
        <v>1.1000000000000001</v>
      </c>
      <c r="T207" s="30"/>
      <c r="U207" s="30"/>
      <c r="V207" s="90">
        <f>AVERAGE(28.87,29.35,29.87)</f>
        <v>29.363333333333333</v>
      </c>
      <c r="W207" s="30"/>
      <c r="X207" s="30"/>
      <c r="Y207" s="93">
        <f t="shared" si="9"/>
        <v>1.3220426482136425</v>
      </c>
      <c r="Z207" s="93"/>
      <c r="AA207" s="93"/>
      <c r="AB207" s="93">
        <f t="shared" si="10"/>
        <v>4.930293762572735E-2</v>
      </c>
      <c r="AC207" s="93"/>
      <c r="AD207" s="30"/>
      <c r="AE207" s="30"/>
      <c r="AF207" s="30"/>
    </row>
    <row r="208" spans="1:32" x14ac:dyDescent="0.3">
      <c r="A208" s="30" t="s">
        <v>221</v>
      </c>
      <c r="B208" s="99">
        <v>0.4</v>
      </c>
      <c r="C208" s="30"/>
      <c r="D208" s="30"/>
      <c r="E208" s="90">
        <f>AVERAGE(30.15,30.21,30.35)</f>
        <v>30.236666666666668</v>
      </c>
      <c r="F208" s="30"/>
      <c r="G208" s="30"/>
      <c r="H208" s="93">
        <f t="shared" si="7"/>
        <v>0.54614246867560823</v>
      </c>
      <c r="I208" s="93"/>
      <c r="J208" s="93"/>
      <c r="K208" s="93">
        <f t="shared" si="8"/>
        <v>2.1357621150601126E-2</v>
      </c>
      <c r="L208" s="93"/>
      <c r="M208" s="30"/>
      <c r="N208" s="30"/>
      <c r="O208" s="30"/>
      <c r="R208" s="30" t="s">
        <v>221</v>
      </c>
      <c r="S208" s="99">
        <v>0.4</v>
      </c>
      <c r="T208" s="30"/>
      <c r="U208" s="30"/>
      <c r="V208" s="90">
        <f>AVERAGE(30.15,30.21,30.36)</f>
        <v>30.24</v>
      </c>
      <c r="W208" s="30"/>
      <c r="X208" s="30"/>
      <c r="Y208" s="93">
        <f t="shared" si="9"/>
        <v>0.53867870734370982</v>
      </c>
      <c r="Z208" s="93"/>
      <c r="AA208" s="93"/>
      <c r="AB208" s="93">
        <f t="shared" si="10"/>
        <v>1.9231783870522309E-2</v>
      </c>
      <c r="AC208" s="93"/>
      <c r="AD208" s="30"/>
      <c r="AE208" s="30"/>
      <c r="AF208" s="30"/>
    </row>
    <row r="209" spans="1:32" x14ac:dyDescent="0.3">
      <c r="A209" s="30" t="s">
        <v>222</v>
      </c>
      <c r="B209" s="99">
        <v>0</v>
      </c>
      <c r="C209" s="30"/>
      <c r="D209" s="30"/>
      <c r="E209" s="90">
        <f>AVERAGE(30.86,30.56,30.73)</f>
        <v>30.716666666666669</v>
      </c>
      <c r="F209" s="30"/>
      <c r="G209" s="30"/>
      <c r="H209" s="93">
        <f t="shared" si="7"/>
        <v>0.11748499277374691</v>
      </c>
      <c r="I209" s="93"/>
      <c r="J209" s="93"/>
      <c r="K209" s="93">
        <f t="shared" si="8"/>
        <v>1.3802723527047363E-2</v>
      </c>
      <c r="L209" s="93"/>
      <c r="M209" s="30"/>
      <c r="N209" s="30"/>
      <c r="O209" s="30"/>
      <c r="R209" s="30" t="s">
        <v>222</v>
      </c>
      <c r="S209" s="99">
        <v>0</v>
      </c>
      <c r="T209" s="30"/>
      <c r="U209" s="30"/>
      <c r="V209" s="90">
        <f>AVERAGE(30.84,30.56,30.73)</f>
        <v>30.709999999999997</v>
      </c>
      <c r="W209" s="30"/>
      <c r="X209" s="30"/>
      <c r="Y209" s="93">
        <f t="shared" si="9"/>
        <v>0.11870032079367121</v>
      </c>
      <c r="Z209" s="93"/>
      <c r="AA209" s="93"/>
      <c r="AB209" s="93">
        <f t="shared" si="10"/>
        <v>1.4089766156520455E-2</v>
      </c>
      <c r="AC209" s="93"/>
      <c r="AD209" s="30"/>
      <c r="AE209" s="30"/>
      <c r="AF209" s="30"/>
    </row>
    <row r="210" spans="1:32" x14ac:dyDescent="0.3">
      <c r="A210" s="30"/>
      <c r="B210" s="30"/>
      <c r="C210" s="30"/>
      <c r="D210" s="30"/>
      <c r="E210" s="90"/>
      <c r="F210" s="30"/>
      <c r="G210" s="30"/>
      <c r="H210" s="93"/>
      <c r="I210" s="93"/>
      <c r="J210" s="93"/>
      <c r="K210" s="93"/>
      <c r="L210" s="93"/>
      <c r="M210" s="30"/>
      <c r="N210" s="30"/>
      <c r="O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3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3">
      <c r="A212" s="91" t="s">
        <v>102</v>
      </c>
      <c r="B212" s="91"/>
      <c r="C212" s="98">
        <v>-0.89303640812887819</v>
      </c>
      <c r="D212" s="30"/>
      <c r="E212" s="30"/>
      <c r="F212" s="30"/>
      <c r="G212" s="4" t="s">
        <v>104</v>
      </c>
      <c r="H212" s="5">
        <f>SQRT(SUM(K150:K209)/COUNT(K150:K209))</f>
        <v>0.23111523086480687</v>
      </c>
      <c r="I212" s="6" t="s">
        <v>93</v>
      </c>
      <c r="J212" s="30"/>
      <c r="K212" s="30"/>
      <c r="L212" s="30"/>
      <c r="M212" s="30"/>
      <c r="N212" s="30"/>
      <c r="O212" s="30"/>
      <c r="R212" s="91" t="s">
        <v>102</v>
      </c>
      <c r="S212" s="91"/>
      <c r="T212" s="98">
        <v>-0.89357103521285042</v>
      </c>
      <c r="U212" s="30"/>
      <c r="V212" s="30"/>
      <c r="W212" s="30"/>
      <c r="X212" s="4" t="s">
        <v>104</v>
      </c>
      <c r="Y212" s="5">
        <f>SQRT(SUM(AB150:AB209)/COUNT(AB150:AB209))</f>
        <v>0.22859556575517317</v>
      </c>
      <c r="Z212" s="6" t="s">
        <v>93</v>
      </c>
      <c r="AA212" s="30"/>
      <c r="AB212" s="30"/>
      <c r="AC212" s="30"/>
      <c r="AD212" s="30"/>
      <c r="AE212" s="30"/>
      <c r="AF212" s="30"/>
    </row>
    <row r="213" spans="1:32" x14ac:dyDescent="0.3">
      <c r="A213" s="91" t="s">
        <v>105</v>
      </c>
      <c r="B213" s="91"/>
      <c r="C213" s="98">
        <v>27.548586662465791</v>
      </c>
      <c r="D213" s="30" t="s">
        <v>106</v>
      </c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R213" s="91" t="s">
        <v>105</v>
      </c>
      <c r="S213" s="91"/>
      <c r="T213" s="98">
        <v>27.560266812180306</v>
      </c>
      <c r="U213" s="30" t="s">
        <v>106</v>
      </c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3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ht="15.6" x14ac:dyDescent="0.3">
      <c r="A215" s="44" t="s">
        <v>116</v>
      </c>
      <c r="B215" s="44"/>
      <c r="C215" s="44" t="s">
        <v>223</v>
      </c>
      <c r="D215" s="44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R215" s="44" t="s">
        <v>116</v>
      </c>
      <c r="S215" s="44"/>
      <c r="T215" s="44" t="s">
        <v>117</v>
      </c>
      <c r="U215" s="44" t="s">
        <v>136</v>
      </c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7" spans="1:32" ht="16.8" x14ac:dyDescent="0.35">
      <c r="A217" s="31" t="s">
        <v>96</v>
      </c>
      <c r="B217" s="31" t="s">
        <v>97</v>
      </c>
      <c r="C217" s="31"/>
      <c r="D217" s="31"/>
      <c r="E217" s="31" t="s">
        <v>98</v>
      </c>
      <c r="F217" s="31"/>
      <c r="G217" s="31"/>
      <c r="H217" s="31" t="s">
        <v>99</v>
      </c>
      <c r="I217" s="31"/>
      <c r="J217" s="31"/>
      <c r="K217" s="31" t="s">
        <v>100</v>
      </c>
      <c r="L217" s="31"/>
      <c r="M217" s="32"/>
      <c r="N217" s="32"/>
      <c r="O217" s="32"/>
      <c r="R217" s="31" t="s">
        <v>96</v>
      </c>
      <c r="S217" s="31" t="s">
        <v>97</v>
      </c>
      <c r="T217" s="31"/>
      <c r="U217" s="31"/>
      <c r="V217" s="31" t="s">
        <v>98</v>
      </c>
      <c r="W217" s="31"/>
      <c r="X217" s="31"/>
      <c r="Y217" s="31" t="s">
        <v>99</v>
      </c>
      <c r="Z217" s="31"/>
      <c r="AA217" s="31"/>
      <c r="AB217" s="31" t="s">
        <v>100</v>
      </c>
      <c r="AC217" s="31"/>
      <c r="AD217" s="32"/>
      <c r="AE217" s="32"/>
      <c r="AF217" s="32"/>
    </row>
    <row r="218" spans="1:32" x14ac:dyDescent="0.3">
      <c r="A218" s="38">
        <v>1</v>
      </c>
      <c r="B218" s="39">
        <v>13.6</v>
      </c>
      <c r="C218" s="38"/>
      <c r="D218" s="38"/>
      <c r="E218" s="40">
        <v>15.12</v>
      </c>
      <c r="F218" s="38"/>
      <c r="G218" s="38"/>
      <c r="H218" s="100">
        <f>($C$280)*(E218)+$C$281</f>
        <v>13.988197277948524</v>
      </c>
      <c r="I218" s="100"/>
      <c r="J218" s="100"/>
      <c r="K218" s="100">
        <f>(H218-B218)^2</f>
        <v>0.15069712660664403</v>
      </c>
      <c r="L218" s="32"/>
      <c r="M218" s="32"/>
      <c r="N218" s="32" t="s">
        <v>202</v>
      </c>
      <c r="O218" s="32"/>
      <c r="R218" s="38">
        <v>1</v>
      </c>
      <c r="S218" s="39">
        <v>13.6</v>
      </c>
      <c r="T218" s="38"/>
      <c r="U218" s="38"/>
      <c r="V218" s="40">
        <v>15.15</v>
      </c>
      <c r="W218" s="38"/>
      <c r="X218" s="38"/>
      <c r="Y218" s="100">
        <f>($T$280)*(V218)+$T$281</f>
        <v>13.959479497490864</v>
      </c>
      <c r="Z218" s="100"/>
      <c r="AA218" s="100"/>
      <c r="AB218" s="100">
        <f>(Y218-S218)^2</f>
        <v>0.12922550911628469</v>
      </c>
      <c r="AC218" s="32"/>
      <c r="AD218" s="32"/>
      <c r="AE218" s="32" t="s">
        <v>202</v>
      </c>
      <c r="AF218" s="32"/>
    </row>
    <row r="219" spans="1:32" x14ac:dyDescent="0.3">
      <c r="A219" s="38">
        <v>2</v>
      </c>
      <c r="B219" s="39">
        <v>7</v>
      </c>
      <c r="C219" s="38"/>
      <c r="D219" s="38"/>
      <c r="E219" s="40">
        <v>22.92</v>
      </c>
      <c r="F219" s="38"/>
      <c r="G219" s="38"/>
      <c r="H219" s="100">
        <f t="shared" ref="H219:H277" si="11">($C$280)*(E219)+$C$281</f>
        <v>7.0136095036670874</v>
      </c>
      <c r="I219" s="100"/>
      <c r="J219" s="100"/>
      <c r="K219" s="100">
        <f t="shared" ref="K219:K277" si="12">(H219-B219)^2</f>
        <v>1.852185900644641E-4</v>
      </c>
      <c r="L219" s="32"/>
      <c r="M219" s="32"/>
      <c r="N219" s="32"/>
      <c r="O219" s="32"/>
      <c r="R219" s="38">
        <v>2</v>
      </c>
      <c r="S219" s="39">
        <v>7</v>
      </c>
      <c r="T219" s="38"/>
      <c r="U219" s="38"/>
      <c r="V219" s="40">
        <v>22.91</v>
      </c>
      <c r="W219" s="38"/>
      <c r="X219" s="38"/>
      <c r="Y219" s="100">
        <f t="shared" ref="Y219:Y277" si="13">($T$280)*(V219)+$T$281</f>
        <v>7.0185111914140066</v>
      </c>
      <c r="Z219" s="100"/>
      <c r="AA219" s="100"/>
      <c r="AB219" s="100">
        <f t="shared" ref="AB219:AB277" si="14">(Y219-S219)^2</f>
        <v>3.4266420756599126E-4</v>
      </c>
      <c r="AC219" s="32"/>
      <c r="AD219" s="32"/>
      <c r="AE219" s="32"/>
      <c r="AF219" s="32"/>
    </row>
    <row r="220" spans="1:32" x14ac:dyDescent="0.3">
      <c r="A220" s="38">
        <v>3</v>
      </c>
      <c r="B220" s="39">
        <v>2.5</v>
      </c>
      <c r="C220" s="38"/>
      <c r="D220" s="38"/>
      <c r="E220" s="40">
        <v>28.01</v>
      </c>
      <c r="F220" s="38"/>
      <c r="G220" s="38"/>
      <c r="H220" s="100">
        <f t="shared" si="11"/>
        <v>2.4622438919885639</v>
      </c>
      <c r="I220" s="100"/>
      <c r="J220" s="100"/>
      <c r="K220" s="100">
        <f t="shared" si="12"/>
        <v>1.4255236921712324E-3</v>
      </c>
      <c r="L220" s="32"/>
      <c r="M220" s="32"/>
      <c r="N220" s="32"/>
      <c r="O220" s="32"/>
      <c r="R220" s="38">
        <v>3</v>
      </c>
      <c r="S220" s="39">
        <v>2.5</v>
      </c>
      <c r="T220" s="38"/>
      <c r="U220" s="38"/>
      <c r="V220" s="40">
        <v>28</v>
      </c>
      <c r="W220" s="38"/>
      <c r="X220" s="38"/>
      <c r="Y220" s="100">
        <f t="shared" si="13"/>
        <v>2.4657368772476147</v>
      </c>
      <c r="Z220" s="100"/>
      <c r="AA220" s="100"/>
      <c r="AB220" s="100">
        <f t="shared" si="14"/>
        <v>1.1739615807450233E-3</v>
      </c>
      <c r="AC220" s="32"/>
      <c r="AD220" s="32"/>
      <c r="AE220" s="32"/>
      <c r="AF220" s="32"/>
    </row>
    <row r="221" spans="1:32" x14ac:dyDescent="0.3">
      <c r="A221" s="38">
        <v>4</v>
      </c>
      <c r="B221" s="39">
        <v>1.1000000000000001</v>
      </c>
      <c r="C221" s="38"/>
      <c r="D221" s="38"/>
      <c r="E221" s="40">
        <v>29.84</v>
      </c>
      <c r="F221" s="38"/>
      <c r="G221" s="38"/>
      <c r="H221" s="100">
        <f t="shared" si="11"/>
        <v>0.8258982987917669</v>
      </c>
      <c r="I221" s="100"/>
      <c r="J221" s="100"/>
      <c r="K221" s="100">
        <f t="shared" si="12"/>
        <v>7.5131742605247534E-2</v>
      </c>
      <c r="L221" s="32"/>
      <c r="M221" s="32"/>
      <c r="N221" s="32"/>
      <c r="O221" s="32"/>
      <c r="R221" s="38">
        <v>4</v>
      </c>
      <c r="S221" s="39">
        <v>1.1000000000000001</v>
      </c>
      <c r="T221" s="38"/>
      <c r="U221" s="38"/>
      <c r="V221" s="40">
        <v>29.84</v>
      </c>
      <c r="W221" s="38"/>
      <c r="X221" s="38"/>
      <c r="Y221" s="100">
        <f t="shared" si="13"/>
        <v>0.81994026859021574</v>
      </c>
      <c r="Z221" s="100"/>
      <c r="AA221" s="100"/>
      <c r="AB221" s="100">
        <f t="shared" si="14"/>
        <v>7.8433453157320546E-2</v>
      </c>
      <c r="AC221" s="32"/>
      <c r="AD221" s="32"/>
      <c r="AE221" s="32"/>
      <c r="AF221" s="32"/>
    </row>
    <row r="222" spans="1:32" x14ac:dyDescent="0.3">
      <c r="A222" s="38">
        <v>5</v>
      </c>
      <c r="B222" s="39">
        <v>1.5</v>
      </c>
      <c r="C222" s="38"/>
      <c r="D222" s="38"/>
      <c r="E222" s="40">
        <v>28.94</v>
      </c>
      <c r="F222" s="38"/>
      <c r="G222" s="38"/>
      <c r="H222" s="100">
        <f t="shared" si="11"/>
        <v>1.6306584265934703</v>
      </c>
      <c r="I222" s="100"/>
      <c r="J222" s="100"/>
      <c r="K222" s="100">
        <f t="shared" si="12"/>
        <v>1.7071624439881257E-2</v>
      </c>
      <c r="L222" s="32"/>
      <c r="M222" s="32"/>
      <c r="N222" s="32"/>
      <c r="O222" s="32"/>
      <c r="R222" s="38">
        <v>5</v>
      </c>
      <c r="S222" s="39">
        <v>1.5</v>
      </c>
      <c r="T222" s="38"/>
      <c r="U222" s="38"/>
      <c r="V222" s="40">
        <v>28.93</v>
      </c>
      <c r="W222" s="38"/>
      <c r="X222" s="38"/>
      <c r="Y222" s="100">
        <f t="shared" si="13"/>
        <v>1.633894026132733</v>
      </c>
      <c r="Z222" s="100"/>
      <c r="AA222" s="100"/>
      <c r="AB222" s="100">
        <f t="shared" si="14"/>
        <v>1.7927610234033001E-2</v>
      </c>
      <c r="AC222" s="32"/>
      <c r="AD222" s="32"/>
      <c r="AE222" s="32"/>
      <c r="AF222" s="32"/>
    </row>
    <row r="223" spans="1:32" x14ac:dyDescent="0.3">
      <c r="A223" s="38">
        <v>6</v>
      </c>
      <c r="B223" s="39">
        <v>1.6</v>
      </c>
      <c r="C223" s="38"/>
      <c r="D223" s="38"/>
      <c r="E223" s="40">
        <v>29.17</v>
      </c>
      <c r="F223" s="38"/>
      <c r="G223" s="38"/>
      <c r="H223" s="100">
        <f t="shared" si="11"/>
        <v>1.4249975050441464</v>
      </c>
      <c r="I223" s="100"/>
      <c r="J223" s="100"/>
      <c r="K223" s="100">
        <f t="shared" si="12"/>
        <v>3.0625873240773614E-2</v>
      </c>
      <c r="L223" s="32"/>
      <c r="M223" s="32"/>
      <c r="N223" s="32"/>
      <c r="O223" s="32"/>
      <c r="R223" s="38">
        <v>6</v>
      </c>
      <c r="S223" s="39">
        <v>1.6</v>
      </c>
      <c r="T223" s="38"/>
      <c r="U223" s="38"/>
      <c r="V223" s="40">
        <v>29.15</v>
      </c>
      <c r="W223" s="38"/>
      <c r="X223" s="38"/>
      <c r="Y223" s="100">
        <f t="shared" si="13"/>
        <v>1.437113996836743</v>
      </c>
      <c r="Z223" s="100"/>
      <c r="AA223" s="100"/>
      <c r="AB223" s="100">
        <f t="shared" si="14"/>
        <v>2.6531850026500593E-2</v>
      </c>
      <c r="AC223" s="32"/>
      <c r="AD223" s="32"/>
      <c r="AE223" s="32"/>
      <c r="AF223" s="32"/>
    </row>
    <row r="224" spans="1:32" x14ac:dyDescent="0.3">
      <c r="A224" s="38">
        <v>7</v>
      </c>
      <c r="B224" s="39">
        <v>1.4</v>
      </c>
      <c r="C224" s="38"/>
      <c r="D224" s="38"/>
      <c r="E224" s="40">
        <v>29.2</v>
      </c>
      <c r="F224" s="38"/>
      <c r="G224" s="38"/>
      <c r="H224" s="100">
        <f t="shared" si="11"/>
        <v>1.3981721674507561</v>
      </c>
      <c r="I224" s="100"/>
      <c r="J224" s="100"/>
      <c r="K224" s="100">
        <f t="shared" si="12"/>
        <v>3.3409718280750549E-6</v>
      </c>
      <c r="L224" s="32"/>
      <c r="M224" s="32"/>
      <c r="N224" s="32"/>
      <c r="O224" s="32"/>
      <c r="R224" s="38">
        <v>7</v>
      </c>
      <c r="S224" s="39">
        <v>1.4</v>
      </c>
      <c r="T224" s="38"/>
      <c r="U224" s="38"/>
      <c r="V224" s="40">
        <v>29.18</v>
      </c>
      <c r="W224" s="38"/>
      <c r="X224" s="38"/>
      <c r="Y224" s="100">
        <f t="shared" si="13"/>
        <v>1.4102803564781965</v>
      </c>
      <c r="Z224" s="100"/>
      <c r="AA224" s="100"/>
      <c r="AB224" s="100">
        <f t="shared" si="14"/>
        <v>1.0568572931879847E-4</v>
      </c>
      <c r="AC224" s="32"/>
      <c r="AD224" s="32"/>
      <c r="AE224" s="32"/>
      <c r="AF224" s="32"/>
    </row>
    <row r="225" spans="1:32" x14ac:dyDescent="0.3">
      <c r="A225" s="38" t="s">
        <v>187</v>
      </c>
      <c r="B225" s="39">
        <v>0.5</v>
      </c>
      <c r="C225" s="38"/>
      <c r="D225" s="38"/>
      <c r="E225" s="40">
        <f>AVERAGE(30.46,29.86,30.37)</f>
        <v>30.23</v>
      </c>
      <c r="F225" s="38"/>
      <c r="G225" s="38"/>
      <c r="H225" s="100">
        <f t="shared" si="11"/>
        <v>0.47716891007769391</v>
      </c>
      <c r="I225" s="100"/>
      <c r="J225" s="100"/>
      <c r="K225" s="100">
        <f t="shared" si="12"/>
        <v>5.2125866704042672E-4</v>
      </c>
      <c r="L225" s="32"/>
      <c r="M225" s="32"/>
      <c r="N225" s="32"/>
      <c r="O225" s="32"/>
      <c r="R225" s="38" t="s">
        <v>187</v>
      </c>
      <c r="S225" s="39">
        <v>0.5</v>
      </c>
      <c r="T225" s="38"/>
      <c r="U225" s="38"/>
      <c r="V225" s="40">
        <f>AVERAGE(30.47,29.88,30.36)</f>
        <v>30.236666666666665</v>
      </c>
      <c r="W225" s="38"/>
      <c r="X225" s="38"/>
      <c r="Y225" s="100">
        <f t="shared" si="13"/>
        <v>0.46513991273835131</v>
      </c>
      <c r="Z225" s="100"/>
      <c r="AA225" s="100"/>
      <c r="AB225" s="100">
        <f t="shared" si="14"/>
        <v>1.2152256838897611E-3</v>
      </c>
      <c r="AC225" s="32"/>
      <c r="AD225" s="32"/>
      <c r="AE225" s="32"/>
      <c r="AF225" s="32"/>
    </row>
    <row r="226" spans="1:32" x14ac:dyDescent="0.3">
      <c r="A226" s="38" t="s">
        <v>149</v>
      </c>
      <c r="B226" s="39">
        <v>-0.2</v>
      </c>
      <c r="C226" s="38"/>
      <c r="D226" s="38"/>
      <c r="E226" s="40">
        <f>AVERAGE(31.27,30.25,30.61)</f>
        <v>30.709999999999997</v>
      </c>
      <c r="F226" s="38"/>
      <c r="G226" s="38"/>
      <c r="H226" s="100">
        <f t="shared" si="11"/>
        <v>4.7963508583453773E-2</v>
      </c>
      <c r="I226" s="100"/>
      <c r="J226" s="100"/>
      <c r="K226" s="100">
        <f t="shared" si="12"/>
        <v>6.148590158901656E-2</v>
      </c>
      <c r="L226" s="32"/>
      <c r="M226" s="32"/>
      <c r="N226" s="32"/>
      <c r="O226" s="32"/>
      <c r="R226" s="38" t="s">
        <v>149</v>
      </c>
      <c r="S226" s="39">
        <v>-0.2</v>
      </c>
      <c r="T226" s="38"/>
      <c r="U226" s="38"/>
      <c r="V226" s="40">
        <f>AVERAGE(31.26,30.25,30.6)</f>
        <v>30.703333333333337</v>
      </c>
      <c r="W226" s="38"/>
      <c r="X226" s="38"/>
      <c r="Y226" s="100">
        <f t="shared" si="13"/>
        <v>4.7727729383208128E-2</v>
      </c>
      <c r="Z226" s="100"/>
      <c r="AA226" s="100"/>
      <c r="AB226" s="100">
        <f t="shared" si="14"/>
        <v>6.1369027905360009E-2</v>
      </c>
      <c r="AC226" s="32"/>
      <c r="AD226" s="32"/>
      <c r="AE226" s="32"/>
      <c r="AF226" s="32"/>
    </row>
    <row r="227" spans="1:32" x14ac:dyDescent="0.3">
      <c r="A227" s="38" t="s">
        <v>134</v>
      </c>
      <c r="B227" s="39">
        <v>0.3</v>
      </c>
      <c r="C227" s="38"/>
      <c r="D227" s="38"/>
      <c r="E227" s="40">
        <f>AVERAGE(30.32,30.37,30.36)</f>
        <v>30.349999999999998</v>
      </c>
      <c r="F227" s="38"/>
      <c r="G227" s="38"/>
      <c r="H227" s="100">
        <f t="shared" si="11"/>
        <v>0.36986755970413654</v>
      </c>
      <c r="I227" s="100"/>
      <c r="J227" s="100"/>
      <c r="K227" s="100">
        <f t="shared" si="12"/>
        <v>4.8814758990110858E-3</v>
      </c>
      <c r="L227" s="32"/>
      <c r="M227" s="32"/>
      <c r="N227" s="32"/>
      <c r="O227" s="32"/>
      <c r="R227" s="38" t="s">
        <v>134</v>
      </c>
      <c r="S227" s="39">
        <v>0.3</v>
      </c>
      <c r="T227" s="38"/>
      <c r="U227" s="38"/>
      <c r="V227" s="40">
        <f>AVERAGE(30.32,30.36,30.38)</f>
        <v>30.353333333333335</v>
      </c>
      <c r="W227" s="38"/>
      <c r="X227" s="38"/>
      <c r="Y227" s="100">
        <f t="shared" si="13"/>
        <v>0.36078686689956285</v>
      </c>
      <c r="Z227" s="100"/>
      <c r="AA227" s="100"/>
      <c r="AB227" s="100">
        <f t="shared" si="14"/>
        <v>3.6950431874651713E-3</v>
      </c>
      <c r="AC227" s="32"/>
      <c r="AD227" s="32"/>
      <c r="AE227" s="32"/>
      <c r="AF227" s="32"/>
    </row>
    <row r="228" spans="1:32" x14ac:dyDescent="0.3">
      <c r="A228" s="38">
        <v>17</v>
      </c>
      <c r="B228" s="39">
        <v>13.6</v>
      </c>
      <c r="C228" s="38"/>
      <c r="D228" s="38"/>
      <c r="E228" s="40">
        <v>15.67</v>
      </c>
      <c r="F228" s="38"/>
      <c r="G228" s="38"/>
      <c r="H228" s="100">
        <f t="shared" si="11"/>
        <v>13.496399422069704</v>
      </c>
      <c r="I228" s="100"/>
      <c r="J228" s="100"/>
      <c r="K228" s="100">
        <f t="shared" si="12"/>
        <v>1.0733079747491284E-2</v>
      </c>
      <c r="L228" s="32"/>
      <c r="M228" s="32"/>
      <c r="N228" s="32" t="s">
        <v>203</v>
      </c>
      <c r="O228" s="32"/>
      <c r="R228" s="38">
        <v>17</v>
      </c>
      <c r="S228" s="39">
        <v>13.6</v>
      </c>
      <c r="T228" s="38"/>
      <c r="U228" s="38"/>
      <c r="V228" s="40">
        <v>15.67</v>
      </c>
      <c r="W228" s="38"/>
      <c r="X228" s="38"/>
      <c r="Y228" s="100">
        <f t="shared" si="13"/>
        <v>13.494363064609427</v>
      </c>
      <c r="Z228" s="100"/>
      <c r="AA228" s="100"/>
      <c r="AB228" s="100">
        <f t="shared" si="14"/>
        <v>1.1159162118712013E-2</v>
      </c>
      <c r="AC228" s="32"/>
      <c r="AD228" s="32"/>
      <c r="AE228" s="32" t="s">
        <v>203</v>
      </c>
      <c r="AF228" s="32"/>
    </row>
    <row r="229" spans="1:32" x14ac:dyDescent="0.3">
      <c r="A229" s="38">
        <v>18</v>
      </c>
      <c r="B229" s="39">
        <v>6.9</v>
      </c>
      <c r="C229" s="38"/>
      <c r="D229" s="38"/>
      <c r="E229" s="40">
        <v>22.93</v>
      </c>
      <c r="F229" s="38"/>
      <c r="G229" s="38"/>
      <c r="H229" s="100">
        <f t="shared" si="11"/>
        <v>7.004667724469293</v>
      </c>
      <c r="I229" s="100"/>
      <c r="J229" s="100"/>
      <c r="K229" s="100">
        <f t="shared" si="12"/>
        <v>1.0955332545579758E-2</v>
      </c>
      <c r="L229" s="32"/>
      <c r="M229" s="32"/>
      <c r="N229" s="32"/>
      <c r="O229" s="32"/>
      <c r="R229" s="38">
        <v>18</v>
      </c>
      <c r="S229" s="39">
        <v>6.9</v>
      </c>
      <c r="T229" s="38"/>
      <c r="U229" s="38"/>
      <c r="V229" s="40">
        <v>22.92</v>
      </c>
      <c r="W229" s="38"/>
      <c r="X229" s="38"/>
      <c r="Y229" s="100">
        <f t="shared" si="13"/>
        <v>7.0095666446278244</v>
      </c>
      <c r="Z229" s="100"/>
      <c r="AA229" s="100"/>
      <c r="AB229" s="100">
        <f t="shared" si="14"/>
        <v>1.2004849614999888E-2</v>
      </c>
      <c r="AC229" s="32"/>
      <c r="AD229" s="32"/>
      <c r="AE229" s="32"/>
      <c r="AF229" s="32"/>
    </row>
    <row r="230" spans="1:32" x14ac:dyDescent="0.3">
      <c r="A230" s="38">
        <v>19</v>
      </c>
      <c r="B230" s="39">
        <v>2.6</v>
      </c>
      <c r="C230" s="38"/>
      <c r="D230" s="38"/>
      <c r="E230" s="40">
        <v>27.91</v>
      </c>
      <c r="F230" s="38"/>
      <c r="G230" s="38"/>
      <c r="H230" s="100">
        <f t="shared" si="11"/>
        <v>2.5516616839665325</v>
      </c>
      <c r="I230" s="100"/>
      <c r="J230" s="100"/>
      <c r="K230" s="100">
        <f t="shared" si="12"/>
        <v>2.3365927969513918E-3</v>
      </c>
      <c r="L230" s="32"/>
      <c r="M230" s="32"/>
      <c r="N230" s="32"/>
      <c r="O230" s="32"/>
      <c r="R230" s="38">
        <v>19</v>
      </c>
      <c r="S230" s="39">
        <v>2.6</v>
      </c>
      <c r="T230" s="38"/>
      <c r="U230" s="38"/>
      <c r="V230" s="40">
        <v>27.9</v>
      </c>
      <c r="W230" s="38"/>
      <c r="X230" s="38"/>
      <c r="Y230" s="100">
        <f t="shared" si="13"/>
        <v>2.5551823451094329</v>
      </c>
      <c r="Z230" s="100"/>
      <c r="AA230" s="100"/>
      <c r="AB230" s="100">
        <f t="shared" si="14"/>
        <v>2.0086221898899833E-3</v>
      </c>
      <c r="AC230" s="32"/>
      <c r="AD230" s="32"/>
      <c r="AE230" s="32"/>
      <c r="AF230" s="32"/>
    </row>
    <row r="231" spans="1:32" x14ac:dyDescent="0.3">
      <c r="A231" s="38">
        <v>20</v>
      </c>
      <c r="B231" s="39">
        <v>0.9</v>
      </c>
      <c r="C231" s="38"/>
      <c r="D231" s="38"/>
      <c r="E231" s="40">
        <v>29.74</v>
      </c>
      <c r="F231" s="38"/>
      <c r="G231" s="38"/>
      <c r="H231" s="100">
        <f t="shared" si="11"/>
        <v>0.91531609076973552</v>
      </c>
      <c r="I231" s="100"/>
      <c r="J231" s="100"/>
      <c r="K231" s="100">
        <f t="shared" si="12"/>
        <v>2.3458263646677704E-4</v>
      </c>
      <c r="L231" s="32"/>
      <c r="M231" s="32"/>
      <c r="N231" s="32"/>
      <c r="O231" s="32"/>
      <c r="R231" s="38">
        <v>20</v>
      </c>
      <c r="S231" s="39">
        <v>0.9</v>
      </c>
      <c r="T231" s="38"/>
      <c r="U231" s="38"/>
      <c r="V231" s="40">
        <v>29.72</v>
      </c>
      <c r="W231" s="38"/>
      <c r="X231" s="38"/>
      <c r="Y231" s="100">
        <f t="shared" si="13"/>
        <v>0.9272748300243947</v>
      </c>
      <c r="Z231" s="100"/>
      <c r="AA231" s="100"/>
      <c r="AB231" s="100">
        <f t="shared" si="14"/>
        <v>7.4391635285962158E-4</v>
      </c>
      <c r="AC231" s="32"/>
      <c r="AD231" s="32"/>
      <c r="AE231" s="32"/>
      <c r="AF231" s="32"/>
    </row>
    <row r="232" spans="1:32" x14ac:dyDescent="0.3">
      <c r="A232" s="38">
        <v>21</v>
      </c>
      <c r="B232" s="39">
        <v>1.5</v>
      </c>
      <c r="C232" s="38"/>
      <c r="D232" s="38"/>
      <c r="E232" s="40">
        <v>28.53</v>
      </c>
      <c r="F232" s="38"/>
      <c r="G232" s="38"/>
      <c r="H232" s="100">
        <f t="shared" si="11"/>
        <v>1.9972713737031356</v>
      </c>
      <c r="I232" s="100"/>
      <c r="J232" s="100"/>
      <c r="K232" s="100">
        <f t="shared" si="12"/>
        <v>0.2472788191046035</v>
      </c>
      <c r="L232" s="32"/>
      <c r="M232" s="32"/>
      <c r="N232" s="32"/>
      <c r="O232" s="32"/>
      <c r="R232" s="38">
        <v>21</v>
      </c>
      <c r="S232" s="39">
        <v>1.5</v>
      </c>
      <c r="T232" s="38"/>
      <c r="U232" s="38"/>
      <c r="V232" s="40">
        <v>28.54</v>
      </c>
      <c r="W232" s="38"/>
      <c r="X232" s="38"/>
      <c r="Y232" s="100">
        <f t="shared" si="13"/>
        <v>1.9827313507938129</v>
      </c>
      <c r="Z232" s="100"/>
      <c r="AA232" s="100"/>
      <c r="AB232" s="100">
        <f t="shared" si="14"/>
        <v>0.23302955703921927</v>
      </c>
      <c r="AC232" s="32"/>
      <c r="AD232" s="32"/>
      <c r="AE232" s="32"/>
      <c r="AF232" s="32"/>
    </row>
    <row r="233" spans="1:32" x14ac:dyDescent="0.3">
      <c r="A233" s="38">
        <v>22</v>
      </c>
      <c r="B233" s="39">
        <v>1.6</v>
      </c>
      <c r="C233" s="38"/>
      <c r="D233" s="38"/>
      <c r="E233" s="40">
        <v>28.86</v>
      </c>
      <c r="F233" s="38"/>
      <c r="G233" s="38"/>
      <c r="H233" s="100">
        <f t="shared" si="11"/>
        <v>1.7021926601758466</v>
      </c>
      <c r="I233" s="100"/>
      <c r="J233" s="100"/>
      <c r="K233" s="100">
        <f t="shared" si="12"/>
        <v>1.0443339793816042E-2</v>
      </c>
      <c r="L233" s="32"/>
      <c r="M233" s="32"/>
      <c r="N233" s="32"/>
      <c r="O233" s="32"/>
      <c r="R233" s="38">
        <v>22</v>
      </c>
      <c r="S233" s="39">
        <v>1.6</v>
      </c>
      <c r="T233" s="38"/>
      <c r="U233" s="38"/>
      <c r="V233" s="40">
        <v>28.84</v>
      </c>
      <c r="W233" s="38"/>
      <c r="X233" s="38"/>
      <c r="Y233" s="100">
        <f t="shared" si="13"/>
        <v>1.714394947208369</v>
      </c>
      <c r="Z233" s="100"/>
      <c r="AA233" s="100"/>
      <c r="AB233" s="100">
        <f t="shared" si="14"/>
        <v>1.3086203946805521E-2</v>
      </c>
      <c r="AC233" s="32"/>
      <c r="AD233" s="32"/>
      <c r="AE233" s="32"/>
      <c r="AF233" s="32"/>
    </row>
    <row r="234" spans="1:32" x14ac:dyDescent="0.3">
      <c r="A234" s="38">
        <v>23</v>
      </c>
      <c r="B234" s="39">
        <v>0.7</v>
      </c>
      <c r="C234" s="38"/>
      <c r="D234" s="38"/>
      <c r="E234" s="40">
        <v>30.1</v>
      </c>
      <c r="F234" s="38"/>
      <c r="G234" s="38"/>
      <c r="H234" s="100">
        <f t="shared" si="11"/>
        <v>0.59341203964905276</v>
      </c>
      <c r="I234" s="100"/>
      <c r="J234" s="100"/>
      <c r="K234" s="100">
        <f t="shared" si="12"/>
        <v>1.1360993291775092E-2</v>
      </c>
      <c r="L234" s="32"/>
      <c r="M234" s="32"/>
      <c r="N234" s="32"/>
      <c r="O234" s="32"/>
      <c r="R234" s="38">
        <v>23</v>
      </c>
      <c r="S234" s="39">
        <v>0.7</v>
      </c>
      <c r="T234" s="38"/>
      <c r="U234" s="38"/>
      <c r="V234" s="40">
        <v>30.1</v>
      </c>
      <c r="W234" s="38"/>
      <c r="X234" s="38"/>
      <c r="Y234" s="100">
        <f t="shared" si="13"/>
        <v>0.58738205214949701</v>
      </c>
      <c r="Z234" s="100"/>
      <c r="AA234" s="100"/>
      <c r="AB234" s="100">
        <f t="shared" si="14"/>
        <v>1.2682802178058601E-2</v>
      </c>
      <c r="AC234" s="32"/>
      <c r="AD234" s="32"/>
      <c r="AE234" s="32"/>
      <c r="AF234" s="32"/>
    </row>
    <row r="235" spans="1:32" x14ac:dyDescent="0.3">
      <c r="A235" s="38" t="s">
        <v>204</v>
      </c>
      <c r="B235" s="39">
        <v>0.8</v>
      </c>
      <c r="C235" s="38"/>
      <c r="D235" s="38"/>
      <c r="E235" s="40">
        <f>AVERAGE(29.77,30.05,29.85)</f>
        <v>29.89</v>
      </c>
      <c r="F235" s="38"/>
      <c r="G235" s="38"/>
      <c r="H235" s="100">
        <f t="shared" si="11"/>
        <v>0.78118940280278437</v>
      </c>
      <c r="I235" s="100"/>
      <c r="J235" s="100"/>
      <c r="K235" s="100">
        <f t="shared" si="12"/>
        <v>3.5383856691589811E-4</v>
      </c>
      <c r="L235" s="32"/>
      <c r="M235" s="32"/>
      <c r="N235" s="32"/>
      <c r="O235" s="32"/>
      <c r="R235" s="38" t="s">
        <v>204</v>
      </c>
      <c r="S235" s="39">
        <v>0.8</v>
      </c>
      <c r="T235" s="38"/>
      <c r="U235" s="38"/>
      <c r="V235" s="40">
        <f>AVERAGE(29.79,30.03,29.82)</f>
        <v>29.88</v>
      </c>
      <c r="W235" s="38"/>
      <c r="X235" s="38"/>
      <c r="Y235" s="100">
        <f t="shared" si="13"/>
        <v>0.7841620814454906</v>
      </c>
      <c r="Z235" s="100"/>
      <c r="AA235" s="100"/>
      <c r="AB235" s="100">
        <f t="shared" si="14"/>
        <v>2.5083966413927454E-4</v>
      </c>
      <c r="AC235" s="32"/>
      <c r="AD235" s="32"/>
      <c r="AE235" s="32"/>
      <c r="AF235" s="32"/>
    </row>
    <row r="236" spans="1:32" x14ac:dyDescent="0.3">
      <c r="A236" s="38" t="s">
        <v>205</v>
      </c>
      <c r="B236" s="39">
        <v>0.4</v>
      </c>
      <c r="C236" s="38"/>
      <c r="D236" s="38"/>
      <c r="E236" s="40">
        <f>AVERAGE(30.71,30.08,29.72)</f>
        <v>30.169999999999998</v>
      </c>
      <c r="F236" s="38"/>
      <c r="G236" s="38"/>
      <c r="H236" s="100">
        <f t="shared" si="11"/>
        <v>0.53081958526447792</v>
      </c>
      <c r="I236" s="100"/>
      <c r="J236" s="100"/>
      <c r="K236" s="100">
        <f t="shared" si="12"/>
        <v>1.7113763888770003E-2</v>
      </c>
      <c r="L236" s="32"/>
      <c r="M236" s="32"/>
      <c r="N236" s="32"/>
      <c r="O236" s="32"/>
      <c r="R236" s="38" t="s">
        <v>205</v>
      </c>
      <c r="S236" s="39">
        <v>0.4</v>
      </c>
      <c r="T236" s="38"/>
      <c r="U236" s="38"/>
      <c r="V236" s="40">
        <f>AVERAGE(30.71,30.06,29.72)</f>
        <v>30.16333333333333</v>
      </c>
      <c r="W236" s="38"/>
      <c r="X236" s="38"/>
      <c r="Y236" s="100">
        <f t="shared" si="13"/>
        <v>0.53073325583701703</v>
      </c>
      <c r="Z236" s="100"/>
      <c r="AA236" s="100"/>
      <c r="AB236" s="100">
        <f t="shared" si="14"/>
        <v>1.7091184181746939E-2</v>
      </c>
      <c r="AC236" s="32"/>
      <c r="AD236" s="32"/>
      <c r="AE236" s="32"/>
      <c r="AF236" s="32"/>
    </row>
    <row r="237" spans="1:32" x14ac:dyDescent="0.3">
      <c r="A237" s="38" t="s">
        <v>206</v>
      </c>
      <c r="B237" s="39">
        <v>0</v>
      </c>
      <c r="C237" s="38"/>
      <c r="D237" s="38"/>
      <c r="E237" s="40">
        <f>AVERAGE(30.68,30.25,31.51)</f>
        <v>30.813333333333333</v>
      </c>
      <c r="F237" s="38"/>
      <c r="G237" s="38"/>
      <c r="H237" s="100">
        <f t="shared" si="11"/>
        <v>-4.4434876460446304E-2</v>
      </c>
      <c r="I237" s="100"/>
      <c r="J237" s="100"/>
      <c r="K237" s="100">
        <f t="shared" si="12"/>
        <v>1.9744582460551252E-3</v>
      </c>
      <c r="L237" s="32"/>
      <c r="M237" s="32"/>
      <c r="N237" s="32"/>
      <c r="O237" s="32"/>
      <c r="R237" s="38" t="s">
        <v>206</v>
      </c>
      <c r="S237" s="39">
        <v>0</v>
      </c>
      <c r="T237" s="38"/>
      <c r="U237" s="38"/>
      <c r="V237" s="40">
        <f>AVERAGE(30.67,30.23,31.5)</f>
        <v>30.8</v>
      </c>
      <c r="W237" s="38"/>
      <c r="X237" s="38"/>
      <c r="Y237" s="100">
        <f t="shared" si="13"/>
        <v>-3.8736222883208882E-2</v>
      </c>
      <c r="Z237" s="100"/>
      <c r="AA237" s="100"/>
      <c r="AB237" s="100">
        <f t="shared" si="14"/>
        <v>1.5004949632576353E-3</v>
      </c>
      <c r="AC237" s="32"/>
      <c r="AD237" s="32"/>
      <c r="AE237" s="32"/>
      <c r="AF237" s="32"/>
    </row>
    <row r="238" spans="1:32" x14ac:dyDescent="0.3">
      <c r="A238" s="38">
        <v>33</v>
      </c>
      <c r="B238" s="39">
        <v>13.6</v>
      </c>
      <c r="C238" s="38"/>
      <c r="D238" s="38"/>
      <c r="E238" s="40">
        <v>15.65</v>
      </c>
      <c r="F238" s="38"/>
      <c r="G238" s="38"/>
      <c r="H238" s="100">
        <f t="shared" si="11"/>
        <v>13.514282980465298</v>
      </c>
      <c r="I238" s="100"/>
      <c r="J238" s="100"/>
      <c r="K238" s="100">
        <f t="shared" si="12"/>
        <v>7.3474074379124288E-3</v>
      </c>
      <c r="L238" s="32"/>
      <c r="M238" s="32"/>
      <c r="N238" s="32" t="s">
        <v>207</v>
      </c>
      <c r="O238" s="32"/>
      <c r="R238" s="38">
        <v>33</v>
      </c>
      <c r="S238" s="39">
        <v>13.6</v>
      </c>
      <c r="T238" s="38"/>
      <c r="U238" s="38"/>
      <c r="V238" s="40">
        <v>15.62</v>
      </c>
      <c r="W238" s="38"/>
      <c r="X238" s="38"/>
      <c r="Y238" s="100">
        <f t="shared" si="13"/>
        <v>13.539085798540334</v>
      </c>
      <c r="Z238" s="100"/>
      <c r="AA238" s="100"/>
      <c r="AB238" s="100">
        <f t="shared" si="14"/>
        <v>3.7105399394686909E-3</v>
      </c>
      <c r="AC238" s="32"/>
      <c r="AD238" s="32"/>
      <c r="AE238" s="32" t="s">
        <v>207</v>
      </c>
      <c r="AF238" s="32"/>
    </row>
    <row r="239" spans="1:32" x14ac:dyDescent="0.3">
      <c r="A239" s="38">
        <v>34</v>
      </c>
      <c r="B239" s="39">
        <v>7.4</v>
      </c>
      <c r="C239" s="38"/>
      <c r="D239" s="38"/>
      <c r="E239" s="40">
        <v>22.73</v>
      </c>
      <c r="F239" s="38"/>
      <c r="G239" s="38"/>
      <c r="H239" s="100">
        <f t="shared" si="11"/>
        <v>7.1835033084252267</v>
      </c>
      <c r="I239" s="100"/>
      <c r="J239" s="100"/>
      <c r="K239" s="100">
        <f t="shared" si="12"/>
        <v>4.6870817462822685E-2</v>
      </c>
      <c r="L239" s="32"/>
      <c r="M239" s="32"/>
      <c r="N239" s="32"/>
      <c r="O239" s="32"/>
      <c r="R239" s="38">
        <v>34</v>
      </c>
      <c r="S239" s="39">
        <v>7.4</v>
      </c>
      <c r="T239" s="38"/>
      <c r="U239" s="38"/>
      <c r="V239" s="40">
        <v>22.72</v>
      </c>
      <c r="W239" s="38"/>
      <c r="X239" s="38"/>
      <c r="Y239" s="100">
        <f t="shared" si="13"/>
        <v>7.1884575803514572</v>
      </c>
      <c r="Z239" s="100"/>
      <c r="AA239" s="100"/>
      <c r="AB239" s="100">
        <f t="shared" si="14"/>
        <v>4.4750195310760334E-2</v>
      </c>
      <c r="AC239" s="32"/>
      <c r="AD239" s="32"/>
      <c r="AE239" s="32"/>
      <c r="AF239" s="32"/>
    </row>
    <row r="240" spans="1:32" x14ac:dyDescent="0.3">
      <c r="A240" s="38">
        <v>35</v>
      </c>
      <c r="B240" s="39">
        <v>2.1</v>
      </c>
      <c r="C240" s="38"/>
      <c r="D240" s="38"/>
      <c r="E240" s="40">
        <v>28.57</v>
      </c>
      <c r="F240" s="38"/>
      <c r="G240" s="38"/>
      <c r="H240" s="100">
        <f t="shared" si="11"/>
        <v>1.9615042569119474</v>
      </c>
      <c r="I240" s="100"/>
      <c r="J240" s="100"/>
      <c r="K240" s="100">
        <f t="shared" si="12"/>
        <v>1.9181070853511891E-2</v>
      </c>
      <c r="L240" s="32"/>
      <c r="M240" s="32"/>
      <c r="N240" s="32"/>
      <c r="O240" s="32"/>
      <c r="R240" s="38">
        <v>35</v>
      </c>
      <c r="S240" s="39">
        <v>2.1</v>
      </c>
      <c r="T240" s="38"/>
      <c r="U240" s="38"/>
      <c r="V240" s="40">
        <v>28.55</v>
      </c>
      <c r="W240" s="38"/>
      <c r="X240" s="38"/>
      <c r="Y240" s="100">
        <f t="shared" si="13"/>
        <v>1.9737868040076307</v>
      </c>
      <c r="Z240" s="100"/>
      <c r="AA240" s="100"/>
      <c r="AB240" s="100">
        <f t="shared" si="14"/>
        <v>1.5929770842608239E-2</v>
      </c>
      <c r="AC240" s="32"/>
      <c r="AD240" s="32"/>
      <c r="AE240" s="32"/>
      <c r="AF240" s="32"/>
    </row>
    <row r="241" spans="1:32" x14ac:dyDescent="0.3">
      <c r="A241" s="38">
        <v>36</v>
      </c>
      <c r="B241" s="39">
        <v>1.6</v>
      </c>
      <c r="C241" s="38"/>
      <c r="D241" s="38"/>
      <c r="E241" s="40">
        <v>29.24</v>
      </c>
      <c r="F241" s="38"/>
      <c r="G241" s="38"/>
      <c r="H241" s="100">
        <f t="shared" si="11"/>
        <v>1.3624050506595715</v>
      </c>
      <c r="I241" s="100"/>
      <c r="J241" s="100"/>
      <c r="K241" s="100">
        <f t="shared" si="12"/>
        <v>5.6451359952080823E-2</v>
      </c>
      <c r="L241" s="32"/>
      <c r="M241" s="32"/>
      <c r="N241" s="32"/>
      <c r="O241" s="32"/>
      <c r="R241" s="38">
        <v>36</v>
      </c>
      <c r="S241" s="39">
        <v>1.6</v>
      </c>
      <c r="T241" s="38"/>
      <c r="U241" s="38"/>
      <c r="V241" s="40">
        <v>29.21</v>
      </c>
      <c r="W241" s="38"/>
      <c r="X241" s="38"/>
      <c r="Y241" s="100">
        <f t="shared" si="13"/>
        <v>1.38344671611965</v>
      </c>
      <c r="Z241" s="100"/>
      <c r="AA241" s="100"/>
      <c r="AB241" s="100">
        <f t="shared" si="14"/>
        <v>4.6895324759363505E-2</v>
      </c>
      <c r="AC241" s="32"/>
      <c r="AD241" s="32"/>
      <c r="AE241" s="32"/>
      <c r="AF241" s="32"/>
    </row>
    <row r="242" spans="1:32" x14ac:dyDescent="0.3">
      <c r="A242" s="38">
        <v>37</v>
      </c>
      <c r="B242" s="39">
        <v>2.4</v>
      </c>
      <c r="C242" s="38"/>
      <c r="D242" s="38"/>
      <c r="E242" s="40">
        <v>28.3</v>
      </c>
      <c r="F242" s="38"/>
      <c r="G242" s="38"/>
      <c r="H242" s="100">
        <f t="shared" si="11"/>
        <v>2.2029322952524595</v>
      </c>
      <c r="I242" s="100"/>
      <c r="J242" s="100"/>
      <c r="K242" s="100">
        <f t="shared" si="12"/>
        <v>3.8835680254463767E-2</v>
      </c>
      <c r="L242" s="32"/>
      <c r="M242" s="32"/>
      <c r="N242" s="32"/>
      <c r="O242" s="32"/>
      <c r="R242" s="38">
        <v>37</v>
      </c>
      <c r="S242" s="39">
        <v>2.4</v>
      </c>
      <c r="T242" s="38"/>
      <c r="U242" s="38"/>
      <c r="V242" s="40">
        <v>28.32</v>
      </c>
      <c r="W242" s="38"/>
      <c r="X242" s="38"/>
      <c r="Y242" s="100">
        <f t="shared" si="13"/>
        <v>2.1795113800898065</v>
      </c>
      <c r="Z242" s="100"/>
      <c r="AA242" s="100"/>
      <c r="AB242" s="100">
        <f t="shared" si="14"/>
        <v>4.8615231509901741E-2</v>
      </c>
      <c r="AC242" s="32"/>
      <c r="AD242" s="32"/>
      <c r="AE242" s="32"/>
      <c r="AF242" s="32"/>
    </row>
    <row r="243" spans="1:32" x14ac:dyDescent="0.3">
      <c r="A243" s="38">
        <v>38</v>
      </c>
      <c r="B243" s="39">
        <v>1.8</v>
      </c>
      <c r="C243" s="38"/>
      <c r="D243" s="38"/>
      <c r="E243" s="40">
        <v>29.48</v>
      </c>
      <c r="F243" s="38"/>
      <c r="G243" s="38"/>
      <c r="H243" s="100">
        <f t="shared" si="11"/>
        <v>1.1478023499124497</v>
      </c>
      <c r="I243" s="100"/>
      <c r="J243" s="100"/>
      <c r="K243" s="100">
        <f t="shared" si="12"/>
        <v>0.42536177477972281</v>
      </c>
      <c r="L243" s="32"/>
      <c r="M243" s="32"/>
      <c r="N243" s="32"/>
      <c r="O243" s="32"/>
      <c r="R243" s="38">
        <v>38</v>
      </c>
      <c r="S243" s="39">
        <v>1.8</v>
      </c>
      <c r="T243" s="38"/>
      <c r="U243" s="38"/>
      <c r="V243" s="40">
        <v>29.46</v>
      </c>
      <c r="W243" s="38"/>
      <c r="X243" s="38"/>
      <c r="Y243" s="100">
        <f t="shared" si="13"/>
        <v>1.1598330464651134</v>
      </c>
      <c r="Z243" s="100"/>
      <c r="AA243" s="100"/>
      <c r="AB243" s="100">
        <f t="shared" si="14"/>
        <v>0.40981372839813768</v>
      </c>
      <c r="AC243" s="32"/>
      <c r="AD243" s="32"/>
      <c r="AE243" s="32"/>
      <c r="AF243" s="32"/>
    </row>
    <row r="244" spans="1:32" x14ac:dyDescent="0.3">
      <c r="A244" s="38">
        <v>39</v>
      </c>
      <c r="B244" s="39">
        <v>1.2</v>
      </c>
      <c r="C244" s="38"/>
      <c r="D244" s="38"/>
      <c r="E244" s="40">
        <v>28.75</v>
      </c>
      <c r="F244" s="38"/>
      <c r="G244" s="38"/>
      <c r="H244" s="100">
        <f t="shared" si="11"/>
        <v>1.8005522313516096</v>
      </c>
      <c r="I244" s="100"/>
      <c r="J244" s="100"/>
      <c r="K244" s="100">
        <f t="shared" si="12"/>
        <v>0.36066298258139723</v>
      </c>
      <c r="L244" s="32"/>
      <c r="M244" s="32"/>
      <c r="N244" s="32"/>
      <c r="O244" s="32"/>
      <c r="R244" s="38">
        <v>39</v>
      </c>
      <c r="S244" s="39">
        <v>1.2</v>
      </c>
      <c r="T244" s="38"/>
      <c r="U244" s="38"/>
      <c r="V244" s="40">
        <v>28.74</v>
      </c>
      <c r="W244" s="38"/>
      <c r="X244" s="38"/>
      <c r="Y244" s="100">
        <f t="shared" si="13"/>
        <v>1.8038404150701837</v>
      </c>
      <c r="Z244" s="100"/>
      <c r="AA244" s="100"/>
      <c r="AB244" s="100">
        <f t="shared" si="14"/>
        <v>0.36462324687213177</v>
      </c>
      <c r="AC244" s="32"/>
      <c r="AD244" s="32"/>
      <c r="AE244" s="32"/>
      <c r="AF244" s="32"/>
    </row>
    <row r="245" spans="1:32" x14ac:dyDescent="0.3">
      <c r="A245" s="38" t="s">
        <v>208</v>
      </c>
      <c r="B245" s="39">
        <v>1.2</v>
      </c>
      <c r="C245" s="38"/>
      <c r="D245" s="38"/>
      <c r="E245" s="40">
        <f>AVERAGE(28.85,29.65,29.33)</f>
        <v>29.276666666666667</v>
      </c>
      <c r="F245" s="38"/>
      <c r="G245" s="38"/>
      <c r="H245" s="100">
        <f t="shared" si="11"/>
        <v>1.3296185269343148</v>
      </c>
      <c r="I245" s="100"/>
      <c r="J245" s="100"/>
      <c r="K245" s="100">
        <f t="shared" si="12"/>
        <v>1.6800962524621706E-2</v>
      </c>
      <c r="L245" s="32"/>
      <c r="M245" s="32"/>
      <c r="N245" s="32"/>
      <c r="O245" s="32"/>
      <c r="R245" s="38" t="s">
        <v>208</v>
      </c>
      <c r="S245" s="39">
        <v>1.2</v>
      </c>
      <c r="T245" s="38"/>
      <c r="U245" s="38"/>
      <c r="V245" s="40">
        <f>AVERAGE(28.83,29.65,29.34)</f>
        <v>29.27333333333333</v>
      </c>
      <c r="W245" s="38"/>
      <c r="X245" s="38"/>
      <c r="Y245" s="100">
        <f t="shared" si="13"/>
        <v>1.3267979198071735</v>
      </c>
      <c r="Z245" s="100"/>
      <c r="AA245" s="100"/>
      <c r="AB245" s="100">
        <f t="shared" si="14"/>
        <v>1.6077712467426425E-2</v>
      </c>
      <c r="AC245" s="32"/>
      <c r="AD245" s="32"/>
      <c r="AE245" s="32"/>
      <c r="AF245" s="32"/>
    </row>
    <row r="246" spans="1:32" x14ac:dyDescent="0.3">
      <c r="A246" s="38" t="s">
        <v>209</v>
      </c>
      <c r="B246" s="39">
        <v>0.3</v>
      </c>
      <c r="C246" s="38"/>
      <c r="D246" s="38"/>
      <c r="E246" s="40">
        <f>AVERAGE(30.19,30.37,29.93)</f>
        <v>30.163333333333338</v>
      </c>
      <c r="F246" s="38"/>
      <c r="G246" s="38"/>
      <c r="H246" s="100">
        <f t="shared" si="11"/>
        <v>0.53678077139633729</v>
      </c>
      <c r="I246" s="100"/>
      <c r="J246" s="100"/>
      <c r="K246" s="100">
        <f t="shared" si="12"/>
        <v>5.6065133703044542E-2</v>
      </c>
      <c r="L246" s="32"/>
      <c r="M246" s="32"/>
      <c r="N246" s="32"/>
      <c r="O246" s="32"/>
      <c r="R246" s="38" t="s">
        <v>209</v>
      </c>
      <c r="S246" s="39">
        <v>0.3</v>
      </c>
      <c r="T246" s="38"/>
      <c r="U246" s="38"/>
      <c r="V246" s="40">
        <f>AVERAGE(30.2,30.37,29.93)</f>
        <v>30.166666666666668</v>
      </c>
      <c r="W246" s="38"/>
      <c r="X246" s="38"/>
      <c r="Y246" s="100">
        <f t="shared" si="13"/>
        <v>0.52775174024161942</v>
      </c>
      <c r="Z246" s="100"/>
      <c r="AA246" s="100"/>
      <c r="AB246" s="100">
        <f t="shared" si="14"/>
        <v>5.1870855183086088E-2</v>
      </c>
      <c r="AC246" s="32"/>
      <c r="AD246" s="32"/>
      <c r="AE246" s="32"/>
      <c r="AF246" s="32"/>
    </row>
    <row r="247" spans="1:32" x14ac:dyDescent="0.3">
      <c r="A247" s="38" t="s">
        <v>210</v>
      </c>
      <c r="B247" s="39">
        <v>0.3</v>
      </c>
      <c r="C247" s="38"/>
      <c r="D247" s="38"/>
      <c r="E247" s="40">
        <f>AVERAGE(30.16,30.26,30.11)</f>
        <v>30.176666666666666</v>
      </c>
      <c r="F247" s="38"/>
      <c r="G247" s="38"/>
      <c r="H247" s="100">
        <f t="shared" si="11"/>
        <v>0.52485839913261145</v>
      </c>
      <c r="I247" s="100"/>
      <c r="J247" s="100"/>
      <c r="K247" s="100">
        <f t="shared" si="12"/>
        <v>5.0561299660480806E-2</v>
      </c>
      <c r="L247" s="32"/>
      <c r="M247" s="32"/>
      <c r="N247" s="32"/>
      <c r="O247" s="32"/>
      <c r="R247" s="38" t="s">
        <v>210</v>
      </c>
      <c r="S247" s="39">
        <v>0.3</v>
      </c>
      <c r="T247" s="38"/>
      <c r="U247" s="38"/>
      <c r="V247" s="40">
        <f>AVERAGE(30.18,30.27,30.1)</f>
        <v>30.183333333333337</v>
      </c>
      <c r="W247" s="38"/>
      <c r="X247" s="38"/>
      <c r="Y247" s="100">
        <f t="shared" si="13"/>
        <v>0.51284416226464913</v>
      </c>
      <c r="Z247" s="100"/>
      <c r="AA247" s="100"/>
      <c r="AB247" s="100">
        <f t="shared" si="14"/>
        <v>4.530263741014029E-2</v>
      </c>
      <c r="AC247" s="32"/>
      <c r="AD247" s="32"/>
      <c r="AE247" s="32"/>
      <c r="AF247" s="32"/>
    </row>
    <row r="248" spans="1:32" x14ac:dyDescent="0.3">
      <c r="A248" s="38">
        <v>49</v>
      </c>
      <c r="B248" s="39">
        <v>13.6</v>
      </c>
      <c r="C248" s="38"/>
      <c r="D248" s="38"/>
      <c r="E248" s="40">
        <v>15.53</v>
      </c>
      <c r="F248" s="38"/>
      <c r="G248" s="38"/>
      <c r="H248" s="100">
        <f t="shared" si="11"/>
        <v>13.621584330838859</v>
      </c>
      <c r="I248" s="100"/>
      <c r="J248" s="100"/>
      <c r="K248" s="100">
        <f t="shared" si="12"/>
        <v>4.6588333776133024E-4</v>
      </c>
      <c r="L248" s="32"/>
      <c r="M248" s="32"/>
      <c r="N248" s="32" t="s">
        <v>211</v>
      </c>
      <c r="O248" s="32"/>
      <c r="Q248" s="12"/>
      <c r="R248" s="38">
        <v>49</v>
      </c>
      <c r="S248" s="39">
        <v>13.6</v>
      </c>
      <c r="T248" s="38"/>
      <c r="U248" s="38"/>
      <c r="V248" s="40">
        <v>15.53</v>
      </c>
      <c r="W248" s="38"/>
      <c r="X248" s="38"/>
      <c r="Y248" s="100">
        <f t="shared" si="13"/>
        <v>13.619586719615969</v>
      </c>
      <c r="Z248" s="100"/>
      <c r="AA248" s="100"/>
      <c r="AB248" s="100">
        <f t="shared" si="14"/>
        <v>3.8363958531458154E-4</v>
      </c>
      <c r="AC248" s="32"/>
      <c r="AD248" s="32"/>
      <c r="AE248" s="32" t="s">
        <v>211</v>
      </c>
      <c r="AF248" s="32"/>
    </row>
    <row r="249" spans="1:32" x14ac:dyDescent="0.3">
      <c r="A249" s="38">
        <v>50</v>
      </c>
      <c r="B249" s="39">
        <v>7</v>
      </c>
      <c r="C249" s="38"/>
      <c r="D249" s="38"/>
      <c r="E249" s="40">
        <v>22.77</v>
      </c>
      <c r="F249" s="38"/>
      <c r="G249" s="38"/>
      <c r="H249" s="100">
        <f t="shared" si="11"/>
        <v>7.1477361916340421</v>
      </c>
      <c r="I249" s="100"/>
      <c r="J249" s="100"/>
      <c r="K249" s="100">
        <f t="shared" si="12"/>
        <v>2.1825982318530397E-2</v>
      </c>
      <c r="L249" s="32"/>
      <c r="M249" s="32"/>
      <c r="N249" s="32"/>
      <c r="O249" s="32"/>
      <c r="Q249" s="12"/>
      <c r="R249" s="38">
        <v>50</v>
      </c>
      <c r="S249" s="39">
        <v>7</v>
      </c>
      <c r="T249" s="38"/>
      <c r="U249" s="38"/>
      <c r="V249" s="40">
        <v>22.78</v>
      </c>
      <c r="W249" s="38"/>
      <c r="X249" s="38"/>
      <c r="Y249" s="100">
        <f t="shared" si="13"/>
        <v>7.1347902996343677</v>
      </c>
      <c r="Z249" s="100"/>
      <c r="AA249" s="100"/>
      <c r="AB249" s="100">
        <f t="shared" si="14"/>
        <v>1.8168424875522633E-2</v>
      </c>
      <c r="AC249" s="32"/>
      <c r="AD249" s="32"/>
      <c r="AE249" s="32"/>
      <c r="AF249" s="32"/>
    </row>
    <row r="250" spans="1:32" x14ac:dyDescent="0.3">
      <c r="A250" s="38">
        <v>51</v>
      </c>
      <c r="B250" s="39">
        <v>1.9</v>
      </c>
      <c r="C250" s="38"/>
      <c r="D250" s="38"/>
      <c r="E250" s="40">
        <v>28.45</v>
      </c>
      <c r="F250" s="38"/>
      <c r="G250" s="38"/>
      <c r="H250" s="100">
        <f t="shared" si="11"/>
        <v>2.0688056072855083</v>
      </c>
      <c r="I250" s="100"/>
      <c r="J250" s="100"/>
      <c r="K250" s="100">
        <f t="shared" si="12"/>
        <v>2.8495333051029293E-2</v>
      </c>
      <c r="L250" s="32"/>
      <c r="M250" s="32"/>
      <c r="N250" s="32"/>
      <c r="O250" s="32"/>
      <c r="Q250" s="12"/>
      <c r="R250" s="38">
        <v>51</v>
      </c>
      <c r="S250" s="39">
        <v>1.9</v>
      </c>
      <c r="T250" s="38"/>
      <c r="U250" s="38"/>
      <c r="V250" s="40">
        <v>28.44</v>
      </c>
      <c r="W250" s="38"/>
      <c r="X250" s="38"/>
      <c r="Y250" s="100">
        <f t="shared" si="13"/>
        <v>2.0721768186556275</v>
      </c>
      <c r="Z250" s="100"/>
      <c r="AA250" s="100"/>
      <c r="AB250" s="100">
        <f t="shared" si="14"/>
        <v>2.9644856882372877E-2</v>
      </c>
      <c r="AC250" s="32"/>
      <c r="AD250" s="32"/>
      <c r="AE250" s="32"/>
      <c r="AF250" s="32"/>
    </row>
    <row r="251" spans="1:32" x14ac:dyDescent="0.3">
      <c r="A251" s="38">
        <v>52</v>
      </c>
      <c r="B251" s="39">
        <v>0.4</v>
      </c>
      <c r="C251" s="38"/>
      <c r="D251" s="38"/>
      <c r="E251" s="40">
        <v>30.2</v>
      </c>
      <c r="F251" s="38"/>
      <c r="G251" s="38"/>
      <c r="H251" s="100">
        <f t="shared" si="11"/>
        <v>0.50399424767108414</v>
      </c>
      <c r="I251" s="100"/>
      <c r="J251" s="100"/>
      <c r="K251" s="100">
        <f t="shared" si="12"/>
        <v>1.0814803548674784E-2</v>
      </c>
      <c r="L251" s="32"/>
      <c r="M251" s="32"/>
      <c r="N251" s="32"/>
      <c r="O251" s="32"/>
      <c r="Q251" s="12"/>
      <c r="R251" s="38">
        <v>52</v>
      </c>
      <c r="S251" s="39">
        <v>0.4</v>
      </c>
      <c r="T251" s="38"/>
      <c r="U251" s="38"/>
      <c r="V251" s="40">
        <v>30.19</v>
      </c>
      <c r="W251" s="38"/>
      <c r="X251" s="38"/>
      <c r="Y251" s="100">
        <f t="shared" si="13"/>
        <v>0.50688113107386101</v>
      </c>
      <c r="Z251" s="100"/>
      <c r="AA251" s="100"/>
      <c r="AB251" s="100">
        <f t="shared" si="14"/>
        <v>1.1423576179627854E-2</v>
      </c>
      <c r="AC251" s="32"/>
      <c r="AD251" s="32"/>
      <c r="AE251" s="32"/>
      <c r="AF251" s="32"/>
    </row>
    <row r="252" spans="1:32" x14ac:dyDescent="0.3">
      <c r="A252" s="38">
        <v>53</v>
      </c>
      <c r="B252" s="39">
        <v>1.9</v>
      </c>
      <c r="C252" s="38"/>
      <c r="D252" s="38"/>
      <c r="E252" s="40">
        <v>28.97</v>
      </c>
      <c r="F252" s="38"/>
      <c r="G252" s="38"/>
      <c r="H252" s="100">
        <f t="shared" si="11"/>
        <v>1.60383308900008</v>
      </c>
      <c r="I252" s="100"/>
      <c r="J252" s="100"/>
      <c r="K252" s="100">
        <f t="shared" si="12"/>
        <v>8.771483917123446E-2</v>
      </c>
      <c r="L252" s="32"/>
      <c r="M252" s="32"/>
      <c r="N252" s="32"/>
      <c r="O252" s="32"/>
      <c r="Q252" s="12"/>
      <c r="R252" s="38">
        <v>53</v>
      </c>
      <c r="S252" s="39">
        <v>1.9</v>
      </c>
      <c r="T252" s="38"/>
      <c r="U252" s="38"/>
      <c r="V252" s="40">
        <v>28.97</v>
      </c>
      <c r="W252" s="38"/>
      <c r="X252" s="38"/>
      <c r="Y252" s="100">
        <f t="shared" si="13"/>
        <v>1.5981158389880079</v>
      </c>
      <c r="Z252" s="100"/>
      <c r="AA252" s="100"/>
      <c r="AB252" s="100">
        <f t="shared" si="14"/>
        <v>9.1134046669914315E-2</v>
      </c>
      <c r="AC252" s="32"/>
      <c r="AD252" s="32"/>
      <c r="AE252" s="32"/>
      <c r="AF252" s="32"/>
    </row>
    <row r="253" spans="1:32" x14ac:dyDescent="0.3">
      <c r="A253" s="38">
        <v>54</v>
      </c>
      <c r="B253" s="39">
        <v>0.5</v>
      </c>
      <c r="C253" s="38"/>
      <c r="D253" s="38"/>
      <c r="E253" s="40">
        <v>30.51</v>
      </c>
      <c r="F253" s="38"/>
      <c r="G253" s="38"/>
      <c r="H253" s="100">
        <f t="shared" si="11"/>
        <v>0.22679909253938746</v>
      </c>
      <c r="I253" s="100"/>
      <c r="J253" s="100"/>
      <c r="K253" s="100">
        <f t="shared" si="12"/>
        <v>7.4638735837302184E-2</v>
      </c>
      <c r="L253" s="32"/>
      <c r="M253" s="32"/>
      <c r="N253" s="32"/>
      <c r="O253" s="32"/>
      <c r="Q253" s="12"/>
      <c r="R253" s="38">
        <v>54</v>
      </c>
      <c r="S253" s="39">
        <v>0.5</v>
      </c>
      <c r="T253" s="38"/>
      <c r="U253" s="38"/>
      <c r="V253" s="40">
        <v>30.52</v>
      </c>
      <c r="W253" s="38"/>
      <c r="X253" s="38"/>
      <c r="Y253" s="100">
        <f t="shared" si="13"/>
        <v>0.21171108712987419</v>
      </c>
      <c r="Z253" s="100"/>
      <c r="AA253" s="100"/>
      <c r="AB253" s="100">
        <f t="shared" si="14"/>
        <v>8.3110497283838999E-2</v>
      </c>
      <c r="AC253" s="32"/>
      <c r="AD253" s="32"/>
      <c r="AE253" s="32"/>
      <c r="AF253" s="32"/>
    </row>
    <row r="254" spans="1:32" x14ac:dyDescent="0.3">
      <c r="A254" s="38">
        <v>55</v>
      </c>
      <c r="B254" s="39">
        <v>0.7</v>
      </c>
      <c r="C254" s="38"/>
      <c r="D254" s="38"/>
      <c r="E254" s="40">
        <v>30.12</v>
      </c>
      <c r="F254" s="38"/>
      <c r="G254" s="38"/>
      <c r="H254" s="100">
        <f t="shared" si="11"/>
        <v>0.5755284812534569</v>
      </c>
      <c r="I254" s="100"/>
      <c r="J254" s="100"/>
      <c r="K254" s="100">
        <f t="shared" si="12"/>
        <v>1.5493158979071019E-2</v>
      </c>
      <c r="L254" s="32"/>
      <c r="M254" s="32"/>
      <c r="N254" s="32"/>
      <c r="O254" s="32"/>
      <c r="Q254" s="12"/>
      <c r="R254" s="38">
        <v>55</v>
      </c>
      <c r="S254" s="39">
        <v>0.7</v>
      </c>
      <c r="T254" s="38"/>
      <c r="U254" s="38"/>
      <c r="V254" s="40">
        <v>30.1</v>
      </c>
      <c r="W254" s="38"/>
      <c r="X254" s="38"/>
      <c r="Y254" s="100">
        <f t="shared" si="13"/>
        <v>0.58738205214949701</v>
      </c>
      <c r="Z254" s="100"/>
      <c r="AA254" s="100"/>
      <c r="AB254" s="100">
        <f t="shared" si="14"/>
        <v>1.2682802178058601E-2</v>
      </c>
      <c r="AC254" s="32"/>
      <c r="AD254" s="32"/>
      <c r="AE254" s="32"/>
      <c r="AF254" s="32"/>
    </row>
    <row r="255" spans="1:32" x14ac:dyDescent="0.3">
      <c r="A255" s="38" t="s">
        <v>212</v>
      </c>
      <c r="B255" s="39">
        <v>0.6</v>
      </c>
      <c r="C255" s="38"/>
      <c r="D255" s="38"/>
      <c r="E255" s="40">
        <f>AVERAGE(29.57,30.53,29.82)</f>
        <v>29.973333333333333</v>
      </c>
      <c r="F255" s="38"/>
      <c r="G255" s="38"/>
      <c r="H255" s="100">
        <f t="shared" si="11"/>
        <v>0.7066745761544766</v>
      </c>
      <c r="I255" s="100"/>
      <c r="J255" s="100"/>
      <c r="K255" s="100">
        <f t="shared" si="12"/>
        <v>1.1379465197737231E-2</v>
      </c>
      <c r="L255" s="32"/>
      <c r="M255" s="32"/>
      <c r="N255" s="32"/>
      <c r="O255" s="32"/>
      <c r="Q255" s="12"/>
      <c r="R255" s="38" t="s">
        <v>212</v>
      </c>
      <c r="S255" s="39">
        <v>0.6</v>
      </c>
      <c r="T255" s="38"/>
      <c r="U255" s="38"/>
      <c r="V255" s="40">
        <f>AVERAGE(29.58,30.51,29.81)</f>
        <v>29.966666666666669</v>
      </c>
      <c r="W255" s="38"/>
      <c r="X255" s="38"/>
      <c r="Y255" s="100">
        <f t="shared" si="13"/>
        <v>0.70664267596524866</v>
      </c>
      <c r="Z255" s="100"/>
      <c r="AA255" s="100"/>
      <c r="AB255" s="100">
        <f t="shared" si="14"/>
        <v>1.1372660337029028E-2</v>
      </c>
      <c r="AC255" s="32"/>
      <c r="AD255" s="32"/>
      <c r="AE255" s="32"/>
      <c r="AF255" s="32"/>
    </row>
    <row r="256" spans="1:32" x14ac:dyDescent="0.3">
      <c r="A256" s="38" t="s">
        <v>213</v>
      </c>
      <c r="B256" s="39">
        <v>-0.3</v>
      </c>
      <c r="C256" s="38"/>
      <c r="D256" s="38"/>
      <c r="E256" s="40">
        <f>AVERAGE(30.31,31.3,30.99)</f>
        <v>30.866666666666664</v>
      </c>
      <c r="F256" s="38"/>
      <c r="G256" s="38"/>
      <c r="H256" s="100">
        <f t="shared" si="11"/>
        <v>-9.2124365515360296E-2</v>
      </c>
      <c r="I256" s="100"/>
      <c r="J256" s="100"/>
      <c r="K256" s="100">
        <f t="shared" si="12"/>
        <v>4.3212279412391523E-2</v>
      </c>
      <c r="L256" s="32"/>
      <c r="M256" s="32"/>
      <c r="N256" s="32"/>
      <c r="O256" s="32"/>
      <c r="Q256" s="12"/>
      <c r="R256" s="38" t="s">
        <v>213</v>
      </c>
      <c r="S256" s="39">
        <v>-0.3</v>
      </c>
      <c r="T256" s="38"/>
      <c r="U256" s="38"/>
      <c r="V256" s="40">
        <f>AVERAGE(30.3,31.28,30.98)</f>
        <v>30.853333333333335</v>
      </c>
      <c r="W256" s="38"/>
      <c r="X256" s="38"/>
      <c r="Y256" s="100">
        <f t="shared" si="13"/>
        <v>-8.6440472409513802E-2</v>
      </c>
      <c r="Z256" s="100"/>
      <c r="AA256" s="100"/>
      <c r="AB256" s="100">
        <f t="shared" si="14"/>
        <v>4.5607671824671632E-2</v>
      </c>
      <c r="AC256" s="32"/>
      <c r="AD256" s="32"/>
      <c r="AE256" s="32"/>
      <c r="AF256" s="32"/>
    </row>
    <row r="257" spans="1:32" x14ac:dyDescent="0.3">
      <c r="A257" s="38" t="s">
        <v>214</v>
      </c>
      <c r="B257" s="39">
        <v>-0.2</v>
      </c>
      <c r="C257" s="38"/>
      <c r="D257" s="38"/>
      <c r="E257" s="40">
        <f>AVERAGE(30.47,30.98,31.01)</f>
        <v>30.820000000000004</v>
      </c>
      <c r="F257" s="38"/>
      <c r="G257" s="38"/>
      <c r="H257" s="100">
        <f t="shared" si="11"/>
        <v>-5.0396062592312774E-2</v>
      </c>
      <c r="I257" s="100"/>
      <c r="J257" s="100"/>
      <c r="K257" s="100">
        <f t="shared" si="12"/>
        <v>2.2381338087883201E-2</v>
      </c>
      <c r="L257" s="32"/>
      <c r="M257" s="32"/>
      <c r="N257" s="32"/>
      <c r="O257" s="32"/>
      <c r="Q257" s="12"/>
      <c r="R257" s="38" t="s">
        <v>214</v>
      </c>
      <c r="S257" s="39">
        <v>-0.2</v>
      </c>
      <c r="T257" s="38"/>
      <c r="U257" s="38"/>
      <c r="V257" s="40">
        <f>AVERAGE(30.46,30.97,31)</f>
        <v>30.810000000000002</v>
      </c>
      <c r="W257" s="38"/>
      <c r="X257" s="38"/>
      <c r="Y257" s="100">
        <f t="shared" si="13"/>
        <v>-4.7680769669394607E-2</v>
      </c>
      <c r="Z257" s="100"/>
      <c r="AA257" s="100"/>
      <c r="AB257" s="100">
        <f t="shared" si="14"/>
        <v>2.3201147928508022E-2</v>
      </c>
      <c r="AC257" s="32"/>
      <c r="AD257" s="32"/>
      <c r="AE257" s="32"/>
      <c r="AF257" s="32"/>
    </row>
    <row r="258" spans="1:32" x14ac:dyDescent="0.3">
      <c r="A258" s="38">
        <v>65</v>
      </c>
      <c r="B258" s="39">
        <v>13.6</v>
      </c>
      <c r="C258" s="38"/>
      <c r="D258" s="38"/>
      <c r="E258" s="40">
        <v>15.56</v>
      </c>
      <c r="F258" s="38"/>
      <c r="G258" s="38"/>
      <c r="H258" s="100">
        <f t="shared" si="11"/>
        <v>13.594758993245469</v>
      </c>
      <c r="I258" s="100"/>
      <c r="J258" s="100"/>
      <c r="K258" s="100">
        <f t="shared" si="12"/>
        <v>2.7468151801039416E-5</v>
      </c>
      <c r="L258" s="32"/>
      <c r="M258" s="32"/>
      <c r="N258" s="32" t="s">
        <v>215</v>
      </c>
      <c r="O258" s="32"/>
      <c r="R258" s="38">
        <v>65</v>
      </c>
      <c r="S258" s="39">
        <v>13.6</v>
      </c>
      <c r="T258" s="38"/>
      <c r="U258" s="38"/>
      <c r="V258" s="40">
        <v>15.58</v>
      </c>
      <c r="W258" s="38"/>
      <c r="X258" s="38"/>
      <c r="Y258" s="100">
        <f t="shared" si="13"/>
        <v>13.574863985685059</v>
      </c>
      <c r="Z258" s="100"/>
      <c r="AA258" s="100"/>
      <c r="AB258" s="100">
        <f t="shared" si="14"/>
        <v>6.3181921564087716E-4</v>
      </c>
      <c r="AC258" s="32"/>
      <c r="AD258" s="32"/>
      <c r="AE258" s="32" t="s">
        <v>215</v>
      </c>
      <c r="AF258" s="32"/>
    </row>
    <row r="259" spans="1:32" x14ac:dyDescent="0.3">
      <c r="A259" s="38">
        <v>66</v>
      </c>
      <c r="B259" s="39">
        <v>6.9</v>
      </c>
      <c r="C259" s="38"/>
      <c r="D259" s="38"/>
      <c r="E259" s="40">
        <v>22.89</v>
      </c>
      <c r="F259" s="38"/>
      <c r="G259" s="38"/>
      <c r="H259" s="100">
        <f t="shared" si="11"/>
        <v>7.0404348412604811</v>
      </c>
      <c r="I259" s="100"/>
      <c r="J259" s="100"/>
      <c r="K259" s="100">
        <f t="shared" si="12"/>
        <v>1.9721944639856433E-2</v>
      </c>
      <c r="L259" s="32"/>
      <c r="M259" s="32"/>
      <c r="N259" s="32"/>
      <c r="O259" s="32"/>
      <c r="R259" s="38">
        <v>66</v>
      </c>
      <c r="S259" s="39">
        <v>6.9</v>
      </c>
      <c r="T259" s="38"/>
      <c r="U259" s="38"/>
      <c r="V259" s="40">
        <v>22.88</v>
      </c>
      <c r="W259" s="38"/>
      <c r="X259" s="38"/>
      <c r="Y259" s="100">
        <f t="shared" si="13"/>
        <v>7.0453448317725531</v>
      </c>
      <c r="Z259" s="100"/>
      <c r="AA259" s="100"/>
      <c r="AB259" s="100">
        <f t="shared" si="14"/>
        <v>2.1125120122991659E-2</v>
      </c>
      <c r="AC259" s="32"/>
      <c r="AD259" s="32"/>
      <c r="AE259" s="32"/>
      <c r="AF259" s="32"/>
    </row>
    <row r="260" spans="1:32" x14ac:dyDescent="0.3">
      <c r="A260" s="38">
        <v>67</v>
      </c>
      <c r="B260" s="39">
        <v>2.5</v>
      </c>
      <c r="C260" s="38"/>
      <c r="D260" s="38"/>
      <c r="E260" s="40">
        <v>27.81</v>
      </c>
      <c r="F260" s="38"/>
      <c r="G260" s="38"/>
      <c r="H260" s="100">
        <f t="shared" si="11"/>
        <v>2.6410794759445011</v>
      </c>
      <c r="I260" s="100"/>
      <c r="J260" s="100"/>
      <c r="K260" s="100">
        <f t="shared" si="12"/>
        <v>1.9903418532775063E-2</v>
      </c>
      <c r="L260" s="32"/>
      <c r="M260" s="32"/>
      <c r="N260" s="32"/>
      <c r="O260" s="32"/>
      <c r="R260" s="38">
        <v>67</v>
      </c>
      <c r="S260" s="39">
        <v>2.5</v>
      </c>
      <c r="T260" s="38"/>
      <c r="U260" s="38"/>
      <c r="V260" s="40">
        <v>27.78</v>
      </c>
      <c r="W260" s="38"/>
      <c r="X260" s="38"/>
      <c r="Y260" s="100">
        <f t="shared" si="13"/>
        <v>2.6625169065436083</v>
      </c>
      <c r="Z260" s="100"/>
      <c r="AA260" s="100"/>
      <c r="AB260" s="100">
        <f t="shared" si="14"/>
        <v>2.641174491250391E-2</v>
      </c>
      <c r="AC260" s="32"/>
      <c r="AD260" s="32"/>
      <c r="AE260" s="32"/>
      <c r="AF260" s="32"/>
    </row>
    <row r="261" spans="1:32" x14ac:dyDescent="0.3">
      <c r="A261" s="38">
        <v>68</v>
      </c>
      <c r="B261" s="39">
        <v>0.9</v>
      </c>
      <c r="C261" s="38"/>
      <c r="D261" s="38"/>
      <c r="E261" s="40">
        <v>29.82</v>
      </c>
      <c r="F261" s="38"/>
      <c r="G261" s="38"/>
      <c r="H261" s="100">
        <f t="shared" si="11"/>
        <v>0.84378185718735921</v>
      </c>
      <c r="I261" s="100"/>
      <c r="J261" s="100"/>
      <c r="K261" s="100">
        <f t="shared" si="12"/>
        <v>3.1604795813024783E-3</v>
      </c>
      <c r="L261" s="32"/>
      <c r="M261" s="32"/>
      <c r="N261" s="32"/>
      <c r="O261" s="32"/>
      <c r="R261" s="38">
        <v>68</v>
      </c>
      <c r="S261" s="39">
        <v>0.9</v>
      </c>
      <c r="T261" s="38"/>
      <c r="U261" s="38"/>
      <c r="V261" s="40">
        <v>29.82</v>
      </c>
      <c r="W261" s="38"/>
      <c r="X261" s="38"/>
      <c r="Y261" s="100">
        <f t="shared" si="13"/>
        <v>0.83782936216258008</v>
      </c>
      <c r="Z261" s="100"/>
      <c r="AA261" s="100"/>
      <c r="AB261" s="100">
        <f t="shared" si="14"/>
        <v>3.865188209111632E-3</v>
      </c>
      <c r="AC261" s="32"/>
      <c r="AD261" s="32"/>
      <c r="AE261" s="32"/>
      <c r="AF261" s="32"/>
    </row>
    <row r="262" spans="1:32" x14ac:dyDescent="0.3">
      <c r="A262" s="38">
        <v>69</v>
      </c>
      <c r="B262" s="39">
        <v>2.2999999999999998</v>
      </c>
      <c r="C262" s="38"/>
      <c r="D262" s="38"/>
      <c r="E262" s="40">
        <v>28.56</v>
      </c>
      <c r="F262" s="38"/>
      <c r="G262" s="38"/>
      <c r="H262" s="100">
        <f t="shared" si="11"/>
        <v>1.9704460361097453</v>
      </c>
      <c r="I262" s="100"/>
      <c r="J262" s="100"/>
      <c r="K262" s="100">
        <f t="shared" si="12"/>
        <v>0.10860581511577916</v>
      </c>
      <c r="L262" s="32"/>
      <c r="M262" s="32"/>
      <c r="N262" s="32"/>
      <c r="O262" s="32"/>
      <c r="R262" s="38">
        <v>69</v>
      </c>
      <c r="S262" s="39">
        <v>2.2999999999999998</v>
      </c>
      <c r="T262" s="38"/>
      <c r="U262" s="38"/>
      <c r="V262" s="40">
        <v>28.57</v>
      </c>
      <c r="W262" s="38"/>
      <c r="X262" s="38"/>
      <c r="Y262" s="100">
        <f t="shared" si="13"/>
        <v>1.9558977104352699</v>
      </c>
      <c r="Z262" s="100"/>
      <c r="AA262" s="100"/>
      <c r="AB262" s="100">
        <f t="shared" si="14"/>
        <v>0.11840638568368921</v>
      </c>
      <c r="AC262" s="32"/>
      <c r="AD262" s="32"/>
      <c r="AE262" s="32"/>
      <c r="AF262" s="32"/>
    </row>
    <row r="263" spans="1:32" x14ac:dyDescent="0.3">
      <c r="A263" s="38">
        <v>70</v>
      </c>
      <c r="B263" s="39">
        <v>1.1000000000000001</v>
      </c>
      <c r="C263" s="38"/>
      <c r="D263" s="38"/>
      <c r="E263" s="40">
        <v>30.11</v>
      </c>
      <c r="F263" s="38"/>
      <c r="G263" s="38"/>
      <c r="H263" s="100">
        <f t="shared" si="11"/>
        <v>0.58447026045125483</v>
      </c>
      <c r="I263" s="100"/>
      <c r="J263" s="100"/>
      <c r="K263" s="100">
        <f t="shared" si="12"/>
        <v>0.26577091235919714</v>
      </c>
      <c r="L263" s="32"/>
      <c r="M263" s="32"/>
      <c r="N263" s="32"/>
      <c r="O263" s="32"/>
      <c r="R263" s="38">
        <v>70</v>
      </c>
      <c r="S263" s="39">
        <v>1.1000000000000001</v>
      </c>
      <c r="T263" s="38"/>
      <c r="U263" s="38"/>
      <c r="V263" s="40">
        <v>30.09</v>
      </c>
      <c r="W263" s="38"/>
      <c r="X263" s="38"/>
      <c r="Y263" s="100">
        <f t="shared" si="13"/>
        <v>0.59632659893567919</v>
      </c>
      <c r="Z263" s="100"/>
      <c r="AA263" s="100"/>
      <c r="AB263" s="100">
        <f t="shared" si="14"/>
        <v>0.25368689493970026</v>
      </c>
      <c r="AC263" s="32"/>
      <c r="AD263" s="32"/>
      <c r="AE263" s="32"/>
      <c r="AF263" s="32"/>
    </row>
    <row r="264" spans="1:32" x14ac:dyDescent="0.3">
      <c r="A264" s="38">
        <v>71</v>
      </c>
      <c r="B264" s="39">
        <v>0.9</v>
      </c>
      <c r="C264" s="38"/>
      <c r="D264" s="38"/>
      <c r="E264" s="40">
        <v>29.66</v>
      </c>
      <c r="F264" s="38"/>
      <c r="G264" s="38"/>
      <c r="H264" s="100">
        <f t="shared" si="11"/>
        <v>0.98685032435210829</v>
      </c>
      <c r="I264" s="100"/>
      <c r="J264" s="100"/>
      <c r="K264" s="100">
        <f t="shared" si="12"/>
        <v>7.5429788400664102E-3</v>
      </c>
      <c r="L264" s="32"/>
      <c r="M264" s="32"/>
      <c r="N264" s="32"/>
      <c r="O264" s="32"/>
      <c r="R264" s="38">
        <v>71</v>
      </c>
      <c r="S264" s="39">
        <v>0.9</v>
      </c>
      <c r="T264" s="38"/>
      <c r="U264" s="38"/>
      <c r="V264" s="40">
        <v>29.7</v>
      </c>
      <c r="W264" s="38"/>
      <c r="X264" s="38"/>
      <c r="Y264" s="100">
        <f t="shared" si="13"/>
        <v>0.94516392359675905</v>
      </c>
      <c r="Z264" s="100"/>
      <c r="AA264" s="100"/>
      <c r="AB264" s="100">
        <f t="shared" si="14"/>
        <v>2.0397799946538868E-3</v>
      </c>
      <c r="AC264" s="32"/>
      <c r="AD264" s="32"/>
      <c r="AE264" s="32"/>
      <c r="AF264" s="32"/>
    </row>
    <row r="265" spans="1:32" x14ac:dyDescent="0.3">
      <c r="A265" s="38" t="s">
        <v>216</v>
      </c>
      <c r="B265" s="39">
        <v>0.2</v>
      </c>
      <c r="C265" s="38"/>
      <c r="D265" s="38"/>
      <c r="E265" s="40">
        <f>AVERAGE(30.68,30.35,30.68)</f>
        <v>30.570000000000004</v>
      </c>
      <c r="F265" s="38"/>
      <c r="G265" s="38"/>
      <c r="H265" s="100">
        <f t="shared" si="11"/>
        <v>0.17314841735260345</v>
      </c>
      <c r="I265" s="100"/>
      <c r="J265" s="100"/>
      <c r="K265" s="100">
        <f t="shared" si="12"/>
        <v>7.2100749066996838E-4</v>
      </c>
      <c r="L265" s="32"/>
      <c r="M265" s="32"/>
      <c r="N265" s="32"/>
      <c r="O265" s="32"/>
      <c r="R265" s="38" t="s">
        <v>216</v>
      </c>
      <c r="S265" s="39">
        <v>0.2</v>
      </c>
      <c r="T265" s="38"/>
      <c r="U265" s="38"/>
      <c r="V265" s="40">
        <f>AVERAGE(30.68,30.34,30.67)</f>
        <v>30.563333333333333</v>
      </c>
      <c r="W265" s="38"/>
      <c r="X265" s="38"/>
      <c r="Y265" s="100">
        <f t="shared" si="13"/>
        <v>0.17295138438975499</v>
      </c>
      <c r="Z265" s="100"/>
      <c r="AA265" s="100"/>
      <c r="AB265" s="100">
        <f t="shared" si="14"/>
        <v>7.3162760643079056E-4</v>
      </c>
      <c r="AC265" s="32"/>
      <c r="AD265" s="32"/>
      <c r="AE265" s="32"/>
      <c r="AF265" s="32"/>
    </row>
    <row r="266" spans="1:32" x14ac:dyDescent="0.3">
      <c r="A266" s="38" t="s">
        <v>217</v>
      </c>
      <c r="B266" s="39">
        <v>0.3</v>
      </c>
      <c r="C266" s="38"/>
      <c r="D266" s="38"/>
      <c r="E266" s="40">
        <f>AVERAGE(29.73,30.11,30.18)</f>
        <v>30.006666666666671</v>
      </c>
      <c r="F266" s="38"/>
      <c r="G266" s="38"/>
      <c r="H266" s="100">
        <f t="shared" si="11"/>
        <v>0.67686864549515136</v>
      </c>
      <c r="I266" s="100"/>
      <c r="J266" s="100"/>
      <c r="K266" s="100">
        <f t="shared" si="12"/>
        <v>0.14202997595735006</v>
      </c>
      <c r="L266" s="32"/>
      <c r="M266" s="32"/>
      <c r="N266" s="32"/>
      <c r="O266" s="32"/>
      <c r="R266" s="38" t="s">
        <v>217</v>
      </c>
      <c r="S266" s="39">
        <v>0.3</v>
      </c>
      <c r="T266" s="38"/>
      <c r="U266" s="38"/>
      <c r="V266" s="40">
        <f>AVERAGE(29.73,30.11,30.16)</f>
        <v>30</v>
      </c>
      <c r="W266" s="38"/>
      <c r="X266" s="38"/>
      <c r="Y266" s="100">
        <f t="shared" si="13"/>
        <v>0.67682752001131163</v>
      </c>
      <c r="Z266" s="100"/>
      <c r="AA266" s="100"/>
      <c r="AB266" s="100">
        <f t="shared" si="14"/>
        <v>0.14199897983787549</v>
      </c>
      <c r="AC266" s="32"/>
      <c r="AD266" s="32"/>
      <c r="AE266" s="32"/>
      <c r="AF266" s="32"/>
    </row>
    <row r="267" spans="1:32" x14ac:dyDescent="0.3">
      <c r="A267" s="38" t="s">
        <v>218</v>
      </c>
      <c r="B267" s="39">
        <v>0.2</v>
      </c>
      <c r="C267" s="38"/>
      <c r="D267" s="38"/>
      <c r="E267" s="40">
        <f>AVERAGE(30.33,30.64,30.48)</f>
        <v>30.483333333333334</v>
      </c>
      <c r="F267" s="38"/>
      <c r="G267" s="38"/>
      <c r="H267" s="100">
        <f t="shared" si="11"/>
        <v>0.25064383706684268</v>
      </c>
      <c r="I267" s="100"/>
      <c r="J267" s="100"/>
      <c r="K267" s="100">
        <f t="shared" si="12"/>
        <v>2.5647982328529072E-3</v>
      </c>
      <c r="L267" s="32"/>
      <c r="M267" s="32"/>
      <c r="N267" s="32"/>
      <c r="O267" s="32"/>
      <c r="R267" s="38" t="s">
        <v>218</v>
      </c>
      <c r="S267" s="39">
        <v>0.2</v>
      </c>
      <c r="T267" s="38"/>
      <c r="U267" s="38"/>
      <c r="V267" s="40">
        <f>AVERAGE(30.29,30.66,30.45)</f>
        <v>30.466666666666669</v>
      </c>
      <c r="W267" s="38"/>
      <c r="X267" s="38"/>
      <c r="Y267" s="100">
        <f t="shared" si="13"/>
        <v>0.259415336656172</v>
      </c>
      <c r="Z267" s="100"/>
      <c r="AA267" s="100"/>
      <c r="AB267" s="100">
        <f t="shared" si="14"/>
        <v>3.530182229966255E-3</v>
      </c>
      <c r="AC267" s="32"/>
      <c r="AD267" s="32"/>
      <c r="AE267" s="32"/>
      <c r="AF267" s="32"/>
    </row>
    <row r="268" spans="1:32" x14ac:dyDescent="0.3">
      <c r="A268" s="38">
        <v>81</v>
      </c>
      <c r="B268" s="39">
        <v>13.6</v>
      </c>
      <c r="C268" s="38"/>
      <c r="D268" s="38"/>
      <c r="E268" s="40">
        <v>15.88</v>
      </c>
      <c r="F268" s="38"/>
      <c r="G268" s="38"/>
      <c r="H268" s="100">
        <f t="shared" si="11"/>
        <v>13.308622058915972</v>
      </c>
      <c r="I268" s="100"/>
      <c r="J268" s="100"/>
      <c r="K268" s="100">
        <f t="shared" si="12"/>
        <v>8.4901104550366924E-2</v>
      </c>
      <c r="L268" s="32"/>
      <c r="M268" s="32"/>
      <c r="N268" s="32" t="s">
        <v>219</v>
      </c>
      <c r="O268" s="32"/>
      <c r="R268" s="38">
        <v>81</v>
      </c>
      <c r="S268" s="39">
        <v>13.6</v>
      </c>
      <c r="T268" s="38"/>
      <c r="U268" s="38"/>
      <c r="V268" s="40">
        <v>15.85</v>
      </c>
      <c r="W268" s="38"/>
      <c r="X268" s="38"/>
      <c r="Y268" s="100">
        <f t="shared" si="13"/>
        <v>13.33336122245816</v>
      </c>
      <c r="Z268" s="100"/>
      <c r="AA268" s="100"/>
      <c r="AB268" s="100">
        <f t="shared" si="14"/>
        <v>7.1096237689006456E-2</v>
      </c>
      <c r="AC268" s="32"/>
      <c r="AD268" s="32"/>
      <c r="AE268" s="32" t="s">
        <v>219</v>
      </c>
      <c r="AF268" s="32"/>
    </row>
    <row r="269" spans="1:32" x14ac:dyDescent="0.3">
      <c r="A269" s="38">
        <v>82</v>
      </c>
      <c r="B269" s="39">
        <v>6.6</v>
      </c>
      <c r="C269" s="38"/>
      <c r="D269" s="38"/>
      <c r="E269" s="40">
        <v>23.43</v>
      </c>
      <c r="F269" s="38"/>
      <c r="G269" s="38"/>
      <c r="H269" s="100">
        <f t="shared" si="11"/>
        <v>6.557578764579457</v>
      </c>
      <c r="I269" s="100"/>
      <c r="J269" s="100"/>
      <c r="K269" s="100">
        <f t="shared" si="12"/>
        <v>1.7995612146051031E-3</v>
      </c>
      <c r="L269" s="32"/>
      <c r="M269" s="32"/>
      <c r="N269" s="32"/>
      <c r="O269" s="32"/>
      <c r="R269" s="38">
        <v>82</v>
      </c>
      <c r="S269" s="39">
        <v>6.6</v>
      </c>
      <c r="T269" s="38"/>
      <c r="U269" s="38"/>
      <c r="V269" s="40">
        <v>23.42</v>
      </c>
      <c r="W269" s="38"/>
      <c r="X269" s="38"/>
      <c r="Y269" s="100">
        <f t="shared" si="13"/>
        <v>6.5623393053187478</v>
      </c>
      <c r="Z269" s="100"/>
      <c r="AA269" s="100"/>
      <c r="AB269" s="100">
        <f t="shared" si="14"/>
        <v>1.4183279238744739E-3</v>
      </c>
      <c r="AC269" s="32"/>
      <c r="AD269" s="32"/>
      <c r="AE269" s="32"/>
      <c r="AF269" s="32"/>
    </row>
    <row r="270" spans="1:32" x14ac:dyDescent="0.3">
      <c r="A270" s="38">
        <v>83</v>
      </c>
      <c r="B270" s="39">
        <v>2.7</v>
      </c>
      <c r="C270" s="38"/>
      <c r="D270" s="38"/>
      <c r="E270" s="40">
        <v>27.72</v>
      </c>
      <c r="F270" s="38"/>
      <c r="G270" s="38"/>
      <c r="H270" s="100">
        <f t="shared" si="11"/>
        <v>2.7215554887246718</v>
      </c>
      <c r="I270" s="100"/>
      <c r="J270" s="100"/>
      <c r="K270" s="100">
        <f t="shared" si="12"/>
        <v>4.6463909415944498E-4</v>
      </c>
      <c r="L270" s="32"/>
      <c r="M270" s="32"/>
      <c r="N270" s="32"/>
      <c r="O270" s="32"/>
      <c r="R270" s="38">
        <v>83</v>
      </c>
      <c r="S270" s="39">
        <v>2.7</v>
      </c>
      <c r="T270" s="38"/>
      <c r="U270" s="38"/>
      <c r="V270" s="40">
        <v>27.72</v>
      </c>
      <c r="W270" s="38"/>
      <c r="X270" s="38"/>
      <c r="Y270" s="100">
        <f t="shared" si="13"/>
        <v>2.7161841872606978</v>
      </c>
      <c r="Z270" s="100"/>
      <c r="AA270" s="100"/>
      <c r="AB270" s="100">
        <f t="shared" si="14"/>
        <v>2.6192791728932622E-4</v>
      </c>
      <c r="AC270" s="32"/>
      <c r="AD270" s="32"/>
      <c r="AE270" s="32"/>
      <c r="AF270" s="32"/>
    </row>
    <row r="271" spans="1:32" x14ac:dyDescent="0.3">
      <c r="A271" s="38">
        <v>84</v>
      </c>
      <c r="B271" s="39">
        <v>0.6</v>
      </c>
      <c r="C271" s="38"/>
      <c r="D271" s="38"/>
      <c r="E271" s="40">
        <v>30.16</v>
      </c>
      <c r="F271" s="38"/>
      <c r="G271" s="38"/>
      <c r="H271" s="100">
        <f t="shared" si="11"/>
        <v>0.5397613644622723</v>
      </c>
      <c r="I271" s="100"/>
      <c r="J271" s="100"/>
      <c r="K271" s="100">
        <f t="shared" si="12"/>
        <v>3.6286932114471884E-3</v>
      </c>
      <c r="L271" s="32"/>
      <c r="M271" s="32"/>
      <c r="N271" s="32"/>
      <c r="O271" s="32"/>
      <c r="R271" s="38">
        <v>84</v>
      </c>
      <c r="S271" s="39">
        <v>0.6</v>
      </c>
      <c r="T271" s="38"/>
      <c r="U271" s="38"/>
      <c r="V271" s="40">
        <v>30.15</v>
      </c>
      <c r="W271" s="38"/>
      <c r="X271" s="38"/>
      <c r="Y271" s="100">
        <f t="shared" si="13"/>
        <v>0.5426593182185897</v>
      </c>
      <c r="Z271" s="100"/>
      <c r="AA271" s="100"/>
      <c r="AB271" s="100">
        <f t="shared" si="14"/>
        <v>3.2879537871569561E-3</v>
      </c>
      <c r="AC271" s="32"/>
      <c r="AD271" s="32"/>
      <c r="AE271" s="32"/>
      <c r="AF271" s="32"/>
    </row>
    <row r="272" spans="1:32" x14ac:dyDescent="0.3">
      <c r="A272" s="38">
        <v>85</v>
      </c>
      <c r="B272" s="39">
        <v>0.7</v>
      </c>
      <c r="C272" s="38"/>
      <c r="D272" s="38"/>
      <c r="E272" s="40">
        <v>29.86</v>
      </c>
      <c r="F272" s="38"/>
      <c r="G272" s="38"/>
      <c r="H272" s="100">
        <f t="shared" si="11"/>
        <v>0.8080147403961746</v>
      </c>
      <c r="I272" s="100"/>
      <c r="J272" s="100"/>
      <c r="K272" s="100">
        <f t="shared" si="12"/>
        <v>1.1667184142853003E-2</v>
      </c>
      <c r="L272" s="32"/>
      <c r="M272" s="32"/>
      <c r="N272" s="32"/>
      <c r="O272" s="32"/>
      <c r="R272" s="38">
        <v>85</v>
      </c>
      <c r="S272" s="39">
        <v>0.7</v>
      </c>
      <c r="T272" s="38"/>
      <c r="U272" s="38"/>
      <c r="V272" s="40">
        <v>29.85</v>
      </c>
      <c r="W272" s="38"/>
      <c r="X272" s="38"/>
      <c r="Y272" s="100">
        <f t="shared" si="13"/>
        <v>0.81099572180403356</v>
      </c>
      <c r="Z272" s="100"/>
      <c r="AA272" s="100"/>
      <c r="AB272" s="100">
        <f t="shared" si="14"/>
        <v>1.2320050258798423E-2</v>
      </c>
      <c r="AC272" s="32"/>
      <c r="AD272" s="32"/>
      <c r="AE272" s="32"/>
      <c r="AF272" s="32"/>
    </row>
    <row r="273" spans="1:32" x14ac:dyDescent="0.3">
      <c r="A273" s="38">
        <v>86</v>
      </c>
      <c r="B273" s="39">
        <v>1.3</v>
      </c>
      <c r="C273" s="38"/>
      <c r="D273" s="38"/>
      <c r="E273" s="40">
        <v>29.94</v>
      </c>
      <c r="F273" s="38"/>
      <c r="G273" s="38"/>
      <c r="H273" s="100">
        <f t="shared" si="11"/>
        <v>0.73648050681379829</v>
      </c>
      <c r="I273" s="100"/>
      <c r="J273" s="100"/>
      <c r="K273" s="100">
        <f t="shared" si="12"/>
        <v>0.31755421920083371</v>
      </c>
      <c r="L273" s="32"/>
      <c r="M273" s="32"/>
      <c r="N273" s="32"/>
      <c r="O273" s="32"/>
      <c r="R273" s="38">
        <v>86</v>
      </c>
      <c r="S273" s="39">
        <v>1.3</v>
      </c>
      <c r="T273" s="38"/>
      <c r="U273" s="38"/>
      <c r="V273" s="40">
        <v>29.93</v>
      </c>
      <c r="W273" s="38"/>
      <c r="X273" s="38"/>
      <c r="Y273" s="100">
        <f t="shared" si="13"/>
        <v>0.73943934751458329</v>
      </c>
      <c r="Z273" s="100"/>
      <c r="AA273" s="100"/>
      <c r="AB273" s="100">
        <f t="shared" si="14"/>
        <v>0.31422824511487618</v>
      </c>
      <c r="AC273" s="32"/>
      <c r="AD273" s="32"/>
      <c r="AE273" s="32"/>
      <c r="AF273" s="32"/>
    </row>
    <row r="274" spans="1:32" x14ac:dyDescent="0.3">
      <c r="A274" s="38">
        <v>87</v>
      </c>
      <c r="B274" s="39">
        <v>1.6</v>
      </c>
      <c r="C274" s="38"/>
      <c r="D274" s="38"/>
      <c r="E274" s="40">
        <v>29.28</v>
      </c>
      <c r="F274" s="38"/>
      <c r="G274" s="38"/>
      <c r="H274" s="100">
        <f t="shared" si="11"/>
        <v>1.3266379338683798</v>
      </c>
      <c r="I274" s="100"/>
      <c r="J274" s="100"/>
      <c r="K274" s="100">
        <f t="shared" si="12"/>
        <v>7.4726819199748343E-2</v>
      </c>
      <c r="L274" s="32"/>
      <c r="M274" s="32"/>
      <c r="N274" s="32"/>
      <c r="O274" s="32"/>
      <c r="R274" s="38">
        <v>87</v>
      </c>
      <c r="S274" s="39">
        <v>1.6</v>
      </c>
      <c r="T274" s="38"/>
      <c r="U274" s="38"/>
      <c r="V274" s="40">
        <v>29.28</v>
      </c>
      <c r="W274" s="38"/>
      <c r="X274" s="38"/>
      <c r="Y274" s="100">
        <f t="shared" si="13"/>
        <v>1.3208348886163819</v>
      </c>
      <c r="Z274" s="100"/>
      <c r="AA274" s="100"/>
      <c r="AB274" s="100">
        <f t="shared" si="14"/>
        <v>7.793315941382796E-2</v>
      </c>
      <c r="AC274" s="32"/>
      <c r="AD274" s="32"/>
      <c r="AE274" s="32"/>
      <c r="AF274" s="32"/>
    </row>
    <row r="275" spans="1:32" x14ac:dyDescent="0.3">
      <c r="A275" s="38" t="s">
        <v>220</v>
      </c>
      <c r="B275" s="39">
        <v>1.1000000000000001</v>
      </c>
      <c r="C275" s="38"/>
      <c r="D275" s="38"/>
      <c r="E275" s="40">
        <f>AVERAGE(28.81,29.26,29.76)</f>
        <v>29.276666666666667</v>
      </c>
      <c r="F275" s="38"/>
      <c r="G275" s="38"/>
      <c r="H275" s="100">
        <f t="shared" si="11"/>
        <v>1.3296185269343148</v>
      </c>
      <c r="I275" s="100"/>
      <c r="J275" s="100"/>
      <c r="K275" s="100">
        <f t="shared" si="12"/>
        <v>5.272466791148462E-2</v>
      </c>
      <c r="L275" s="32"/>
      <c r="M275" s="32"/>
      <c r="N275" s="32"/>
      <c r="O275" s="32"/>
      <c r="R275" s="38" t="s">
        <v>220</v>
      </c>
      <c r="S275" s="39">
        <v>1.1000000000000001</v>
      </c>
      <c r="T275" s="38"/>
      <c r="U275" s="38"/>
      <c r="V275" s="40">
        <f>AVERAGE(28.78,29.27,29.78)</f>
        <v>29.276666666666667</v>
      </c>
      <c r="W275" s="38"/>
      <c r="X275" s="38"/>
      <c r="Y275" s="100">
        <f t="shared" si="13"/>
        <v>1.3238164042117759</v>
      </c>
      <c r="Z275" s="100"/>
      <c r="AA275" s="100"/>
      <c r="AB275" s="100">
        <f t="shared" si="14"/>
        <v>5.0093782794289034E-2</v>
      </c>
      <c r="AC275" s="32"/>
      <c r="AD275" s="32"/>
      <c r="AE275" s="32"/>
      <c r="AF275" s="32"/>
    </row>
    <row r="276" spans="1:32" x14ac:dyDescent="0.3">
      <c r="A276" s="38" t="s">
        <v>221</v>
      </c>
      <c r="B276" s="39">
        <v>0.4</v>
      </c>
      <c r="C276" s="38"/>
      <c r="D276" s="38"/>
      <c r="E276" s="40">
        <f>AVERAGE(30.07,30.12,30.26)</f>
        <v>30.150000000000002</v>
      </c>
      <c r="F276" s="38"/>
      <c r="G276" s="38"/>
      <c r="H276" s="100">
        <f t="shared" si="11"/>
        <v>0.54870314366006667</v>
      </c>
      <c r="I276" s="100"/>
      <c r="J276" s="100"/>
      <c r="K276" s="100">
        <f t="shared" si="12"/>
        <v>2.211262493438642E-2</v>
      </c>
      <c r="L276" s="32"/>
      <c r="M276" s="32"/>
      <c r="N276" s="32"/>
      <c r="O276" s="32"/>
      <c r="R276" s="38" t="s">
        <v>221</v>
      </c>
      <c r="S276" s="39">
        <v>0.4</v>
      </c>
      <c r="T276" s="38"/>
      <c r="U276" s="38"/>
      <c r="V276" s="40">
        <f>AVERAGE(30.07,30.12,30.27)</f>
        <v>30.153333333333332</v>
      </c>
      <c r="W276" s="38"/>
      <c r="X276" s="38"/>
      <c r="Y276" s="100">
        <f t="shared" si="13"/>
        <v>0.53967780262319565</v>
      </c>
      <c r="Z276" s="100"/>
      <c r="AA276" s="100"/>
      <c r="AB276" s="100">
        <f t="shared" si="14"/>
        <v>1.9509888545644394E-2</v>
      </c>
      <c r="AC276" s="32"/>
      <c r="AD276" s="32"/>
      <c r="AE276" s="32"/>
      <c r="AF276" s="32"/>
    </row>
    <row r="277" spans="1:32" x14ac:dyDescent="0.3">
      <c r="A277" s="38" t="s">
        <v>222</v>
      </c>
      <c r="B277" s="39">
        <v>0</v>
      </c>
      <c r="C277" s="38"/>
      <c r="D277" s="38"/>
      <c r="E277" s="40">
        <f>AVERAGE(30.78,30.47,30.65)</f>
        <v>30.633333333333336</v>
      </c>
      <c r="F277" s="38"/>
      <c r="G277" s="38"/>
      <c r="H277" s="100">
        <f t="shared" si="11"/>
        <v>0.11651714909989153</v>
      </c>
      <c r="I277" s="100"/>
      <c r="J277" s="100"/>
      <c r="K277" s="100">
        <f t="shared" si="12"/>
        <v>1.3576246034366352E-2</v>
      </c>
      <c r="L277" s="32"/>
      <c r="M277" s="32"/>
      <c r="N277" s="32"/>
      <c r="O277" s="32"/>
      <c r="R277" s="38" t="s">
        <v>222</v>
      </c>
      <c r="S277" s="39">
        <v>0</v>
      </c>
      <c r="T277" s="38"/>
      <c r="U277" s="38"/>
      <c r="V277" s="40">
        <f>AVERAGE(30.75,30.47,30.65)</f>
        <v>30.623333333333335</v>
      </c>
      <c r="W277" s="38"/>
      <c r="X277" s="38"/>
      <c r="Y277" s="100">
        <f t="shared" si="13"/>
        <v>0.11928410367266196</v>
      </c>
      <c r="Z277" s="100"/>
      <c r="AA277" s="100"/>
      <c r="AB277" s="100">
        <f t="shared" si="14"/>
        <v>1.4228697388990366E-2</v>
      </c>
      <c r="AC277" s="32"/>
      <c r="AD277" s="32"/>
      <c r="AE277" s="32"/>
      <c r="AF277" s="32"/>
    </row>
    <row r="278" spans="1:32" x14ac:dyDescent="0.3">
      <c r="A278" s="32"/>
      <c r="B278" s="35"/>
      <c r="C278" s="32"/>
      <c r="D278" s="32"/>
      <c r="E278" s="34"/>
      <c r="F278" s="32"/>
      <c r="G278" s="32"/>
      <c r="H278" s="34"/>
      <c r="I278" s="32"/>
      <c r="J278" s="32"/>
      <c r="K278" s="33"/>
      <c r="L278" s="32"/>
      <c r="M278" s="32"/>
      <c r="N278" s="32"/>
      <c r="O278" s="32"/>
      <c r="R278" s="32"/>
      <c r="S278" s="35"/>
      <c r="T278" s="32"/>
      <c r="U278" s="32"/>
      <c r="V278" s="34"/>
      <c r="W278" s="32"/>
      <c r="X278" s="32"/>
      <c r="Y278" s="34"/>
      <c r="Z278" s="32"/>
      <c r="AA278" s="32"/>
      <c r="AB278" s="33"/>
      <c r="AC278" s="32"/>
      <c r="AD278" s="32"/>
      <c r="AE278" s="32"/>
      <c r="AF278" s="32"/>
    </row>
    <row r="279" spans="1:32" x14ac:dyDescent="0.3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</row>
    <row r="280" spans="1:32" x14ac:dyDescent="0.3">
      <c r="A280" s="31" t="s">
        <v>102</v>
      </c>
      <c r="B280" s="32"/>
      <c r="C280" s="97">
        <v>-0.89417791977967098</v>
      </c>
      <c r="D280" s="32"/>
      <c r="E280" s="32"/>
      <c r="F280" s="32"/>
      <c r="G280" s="4" t="s">
        <v>104</v>
      </c>
      <c r="H280" s="5">
        <f>SQRT(SUM(K218:K277)/COUNT(K218:K277))</f>
        <v>0.23103314168706326</v>
      </c>
      <c r="I280" s="6" t="s">
        <v>93</v>
      </c>
      <c r="J280" s="32"/>
      <c r="K280" s="32"/>
      <c r="L280" s="32"/>
      <c r="M280" s="32"/>
      <c r="N280" s="32"/>
      <c r="O280" s="32"/>
      <c r="R280" s="31" t="s">
        <v>102</v>
      </c>
      <c r="S280" s="32"/>
      <c r="T280" s="97">
        <v>-0.89445467861815176</v>
      </c>
      <c r="U280" s="32"/>
      <c r="V280" s="32"/>
      <c r="W280" s="32"/>
      <c r="X280" s="4" t="s">
        <v>104</v>
      </c>
      <c r="Y280" s="5">
        <f>SQRT(SUM(AB218:AB277)/COUNT(AB218:AB277))</f>
        <v>0.22857173283611915</v>
      </c>
      <c r="Z280" s="6" t="s">
        <v>93</v>
      </c>
      <c r="AA280" s="32"/>
      <c r="AB280" s="32"/>
      <c r="AC280" s="32"/>
      <c r="AD280" s="32"/>
      <c r="AE280" s="32"/>
      <c r="AF280" s="32"/>
    </row>
    <row r="281" spans="1:32" x14ac:dyDescent="0.3">
      <c r="A281" s="31" t="s">
        <v>105</v>
      </c>
      <c r="B281" s="32"/>
      <c r="C281" s="97">
        <v>27.508167425017149</v>
      </c>
      <c r="D281" s="32" t="s">
        <v>106</v>
      </c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R281" s="31" t="s">
        <v>105</v>
      </c>
      <c r="S281" s="32"/>
      <c r="T281" s="97">
        <v>27.510467878555865</v>
      </c>
      <c r="U281" s="32" t="s">
        <v>106</v>
      </c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</row>
    <row r="282" spans="1:32" x14ac:dyDescent="0.3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</row>
    <row r="283" spans="1:32" ht="15.6" x14ac:dyDescent="0.3">
      <c r="A283" s="42" t="s">
        <v>252</v>
      </c>
      <c r="B283" s="42"/>
      <c r="C283" s="42" t="s">
        <v>223</v>
      </c>
      <c r="D283" s="4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R283" s="42" t="s">
        <v>252</v>
      </c>
      <c r="S283" s="42"/>
      <c r="T283" s="42" t="s">
        <v>117</v>
      </c>
      <c r="U283" s="42" t="s">
        <v>136</v>
      </c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</row>
    <row r="285" spans="1:32" ht="16.8" x14ac:dyDescent="0.35">
      <c r="A285" s="24" t="s">
        <v>96</v>
      </c>
      <c r="B285" s="24" t="s">
        <v>97</v>
      </c>
      <c r="C285" s="24"/>
      <c r="D285" s="24"/>
      <c r="E285" s="24" t="s">
        <v>98</v>
      </c>
      <c r="F285" s="24"/>
      <c r="G285" s="24"/>
      <c r="H285" s="24" t="s">
        <v>99</v>
      </c>
      <c r="I285" s="24"/>
      <c r="J285" s="24"/>
      <c r="K285" s="24" t="s">
        <v>100</v>
      </c>
      <c r="L285" s="24"/>
      <c r="M285" s="25"/>
      <c r="N285" s="25"/>
      <c r="O285" s="25"/>
      <c r="R285" s="24" t="s">
        <v>96</v>
      </c>
      <c r="S285" s="24" t="s">
        <v>97</v>
      </c>
      <c r="T285" s="24"/>
      <c r="U285" s="24"/>
      <c r="V285" s="24" t="s">
        <v>98</v>
      </c>
      <c r="W285" s="24"/>
      <c r="X285" s="24"/>
      <c r="Y285" s="24" t="s">
        <v>99</v>
      </c>
      <c r="Z285" s="24"/>
      <c r="AA285" s="24"/>
      <c r="AB285" s="24" t="s">
        <v>100</v>
      </c>
      <c r="AC285" s="24"/>
      <c r="AD285" s="25"/>
      <c r="AE285" s="25"/>
      <c r="AF285" s="25"/>
    </row>
    <row r="286" spans="1:32" x14ac:dyDescent="0.3">
      <c r="A286" s="25">
        <v>1</v>
      </c>
      <c r="B286" s="28">
        <v>13.6</v>
      </c>
      <c r="C286" s="25"/>
      <c r="D286" s="25"/>
      <c r="E286" s="26">
        <v>14.93</v>
      </c>
      <c r="F286" s="25"/>
      <c r="G286" s="25"/>
      <c r="H286" s="92">
        <f>($C$348)*(E286)+$C$349</f>
        <v>13.987768632085448</v>
      </c>
      <c r="I286" s="92"/>
      <c r="J286" s="92"/>
      <c r="K286" s="92">
        <f>(H286-B286)^2</f>
        <v>0.15036451202941978</v>
      </c>
      <c r="L286" s="25"/>
      <c r="M286" s="25"/>
      <c r="N286" s="25" t="s">
        <v>202</v>
      </c>
      <c r="O286" s="25"/>
      <c r="R286" s="25">
        <v>1</v>
      </c>
      <c r="S286" s="28">
        <v>13.6</v>
      </c>
      <c r="T286" s="25"/>
      <c r="U286" s="25"/>
      <c r="V286" s="26">
        <v>14.96</v>
      </c>
      <c r="W286" s="25"/>
      <c r="X286" s="25"/>
      <c r="Y286" s="92">
        <f>($T$348)*(V286)+$T$349</f>
        <v>13.962489268428666</v>
      </c>
      <c r="Z286" s="92"/>
      <c r="AA286" s="92"/>
      <c r="AB286" s="92">
        <f>(Y286-S286)^2</f>
        <v>0.13139846972594948</v>
      </c>
      <c r="AC286" s="25"/>
      <c r="AD286" s="25"/>
      <c r="AE286" s="25" t="s">
        <v>202</v>
      </c>
      <c r="AF286" s="25"/>
    </row>
    <row r="287" spans="1:32" x14ac:dyDescent="0.3">
      <c r="A287" s="25">
        <v>2</v>
      </c>
      <c r="B287" s="28">
        <v>7</v>
      </c>
      <c r="C287" s="25"/>
      <c r="D287" s="25"/>
      <c r="E287" s="26">
        <v>22.74</v>
      </c>
      <c r="F287" s="25"/>
      <c r="G287" s="25"/>
      <c r="H287" s="92">
        <f t="shared" ref="H287:H345" si="15">($C$348)*(E287)+$C$349</f>
        <v>7.0076678432573694</v>
      </c>
      <c r="I287" s="92"/>
      <c r="J287" s="92"/>
      <c r="K287" s="92">
        <f t="shared" ref="K287:K345" si="16">(H287-B287)^2</f>
        <v>5.8795820219584691E-5</v>
      </c>
      <c r="L287" s="25"/>
      <c r="M287" s="25"/>
      <c r="N287" s="25"/>
      <c r="O287" s="25"/>
      <c r="R287" s="25">
        <v>2</v>
      </c>
      <c r="S287" s="28">
        <v>7</v>
      </c>
      <c r="T287" s="25"/>
      <c r="U287" s="25"/>
      <c r="V287" s="26">
        <v>22.74</v>
      </c>
      <c r="W287" s="25"/>
      <c r="X287" s="25"/>
      <c r="Y287" s="92">
        <f t="shared" ref="Y287:Y345" si="17">($T$348)*(V287)+$T$349</f>
        <v>7.0048652866197081</v>
      </c>
      <c r="Z287" s="92"/>
      <c r="AA287" s="92"/>
      <c r="AB287" s="92">
        <f t="shared" ref="AB287:AB345" si="18">(Y287-S287)^2</f>
        <v>2.3671013891910541E-5</v>
      </c>
      <c r="AC287" s="25"/>
      <c r="AD287" s="25"/>
      <c r="AE287" s="25"/>
      <c r="AF287" s="25"/>
    </row>
    <row r="288" spans="1:32" x14ac:dyDescent="0.3">
      <c r="A288" s="25">
        <v>3</v>
      </c>
      <c r="B288" s="28">
        <v>2.5</v>
      </c>
      <c r="C288" s="25"/>
      <c r="D288" s="25"/>
      <c r="E288" s="26">
        <v>27.82</v>
      </c>
      <c r="F288" s="25"/>
      <c r="G288" s="25"/>
      <c r="H288" s="92">
        <f t="shared" si="15"/>
        <v>2.4674742443781561</v>
      </c>
      <c r="I288" s="92"/>
      <c r="J288" s="92"/>
      <c r="K288" s="92">
        <f t="shared" si="16"/>
        <v>1.05792477877191E-3</v>
      </c>
      <c r="L288" s="25"/>
      <c r="M288" s="25"/>
      <c r="N288" s="25"/>
      <c r="O288" s="25"/>
      <c r="R288" s="25">
        <v>3</v>
      </c>
      <c r="S288" s="28">
        <v>2.5</v>
      </c>
      <c r="T288" s="25"/>
      <c r="U288" s="25"/>
      <c r="V288" s="26">
        <v>27.81</v>
      </c>
      <c r="W288" s="25"/>
      <c r="X288" s="25"/>
      <c r="Y288" s="92">
        <f t="shared" si="17"/>
        <v>2.4707838486028173</v>
      </c>
      <c r="Z288" s="92"/>
      <c r="AA288" s="92"/>
      <c r="AB288" s="92">
        <f t="shared" si="18"/>
        <v>8.5358350246310063E-4</v>
      </c>
      <c r="AC288" s="25"/>
      <c r="AD288" s="25"/>
      <c r="AE288" s="25"/>
      <c r="AF288" s="25"/>
    </row>
    <row r="289" spans="1:32" x14ac:dyDescent="0.3">
      <c r="A289" s="25">
        <v>4</v>
      </c>
      <c r="B289" s="28">
        <v>1.1000000000000001</v>
      </c>
      <c r="C289" s="25"/>
      <c r="D289" s="25"/>
      <c r="E289" s="26">
        <v>29.66</v>
      </c>
      <c r="F289" s="25"/>
      <c r="G289" s="25"/>
      <c r="H289" s="92">
        <f t="shared" si="15"/>
        <v>0.82299467313056596</v>
      </c>
      <c r="I289" s="92"/>
      <c r="J289" s="92"/>
      <c r="K289" s="92">
        <f t="shared" si="16"/>
        <v>7.6731951114042046E-2</v>
      </c>
      <c r="L289" s="25"/>
      <c r="M289" s="25"/>
      <c r="N289" s="25"/>
      <c r="O289" s="25"/>
      <c r="R289" s="25">
        <v>4</v>
      </c>
      <c r="S289" s="28">
        <v>1.1000000000000001</v>
      </c>
      <c r="T289" s="25"/>
      <c r="U289" s="25"/>
      <c r="V289" s="26">
        <v>29.66</v>
      </c>
      <c r="W289" s="25"/>
      <c r="X289" s="25"/>
      <c r="Y289" s="92">
        <f t="shared" si="17"/>
        <v>0.81633598660453899</v>
      </c>
      <c r="Z289" s="92"/>
      <c r="AA289" s="92"/>
      <c r="AB289" s="92">
        <f t="shared" si="18"/>
        <v>8.0465272495620341E-2</v>
      </c>
      <c r="AC289" s="25"/>
      <c r="AD289" s="25"/>
      <c r="AE289" s="25"/>
      <c r="AF289" s="25"/>
    </row>
    <row r="290" spans="1:32" x14ac:dyDescent="0.3">
      <c r="A290" s="25">
        <v>5</v>
      </c>
      <c r="B290" s="28">
        <v>1.5</v>
      </c>
      <c r="C290" s="25"/>
      <c r="D290" s="25"/>
      <c r="E290" s="26">
        <v>28.75</v>
      </c>
      <c r="F290" s="25"/>
      <c r="G290" s="25"/>
      <c r="H290" s="92">
        <f t="shared" si="15"/>
        <v>1.6362970697801877</v>
      </c>
      <c r="I290" s="92"/>
      <c r="J290" s="92"/>
      <c r="K290" s="92">
        <f t="shared" si="16"/>
        <v>1.8576891230665367E-2</v>
      </c>
      <c r="L290" s="25"/>
      <c r="M290" s="25"/>
      <c r="N290" s="25"/>
      <c r="O290" s="25"/>
      <c r="R290" s="25">
        <v>5</v>
      </c>
      <c r="S290" s="28">
        <v>1.5</v>
      </c>
      <c r="T290" s="25"/>
      <c r="U290" s="25"/>
      <c r="V290" s="26">
        <v>28.74</v>
      </c>
      <c r="W290" s="25"/>
      <c r="X290" s="25"/>
      <c r="Y290" s="92">
        <f t="shared" si="17"/>
        <v>1.6390884368955767</v>
      </c>
      <c r="Z290" s="92"/>
      <c r="AA290" s="92"/>
      <c r="AB290" s="92">
        <f t="shared" si="18"/>
        <v>1.9345593278054823E-2</v>
      </c>
      <c r="AC290" s="25"/>
      <c r="AD290" s="25"/>
      <c r="AE290" s="25"/>
      <c r="AF290" s="25"/>
    </row>
    <row r="291" spans="1:32" x14ac:dyDescent="0.3">
      <c r="A291" s="25">
        <v>6</v>
      </c>
      <c r="B291" s="28">
        <v>1.6</v>
      </c>
      <c r="C291" s="25"/>
      <c r="D291" s="25"/>
      <c r="E291" s="26">
        <v>28.99</v>
      </c>
      <c r="F291" s="25"/>
      <c r="G291" s="25"/>
      <c r="H291" s="92">
        <f t="shared" si="15"/>
        <v>1.4217997344000715</v>
      </c>
      <c r="I291" s="92"/>
      <c r="J291" s="92"/>
      <c r="K291" s="92">
        <f t="shared" si="16"/>
        <v>3.1755334659885108E-2</v>
      </c>
      <c r="L291" s="25"/>
      <c r="M291" s="25"/>
      <c r="N291" s="25"/>
      <c r="O291" s="25"/>
      <c r="R291" s="25">
        <v>6</v>
      </c>
      <c r="S291" s="28">
        <v>1.6</v>
      </c>
      <c r="T291" s="25"/>
      <c r="U291" s="25"/>
      <c r="V291" s="26">
        <v>28.97</v>
      </c>
      <c r="W291" s="25"/>
      <c r="X291" s="25"/>
      <c r="Y291" s="92">
        <f t="shared" si="17"/>
        <v>1.4334003243228146</v>
      </c>
      <c r="Z291" s="92"/>
      <c r="AA291" s="92"/>
      <c r="AB291" s="92">
        <f t="shared" si="18"/>
        <v>2.7755451935743386E-2</v>
      </c>
      <c r="AC291" s="25"/>
      <c r="AD291" s="25"/>
      <c r="AE291" s="25"/>
      <c r="AF291" s="25"/>
    </row>
    <row r="292" spans="1:32" x14ac:dyDescent="0.3">
      <c r="A292" s="25">
        <v>7</v>
      </c>
      <c r="B292" s="28">
        <v>1.4</v>
      </c>
      <c r="C292" s="25"/>
      <c r="D292" s="25"/>
      <c r="E292" s="26">
        <v>29.01</v>
      </c>
      <c r="F292" s="25"/>
      <c r="G292" s="25"/>
      <c r="H292" s="92">
        <f t="shared" si="15"/>
        <v>1.4039249564517249</v>
      </c>
      <c r="I292" s="92"/>
      <c r="J292" s="92"/>
      <c r="K292" s="92">
        <f t="shared" si="16"/>
        <v>1.5405283147937469E-5</v>
      </c>
      <c r="L292" s="25"/>
      <c r="M292" s="25"/>
      <c r="N292" s="25"/>
      <c r="O292" s="25"/>
      <c r="R292" s="25">
        <v>7</v>
      </c>
      <c r="S292" s="28">
        <v>1.4</v>
      </c>
      <c r="T292" s="25"/>
      <c r="U292" s="25"/>
      <c r="V292" s="26">
        <v>28.99</v>
      </c>
      <c r="W292" s="25"/>
      <c r="X292" s="25"/>
      <c r="Y292" s="92">
        <f t="shared" si="17"/>
        <v>1.4155144014904018</v>
      </c>
      <c r="Z292" s="92"/>
      <c r="AA292" s="92"/>
      <c r="AB292" s="92">
        <f t="shared" si="18"/>
        <v>2.4069665360538288E-4</v>
      </c>
      <c r="AC292" s="25"/>
      <c r="AD292" s="25"/>
      <c r="AE292" s="25"/>
      <c r="AF292" s="25"/>
    </row>
    <row r="293" spans="1:32" x14ac:dyDescent="0.3">
      <c r="A293" s="25" t="s">
        <v>187</v>
      </c>
      <c r="B293" s="28">
        <v>0.5</v>
      </c>
      <c r="C293" s="25"/>
      <c r="D293" s="25"/>
      <c r="E293" s="26">
        <f>AVERAGE(30.27,29.67,30.19)</f>
        <v>30.043333333333333</v>
      </c>
      <c r="F293" s="25"/>
      <c r="G293" s="25"/>
      <c r="H293" s="92">
        <f t="shared" si="15"/>
        <v>0.4803947624539866</v>
      </c>
      <c r="I293" s="92"/>
      <c r="J293" s="92"/>
      <c r="K293" s="92">
        <f t="shared" si="16"/>
        <v>3.8436533923561346E-4</v>
      </c>
      <c r="L293" s="25"/>
      <c r="M293" s="25"/>
      <c r="N293" s="25"/>
      <c r="O293" s="25"/>
      <c r="R293" s="25" t="s">
        <v>187</v>
      </c>
      <c r="S293" s="28">
        <v>0.5</v>
      </c>
      <c r="T293" s="25"/>
      <c r="U293" s="25"/>
      <c r="V293" s="26">
        <f>AVERAGE(30.29,29.69,30.18)</f>
        <v>30.053333333333331</v>
      </c>
      <c r="W293" s="25"/>
      <c r="X293" s="25"/>
      <c r="Y293" s="92">
        <f t="shared" si="17"/>
        <v>0.46457950423373617</v>
      </c>
      <c r="Z293" s="92"/>
      <c r="AA293" s="92"/>
      <c r="AB293" s="92">
        <f t="shared" si="18"/>
        <v>1.2546115203279137E-3</v>
      </c>
      <c r="AC293" s="25"/>
      <c r="AD293" s="25"/>
      <c r="AE293" s="25"/>
      <c r="AF293" s="25"/>
    </row>
    <row r="294" spans="1:32" x14ac:dyDescent="0.3">
      <c r="A294" s="25" t="s">
        <v>149</v>
      </c>
      <c r="B294" s="28">
        <v>-0.2</v>
      </c>
      <c r="C294" s="25"/>
      <c r="D294" s="25"/>
      <c r="E294" s="26">
        <f>AVERAGE(31.09,30.07,30.43)</f>
        <v>30.53</v>
      </c>
      <c r="F294" s="25"/>
      <c r="G294" s="25"/>
      <c r="H294" s="92">
        <f t="shared" si="15"/>
        <v>4.544183237763022E-2</v>
      </c>
      <c r="I294" s="92"/>
      <c r="J294" s="92"/>
      <c r="K294" s="92">
        <f t="shared" si="16"/>
        <v>6.0241693080888739E-2</v>
      </c>
      <c r="L294" s="25"/>
      <c r="M294" s="25"/>
      <c r="N294" s="25"/>
      <c r="O294" s="25"/>
      <c r="R294" s="25" t="s">
        <v>149</v>
      </c>
      <c r="S294" s="28">
        <v>-0.2</v>
      </c>
      <c r="T294" s="25"/>
      <c r="U294" s="25"/>
      <c r="V294" s="26">
        <f>AVERAGE(31.07,30.07,30.42)</f>
        <v>30.52</v>
      </c>
      <c r="W294" s="25"/>
      <c r="X294" s="25"/>
      <c r="Y294" s="92">
        <f t="shared" si="17"/>
        <v>4.7241304810746954E-2</v>
      </c>
      <c r="Z294" s="92"/>
      <c r="AA294" s="92"/>
      <c r="AB294" s="92">
        <f t="shared" si="18"/>
        <v>6.1128262804520689E-2</v>
      </c>
      <c r="AC294" s="25"/>
      <c r="AD294" s="25"/>
      <c r="AE294" s="25"/>
      <c r="AF294" s="25"/>
    </row>
    <row r="295" spans="1:32" x14ac:dyDescent="0.3">
      <c r="A295" s="25" t="s">
        <v>134</v>
      </c>
      <c r="B295" s="28">
        <v>0.3</v>
      </c>
      <c r="C295" s="25"/>
      <c r="D295" s="25"/>
      <c r="E295" s="26">
        <f>AVERAGE(30.14,30.2,30.18)</f>
        <v>30.173333333333336</v>
      </c>
      <c r="F295" s="25"/>
      <c r="G295" s="25"/>
      <c r="H295" s="92">
        <f t="shared" si="15"/>
        <v>0.36420870578974984</v>
      </c>
      <c r="I295" s="92"/>
      <c r="J295" s="92"/>
      <c r="K295" s="92">
        <f t="shared" si="16"/>
        <v>4.1227578991946566E-3</v>
      </c>
      <c r="L295" s="25"/>
      <c r="M295" s="25"/>
      <c r="N295" s="25"/>
      <c r="O295" s="25"/>
      <c r="R295" s="25" t="s">
        <v>134</v>
      </c>
      <c r="S295" s="28">
        <v>0.3</v>
      </c>
      <c r="T295" s="25"/>
      <c r="U295" s="25"/>
      <c r="V295" s="26">
        <f>AVERAGE(30.14,30.18,30.19)</f>
        <v>30.17</v>
      </c>
      <c r="W295" s="25"/>
      <c r="X295" s="25"/>
      <c r="Y295" s="92">
        <f t="shared" si="17"/>
        <v>0.3602449543779862</v>
      </c>
      <c r="Z295" s="92"/>
      <c r="AA295" s="92"/>
      <c r="AB295" s="92">
        <f t="shared" si="18"/>
        <v>3.6294545280056404E-3</v>
      </c>
      <c r="AC295" s="25"/>
      <c r="AD295" s="25"/>
      <c r="AE295" s="25"/>
      <c r="AF295" s="25"/>
    </row>
    <row r="296" spans="1:32" x14ac:dyDescent="0.3">
      <c r="A296" s="25">
        <v>17</v>
      </c>
      <c r="B296" s="28">
        <v>13.6</v>
      </c>
      <c r="C296" s="25"/>
      <c r="D296" s="25"/>
      <c r="E296" s="26">
        <v>15.48</v>
      </c>
      <c r="F296" s="25"/>
      <c r="G296" s="25"/>
      <c r="H296" s="92">
        <f t="shared" si="15"/>
        <v>13.496212238506006</v>
      </c>
      <c r="I296" s="92"/>
      <c r="J296" s="92"/>
      <c r="K296" s="92">
        <f t="shared" si="16"/>
        <v>1.0771899435934124E-2</v>
      </c>
      <c r="L296" s="25"/>
      <c r="M296" s="25"/>
      <c r="N296" s="25" t="s">
        <v>203</v>
      </c>
      <c r="O296" s="25"/>
      <c r="R296" s="25">
        <v>17</v>
      </c>
      <c r="S296" s="28">
        <v>13.6</v>
      </c>
      <c r="T296" s="25"/>
      <c r="U296" s="25"/>
      <c r="V296" s="26">
        <v>15.48</v>
      </c>
      <c r="W296" s="25"/>
      <c r="X296" s="25"/>
      <c r="Y296" s="92">
        <f t="shared" si="17"/>
        <v>13.497455274785908</v>
      </c>
      <c r="Z296" s="92"/>
      <c r="AA296" s="92"/>
      <c r="AB296" s="92">
        <f t="shared" si="18"/>
        <v>1.0515420669233515E-2</v>
      </c>
      <c r="AC296" s="25"/>
      <c r="AD296" s="25"/>
      <c r="AE296" s="25" t="s">
        <v>203</v>
      </c>
      <c r="AF296" s="25"/>
    </row>
    <row r="297" spans="1:32" x14ac:dyDescent="0.3">
      <c r="A297" s="25">
        <v>18</v>
      </c>
      <c r="B297" s="28">
        <v>6.9</v>
      </c>
      <c r="C297" s="25"/>
      <c r="D297" s="25"/>
      <c r="E297" s="26">
        <v>22.75</v>
      </c>
      <c r="F297" s="25"/>
      <c r="G297" s="25"/>
      <c r="H297" s="92">
        <f t="shared" si="15"/>
        <v>6.9987304542831943</v>
      </c>
      <c r="I297" s="92"/>
      <c r="J297" s="92"/>
      <c r="K297" s="92">
        <f t="shared" si="16"/>
        <v>9.7477026029658478E-3</v>
      </c>
      <c r="L297" s="25"/>
      <c r="M297" s="25"/>
      <c r="N297" s="25"/>
      <c r="O297" s="25"/>
      <c r="R297" s="25">
        <v>18</v>
      </c>
      <c r="S297" s="28">
        <v>6.9</v>
      </c>
      <c r="T297" s="25"/>
      <c r="U297" s="25"/>
      <c r="V297" s="26">
        <v>22.75</v>
      </c>
      <c r="W297" s="25"/>
      <c r="X297" s="25"/>
      <c r="Y297" s="92">
        <f t="shared" si="17"/>
        <v>6.9959223252035017</v>
      </c>
      <c r="Z297" s="92"/>
      <c r="AA297" s="92"/>
      <c r="AB297" s="92">
        <f t="shared" si="18"/>
        <v>9.2010924724462619E-3</v>
      </c>
      <c r="AC297" s="25"/>
      <c r="AD297" s="25"/>
      <c r="AE297" s="25"/>
      <c r="AF297" s="25"/>
    </row>
    <row r="298" spans="1:32" x14ac:dyDescent="0.3">
      <c r="A298" s="25">
        <v>19</v>
      </c>
      <c r="B298" s="28">
        <v>2.6</v>
      </c>
      <c r="C298" s="25"/>
      <c r="D298" s="25"/>
      <c r="E298" s="26">
        <v>27.72</v>
      </c>
      <c r="F298" s="25"/>
      <c r="G298" s="25"/>
      <c r="H298" s="92">
        <f t="shared" si="15"/>
        <v>2.5568481341198712</v>
      </c>
      <c r="I298" s="92"/>
      <c r="J298" s="92"/>
      <c r="K298" s="92">
        <f t="shared" si="16"/>
        <v>1.8620835289366302E-3</v>
      </c>
      <c r="L298" s="25"/>
      <c r="M298" s="25"/>
      <c r="N298" s="25"/>
      <c r="O298" s="25"/>
      <c r="R298" s="25">
        <v>19</v>
      </c>
      <c r="S298" s="28">
        <v>2.6</v>
      </c>
      <c r="T298" s="25"/>
      <c r="U298" s="25"/>
      <c r="V298" s="26">
        <v>27.72</v>
      </c>
      <c r="W298" s="25"/>
      <c r="X298" s="25"/>
      <c r="Y298" s="92">
        <f t="shared" si="17"/>
        <v>2.5512705013486787</v>
      </c>
      <c r="Z298" s="92"/>
      <c r="AA298" s="92"/>
      <c r="AB298" s="92">
        <f t="shared" si="18"/>
        <v>2.3745640388091308E-3</v>
      </c>
      <c r="AC298" s="25"/>
      <c r="AD298" s="25"/>
      <c r="AE298" s="25"/>
      <c r="AF298" s="25"/>
    </row>
    <row r="299" spans="1:32" x14ac:dyDescent="0.3">
      <c r="A299" s="25">
        <v>20</v>
      </c>
      <c r="B299" s="28">
        <v>0.9</v>
      </c>
      <c r="C299" s="25"/>
      <c r="D299" s="25"/>
      <c r="E299" s="26">
        <v>29.55</v>
      </c>
      <c r="F299" s="25"/>
      <c r="G299" s="25"/>
      <c r="H299" s="92">
        <f t="shared" si="15"/>
        <v>0.92130595184645259</v>
      </c>
      <c r="I299" s="92"/>
      <c r="J299" s="92"/>
      <c r="K299" s="92">
        <f t="shared" si="16"/>
        <v>4.5394358408335541E-4</v>
      </c>
      <c r="L299" s="25"/>
      <c r="M299" s="25"/>
      <c r="N299" s="25"/>
      <c r="O299" s="25"/>
      <c r="R299" s="25">
        <v>20</v>
      </c>
      <c r="S299" s="28">
        <v>0.9</v>
      </c>
      <c r="T299" s="25"/>
      <c r="U299" s="25"/>
      <c r="V299" s="26">
        <v>29.53</v>
      </c>
      <c r="W299" s="25"/>
      <c r="X299" s="25"/>
      <c r="Y299" s="92">
        <f t="shared" si="17"/>
        <v>0.93259448501522968</v>
      </c>
      <c r="Z299" s="92"/>
      <c r="AA299" s="92"/>
      <c r="AB299" s="92">
        <f t="shared" si="18"/>
        <v>1.0624004534080308E-3</v>
      </c>
      <c r="AC299" s="25"/>
      <c r="AD299" s="25"/>
      <c r="AE299" s="25"/>
      <c r="AF299" s="25"/>
    </row>
    <row r="300" spans="1:32" x14ac:dyDescent="0.3">
      <c r="A300" s="25">
        <v>21</v>
      </c>
      <c r="B300" s="28">
        <v>1.5</v>
      </c>
      <c r="C300" s="25"/>
      <c r="D300" s="25"/>
      <c r="E300" s="26">
        <v>28.34</v>
      </c>
      <c r="F300" s="25"/>
      <c r="G300" s="25"/>
      <c r="H300" s="92">
        <f t="shared" si="15"/>
        <v>2.0027300177212268</v>
      </c>
      <c r="I300" s="92"/>
      <c r="J300" s="92"/>
      <c r="K300" s="92">
        <f t="shared" si="16"/>
        <v>0.25273747071798502</v>
      </c>
      <c r="L300" s="25"/>
      <c r="M300" s="25"/>
      <c r="N300" s="25"/>
      <c r="O300" s="25"/>
      <c r="R300" s="25">
        <v>21</v>
      </c>
      <c r="S300" s="28">
        <v>1.5</v>
      </c>
      <c r="T300" s="25"/>
      <c r="U300" s="25"/>
      <c r="V300" s="26">
        <v>28.36</v>
      </c>
      <c r="W300" s="25"/>
      <c r="X300" s="25"/>
      <c r="Y300" s="92">
        <f t="shared" si="17"/>
        <v>1.9789209707114352</v>
      </c>
      <c r="Z300" s="92"/>
      <c r="AA300" s="92"/>
      <c r="AB300" s="92">
        <f t="shared" si="18"/>
        <v>0.2293652961871834</v>
      </c>
      <c r="AC300" s="25"/>
      <c r="AD300" s="25"/>
      <c r="AE300" s="25"/>
      <c r="AF300" s="25"/>
    </row>
    <row r="301" spans="1:32" x14ac:dyDescent="0.3">
      <c r="A301" s="25">
        <v>22</v>
      </c>
      <c r="B301" s="28">
        <v>1.6</v>
      </c>
      <c r="C301" s="25"/>
      <c r="D301" s="25"/>
      <c r="E301" s="26">
        <v>28.67</v>
      </c>
      <c r="F301" s="25"/>
      <c r="G301" s="25"/>
      <c r="H301" s="92">
        <f t="shared" si="15"/>
        <v>1.7077961815735598</v>
      </c>
      <c r="I301" s="92"/>
      <c r="J301" s="92"/>
      <c r="K301" s="92">
        <f t="shared" si="16"/>
        <v>1.1620016761839862E-2</v>
      </c>
      <c r="L301" s="25"/>
      <c r="M301" s="25"/>
      <c r="N301" s="25"/>
      <c r="O301" s="25"/>
      <c r="R301" s="25">
        <v>22</v>
      </c>
      <c r="S301" s="28">
        <v>1.6</v>
      </c>
      <c r="T301" s="25"/>
      <c r="U301" s="25"/>
      <c r="V301" s="26">
        <v>28.65</v>
      </c>
      <c r="W301" s="25"/>
      <c r="X301" s="25"/>
      <c r="Y301" s="92">
        <f t="shared" si="17"/>
        <v>1.7195750896414381</v>
      </c>
      <c r="Z301" s="92"/>
      <c r="AA301" s="92"/>
      <c r="AB301" s="92">
        <f t="shared" si="18"/>
        <v>1.4298202062757942E-2</v>
      </c>
      <c r="AC301" s="25"/>
      <c r="AD301" s="25"/>
      <c r="AE301" s="25"/>
      <c r="AF301" s="25"/>
    </row>
    <row r="302" spans="1:32" x14ac:dyDescent="0.3">
      <c r="A302" s="25">
        <v>23</v>
      </c>
      <c r="B302" s="28">
        <v>0.7</v>
      </c>
      <c r="C302" s="25"/>
      <c r="D302" s="25"/>
      <c r="E302" s="26">
        <v>29.92</v>
      </c>
      <c r="F302" s="25"/>
      <c r="G302" s="25"/>
      <c r="H302" s="92">
        <f t="shared" si="15"/>
        <v>0.59062255980209954</v>
      </c>
      <c r="I302" s="92"/>
      <c r="J302" s="92"/>
      <c r="K302" s="92">
        <f t="shared" si="16"/>
        <v>1.196342442424528E-2</v>
      </c>
      <c r="L302" s="25"/>
      <c r="M302" s="25"/>
      <c r="N302" s="25"/>
      <c r="O302" s="25"/>
      <c r="R302" s="25">
        <v>23</v>
      </c>
      <c r="S302" s="28">
        <v>0.7</v>
      </c>
      <c r="T302" s="25"/>
      <c r="U302" s="25"/>
      <c r="V302" s="26">
        <v>29.91</v>
      </c>
      <c r="W302" s="25"/>
      <c r="X302" s="25"/>
      <c r="Y302" s="92">
        <f t="shared" si="17"/>
        <v>0.59276195119936759</v>
      </c>
      <c r="Z302" s="92"/>
      <c r="AA302" s="92"/>
      <c r="AB302" s="92">
        <f t="shared" si="18"/>
        <v>1.149999911056681E-2</v>
      </c>
      <c r="AC302" s="25"/>
      <c r="AD302" s="25"/>
      <c r="AE302" s="25"/>
      <c r="AF302" s="25"/>
    </row>
    <row r="303" spans="1:32" x14ac:dyDescent="0.3">
      <c r="A303" s="25" t="s">
        <v>204</v>
      </c>
      <c r="B303" s="28">
        <v>0.8</v>
      </c>
      <c r="C303" s="25"/>
      <c r="D303" s="25"/>
      <c r="E303" s="26">
        <f>AVERAGE(29.59,29.86,29.66)</f>
        <v>29.703333333333333</v>
      </c>
      <c r="F303" s="25"/>
      <c r="G303" s="25"/>
      <c r="H303" s="92">
        <f t="shared" si="15"/>
        <v>0.78426598757582155</v>
      </c>
      <c r="I303" s="92"/>
      <c r="J303" s="92"/>
      <c r="K303" s="92">
        <f t="shared" si="16"/>
        <v>2.4755914696420307E-4</v>
      </c>
      <c r="L303" s="25"/>
      <c r="M303" s="25"/>
      <c r="N303" s="25"/>
      <c r="O303" s="25"/>
      <c r="R303" s="25" t="s">
        <v>204</v>
      </c>
      <c r="S303" s="28">
        <v>0.8</v>
      </c>
      <c r="T303" s="25"/>
      <c r="U303" s="25"/>
      <c r="V303" s="26">
        <f>AVERAGE(29.61,29.85,29.64)</f>
        <v>29.7</v>
      </c>
      <c r="W303" s="25"/>
      <c r="X303" s="25"/>
      <c r="Y303" s="92">
        <f t="shared" si="17"/>
        <v>0.78056414093971327</v>
      </c>
      <c r="Z303" s="92"/>
      <c r="AA303" s="92"/>
      <c r="AB303" s="92">
        <f t="shared" si="18"/>
        <v>3.7775261741133156E-4</v>
      </c>
      <c r="AC303" s="25"/>
      <c r="AD303" s="25"/>
      <c r="AE303" s="25"/>
      <c r="AF303" s="25"/>
    </row>
    <row r="304" spans="1:32" x14ac:dyDescent="0.3">
      <c r="A304" s="25" t="s">
        <v>205</v>
      </c>
      <c r="B304" s="28">
        <v>0.4</v>
      </c>
      <c r="C304" s="25"/>
      <c r="D304" s="25"/>
      <c r="E304" s="26">
        <f>AVERAGE(30.53,29.91,29.53)</f>
        <v>29.99</v>
      </c>
      <c r="F304" s="25"/>
      <c r="G304" s="25"/>
      <c r="H304" s="92">
        <f t="shared" si="15"/>
        <v>0.52806083698290252</v>
      </c>
      <c r="I304" s="92"/>
      <c r="J304" s="92"/>
      <c r="K304" s="92">
        <f t="shared" si="16"/>
        <v>1.6399577968761528E-2</v>
      </c>
      <c r="L304" s="25"/>
      <c r="M304" s="25"/>
      <c r="N304" s="25"/>
      <c r="O304" s="25"/>
      <c r="R304" s="25" t="s">
        <v>205</v>
      </c>
      <c r="S304" s="28">
        <v>0.4</v>
      </c>
      <c r="T304" s="25"/>
      <c r="U304" s="25"/>
      <c r="V304" s="26">
        <f>AVERAGE(30.53,29.88,29.53)</f>
        <v>29.98</v>
      </c>
      <c r="W304" s="25"/>
      <c r="X304" s="25"/>
      <c r="Y304" s="92">
        <f t="shared" si="17"/>
        <v>0.53016122128591903</v>
      </c>
      <c r="Z304" s="92"/>
      <c r="AA304" s="92"/>
      <c r="AB304" s="92">
        <f t="shared" si="18"/>
        <v>1.6941943526641974E-2</v>
      </c>
      <c r="AC304" s="25"/>
      <c r="AD304" s="25"/>
      <c r="AE304" s="25"/>
      <c r="AF304" s="25"/>
    </row>
    <row r="305" spans="1:32" x14ac:dyDescent="0.3">
      <c r="A305" s="25" t="s">
        <v>206</v>
      </c>
      <c r="B305" s="28">
        <v>0</v>
      </c>
      <c r="C305" s="25"/>
      <c r="D305" s="25"/>
      <c r="E305" s="26">
        <f>AVERAGE(30.49,30.06,31.33)</f>
        <v>30.626666666666665</v>
      </c>
      <c r="F305" s="25"/>
      <c r="G305" s="25"/>
      <c r="H305" s="92">
        <f t="shared" si="15"/>
        <v>-4.0952927706030096E-2</v>
      </c>
      <c r="I305" s="92"/>
      <c r="J305" s="92"/>
      <c r="K305" s="92">
        <f t="shared" si="16"/>
        <v>1.6771422876953274E-3</v>
      </c>
      <c r="L305" s="25"/>
      <c r="M305" s="25"/>
      <c r="N305" s="25"/>
      <c r="O305" s="25"/>
      <c r="R305" s="25" t="s">
        <v>206</v>
      </c>
      <c r="S305" s="28">
        <v>0</v>
      </c>
      <c r="T305" s="25"/>
      <c r="U305" s="25"/>
      <c r="V305" s="26">
        <f>AVERAGE(30.48,30.05,31.31)</f>
        <v>30.613333333333333</v>
      </c>
      <c r="W305" s="25"/>
      <c r="X305" s="25"/>
      <c r="Y305" s="92">
        <f t="shared" si="17"/>
        <v>-3.6226335073848759E-2</v>
      </c>
      <c r="Z305" s="92"/>
      <c r="AA305" s="92"/>
      <c r="AB305" s="92">
        <f t="shared" si="18"/>
        <v>1.3123473528827648E-3</v>
      </c>
      <c r="AC305" s="25"/>
      <c r="AD305" s="25"/>
      <c r="AE305" s="25"/>
      <c r="AF305" s="25"/>
    </row>
    <row r="306" spans="1:32" x14ac:dyDescent="0.3">
      <c r="A306" s="25">
        <v>33</v>
      </c>
      <c r="B306" s="28">
        <v>13.6</v>
      </c>
      <c r="C306" s="25"/>
      <c r="D306" s="25"/>
      <c r="E306" s="26">
        <v>15.45</v>
      </c>
      <c r="F306" s="25"/>
      <c r="G306" s="25"/>
      <c r="H306" s="92">
        <f t="shared" si="15"/>
        <v>13.523024405428522</v>
      </c>
      <c r="I306" s="92"/>
      <c r="J306" s="92"/>
      <c r="K306" s="92">
        <f t="shared" si="16"/>
        <v>5.9252421596324616E-3</v>
      </c>
      <c r="L306" s="25"/>
      <c r="M306" s="25"/>
      <c r="N306" s="25" t="s">
        <v>207</v>
      </c>
      <c r="O306" s="25"/>
      <c r="R306" s="25">
        <v>33</v>
      </c>
      <c r="S306" s="28">
        <v>13.6</v>
      </c>
      <c r="T306" s="25"/>
      <c r="U306" s="25"/>
      <c r="V306" s="26">
        <v>15.43</v>
      </c>
      <c r="W306" s="25"/>
      <c r="X306" s="25"/>
      <c r="Y306" s="92">
        <f t="shared" si="17"/>
        <v>13.542170081866944</v>
      </c>
      <c r="Z306" s="92"/>
      <c r="AA306" s="92"/>
      <c r="AB306" s="92">
        <f t="shared" si="18"/>
        <v>3.3442994312759258E-3</v>
      </c>
      <c r="AC306" s="25"/>
      <c r="AD306" s="25"/>
      <c r="AE306" s="25" t="s">
        <v>207</v>
      </c>
      <c r="AF306" s="25"/>
    </row>
    <row r="307" spans="1:32" x14ac:dyDescent="0.3">
      <c r="A307" s="25">
        <v>34</v>
      </c>
      <c r="B307" s="28">
        <v>7.4</v>
      </c>
      <c r="C307" s="25"/>
      <c r="D307" s="25"/>
      <c r="E307" s="26">
        <v>22.56</v>
      </c>
      <c r="F307" s="25"/>
      <c r="G307" s="25"/>
      <c r="H307" s="92">
        <f t="shared" si="15"/>
        <v>7.1685408447924601</v>
      </c>
      <c r="I307" s="92"/>
      <c r="J307" s="92"/>
      <c r="K307" s="92">
        <f t="shared" si="16"/>
        <v>5.3573340529388197E-2</v>
      </c>
      <c r="L307" s="25"/>
      <c r="M307" s="25"/>
      <c r="N307" s="25"/>
      <c r="O307" s="25"/>
      <c r="R307" s="25">
        <v>34</v>
      </c>
      <c r="S307" s="28">
        <v>7.4</v>
      </c>
      <c r="T307" s="25"/>
      <c r="U307" s="25"/>
      <c r="V307" s="26">
        <v>22.54</v>
      </c>
      <c r="W307" s="25"/>
      <c r="X307" s="25"/>
      <c r="Y307" s="92">
        <f t="shared" si="17"/>
        <v>7.1837245149438473</v>
      </c>
      <c r="Z307" s="92"/>
      <c r="AA307" s="92"/>
      <c r="AB307" s="92">
        <f t="shared" si="18"/>
        <v>4.6775085436274268E-2</v>
      </c>
      <c r="AC307" s="25"/>
      <c r="AD307" s="25"/>
      <c r="AE307" s="25"/>
      <c r="AF307" s="25"/>
    </row>
    <row r="308" spans="1:32" x14ac:dyDescent="0.3">
      <c r="A308" s="25">
        <v>35</v>
      </c>
      <c r="B308" s="28">
        <v>2.1</v>
      </c>
      <c r="C308" s="25"/>
      <c r="D308" s="25"/>
      <c r="E308" s="26">
        <v>28.38</v>
      </c>
      <c r="F308" s="25"/>
      <c r="G308" s="25"/>
      <c r="H308" s="92">
        <f t="shared" si="15"/>
        <v>1.9669804618245408</v>
      </c>
      <c r="I308" s="92"/>
      <c r="J308" s="92"/>
      <c r="K308" s="92">
        <f t="shared" si="16"/>
        <v>1.7694197536412475E-2</v>
      </c>
      <c r="L308" s="25"/>
      <c r="M308" s="25"/>
      <c r="N308" s="25"/>
      <c r="O308" s="25"/>
      <c r="R308" s="25">
        <v>35</v>
      </c>
      <c r="S308" s="28">
        <v>2.1</v>
      </c>
      <c r="T308" s="25"/>
      <c r="U308" s="25"/>
      <c r="V308" s="26">
        <v>28.36</v>
      </c>
      <c r="W308" s="25"/>
      <c r="X308" s="25"/>
      <c r="Y308" s="92">
        <f t="shared" si="17"/>
        <v>1.9789209707114352</v>
      </c>
      <c r="Z308" s="92"/>
      <c r="AA308" s="92"/>
      <c r="AB308" s="92">
        <f t="shared" si="18"/>
        <v>1.4660131333461144E-2</v>
      </c>
      <c r="AC308" s="25"/>
      <c r="AD308" s="25"/>
      <c r="AE308" s="25"/>
      <c r="AF308" s="25"/>
    </row>
    <row r="309" spans="1:32" x14ac:dyDescent="0.3">
      <c r="A309" s="25">
        <v>36</v>
      </c>
      <c r="B309" s="28">
        <v>1.6</v>
      </c>
      <c r="C309" s="25"/>
      <c r="D309" s="25"/>
      <c r="E309" s="26">
        <v>29.06</v>
      </c>
      <c r="F309" s="25"/>
      <c r="G309" s="25"/>
      <c r="H309" s="92">
        <f t="shared" si="15"/>
        <v>1.3592380115808673</v>
      </c>
      <c r="I309" s="92"/>
      <c r="J309" s="92"/>
      <c r="K309" s="92">
        <f t="shared" si="16"/>
        <v>5.7966335067534618E-2</v>
      </c>
      <c r="L309" s="25"/>
      <c r="M309" s="25"/>
      <c r="N309" s="25"/>
      <c r="O309" s="25"/>
      <c r="R309" s="25">
        <v>36</v>
      </c>
      <c r="S309" s="28">
        <v>1.6</v>
      </c>
      <c r="T309" s="25"/>
      <c r="U309" s="25"/>
      <c r="V309" s="26">
        <v>29.03</v>
      </c>
      <c r="W309" s="25"/>
      <c r="X309" s="25"/>
      <c r="Y309" s="92">
        <f t="shared" si="17"/>
        <v>1.3797425558255725</v>
      </c>
      <c r="Z309" s="92"/>
      <c r="AA309" s="92"/>
      <c r="AB309" s="92">
        <f t="shared" si="18"/>
        <v>4.8513341714251097E-2</v>
      </c>
      <c r="AC309" s="25"/>
      <c r="AD309" s="25"/>
      <c r="AE309" s="25"/>
      <c r="AF309" s="25"/>
    </row>
    <row r="310" spans="1:32" x14ac:dyDescent="0.3">
      <c r="A310" s="25">
        <v>37</v>
      </c>
      <c r="B310" s="28">
        <v>2.4</v>
      </c>
      <c r="C310" s="25"/>
      <c r="D310" s="25"/>
      <c r="E310" s="26">
        <v>28.11</v>
      </c>
      <c r="F310" s="25"/>
      <c r="G310" s="25"/>
      <c r="H310" s="92">
        <f t="shared" si="15"/>
        <v>2.2082899641271752</v>
      </c>
      <c r="I310" s="92"/>
      <c r="J310" s="92"/>
      <c r="K310" s="92">
        <f t="shared" si="16"/>
        <v>3.6752737854359757E-2</v>
      </c>
      <c r="L310" s="25"/>
      <c r="M310" s="25"/>
      <c r="N310" s="25"/>
      <c r="O310" s="25"/>
      <c r="R310" s="25">
        <v>37</v>
      </c>
      <c r="S310" s="28">
        <v>2.4</v>
      </c>
      <c r="T310" s="25"/>
      <c r="U310" s="25"/>
      <c r="V310" s="26">
        <v>28.13</v>
      </c>
      <c r="W310" s="25"/>
      <c r="X310" s="25"/>
      <c r="Y310" s="92">
        <f t="shared" si="17"/>
        <v>2.1846090832841938</v>
      </c>
      <c r="Z310" s="92"/>
      <c r="AA310" s="92"/>
      <c r="AB310" s="92">
        <f t="shared" si="18"/>
        <v>4.6393247003675329E-2</v>
      </c>
      <c r="AC310" s="25"/>
      <c r="AD310" s="25"/>
      <c r="AE310" s="25"/>
      <c r="AF310" s="25"/>
    </row>
    <row r="311" spans="1:32" x14ac:dyDescent="0.3">
      <c r="A311" s="25">
        <v>38</v>
      </c>
      <c r="B311" s="28">
        <v>1.8</v>
      </c>
      <c r="C311" s="25"/>
      <c r="D311" s="25"/>
      <c r="E311" s="26">
        <v>29.3</v>
      </c>
      <c r="F311" s="25"/>
      <c r="G311" s="25"/>
      <c r="H311" s="92">
        <f t="shared" si="15"/>
        <v>1.1447406762007439</v>
      </c>
      <c r="I311" s="92"/>
      <c r="J311" s="92"/>
      <c r="K311" s="92">
        <f t="shared" si="16"/>
        <v>0.42936478142585838</v>
      </c>
      <c r="L311" s="25"/>
      <c r="M311" s="25"/>
      <c r="N311" s="25"/>
      <c r="O311" s="25"/>
      <c r="R311" s="25">
        <v>38</v>
      </c>
      <c r="S311" s="28">
        <v>1.8</v>
      </c>
      <c r="T311" s="25"/>
      <c r="U311" s="25"/>
      <c r="V311" s="26">
        <v>29.28</v>
      </c>
      <c r="W311" s="25"/>
      <c r="X311" s="25"/>
      <c r="Y311" s="92">
        <f t="shared" si="17"/>
        <v>1.1561685204204011</v>
      </c>
      <c r="Z311" s="92"/>
      <c r="AA311" s="92"/>
      <c r="AB311" s="92">
        <f t="shared" si="18"/>
        <v>0.41451897409765553</v>
      </c>
      <c r="AC311" s="25"/>
      <c r="AD311" s="25"/>
      <c r="AE311" s="25"/>
      <c r="AF311" s="25"/>
    </row>
    <row r="312" spans="1:32" x14ac:dyDescent="0.3">
      <c r="A312" s="25">
        <v>39</v>
      </c>
      <c r="B312" s="28">
        <v>1.2</v>
      </c>
      <c r="C312" s="25"/>
      <c r="D312" s="25"/>
      <c r="E312" s="26">
        <v>28.57</v>
      </c>
      <c r="F312" s="25"/>
      <c r="G312" s="25"/>
      <c r="H312" s="92">
        <f t="shared" si="15"/>
        <v>1.7971700713152785</v>
      </c>
      <c r="I312" s="92"/>
      <c r="J312" s="92"/>
      <c r="K312" s="92">
        <f t="shared" si="16"/>
        <v>0.35661209407469485</v>
      </c>
      <c r="L312" s="25"/>
      <c r="M312" s="25"/>
      <c r="N312" s="25"/>
      <c r="O312" s="25"/>
      <c r="R312" s="25">
        <v>39</v>
      </c>
      <c r="S312" s="28">
        <v>1.2</v>
      </c>
      <c r="T312" s="25"/>
      <c r="U312" s="25"/>
      <c r="V312" s="26">
        <v>28.55</v>
      </c>
      <c r="W312" s="25"/>
      <c r="X312" s="25"/>
      <c r="Y312" s="92">
        <f t="shared" si="17"/>
        <v>1.8090047038035024</v>
      </c>
      <c r="Z312" s="92"/>
      <c r="AA312" s="92"/>
      <c r="AB312" s="92">
        <f t="shared" si="18"/>
        <v>0.37088672925479177</v>
      </c>
      <c r="AC312" s="25"/>
      <c r="AD312" s="25"/>
      <c r="AE312" s="25"/>
      <c r="AF312" s="25"/>
    </row>
    <row r="313" spans="1:32" x14ac:dyDescent="0.3">
      <c r="A313" s="25" t="s">
        <v>208</v>
      </c>
      <c r="B313" s="28">
        <v>1.2</v>
      </c>
      <c r="C313" s="25"/>
      <c r="D313" s="25"/>
      <c r="E313" s="26">
        <f>AVERAGE(28.67,29.47,29.15)</f>
        <v>29.096666666666664</v>
      </c>
      <c r="F313" s="25"/>
      <c r="G313" s="25"/>
      <c r="H313" s="92">
        <f t="shared" si="15"/>
        <v>1.3264675853422396</v>
      </c>
      <c r="I313" s="92"/>
      <c r="J313" s="92"/>
      <c r="K313" s="92">
        <f t="shared" si="16"/>
        <v>1.5994050142296674E-2</v>
      </c>
      <c r="L313" s="25"/>
      <c r="M313" s="25"/>
      <c r="N313" s="25"/>
      <c r="O313" s="25"/>
      <c r="R313" s="25" t="s">
        <v>208</v>
      </c>
      <c r="S313" s="28">
        <v>1.2</v>
      </c>
      <c r="T313" s="25"/>
      <c r="U313" s="25"/>
      <c r="V313" s="26">
        <f>AVERAGE(28.64,29.47,29.16)</f>
        <v>29.09</v>
      </c>
      <c r="W313" s="25"/>
      <c r="X313" s="25"/>
      <c r="Y313" s="92">
        <f t="shared" si="17"/>
        <v>1.3260847873283339</v>
      </c>
      <c r="Z313" s="92"/>
      <c r="AA313" s="92"/>
      <c r="AB313" s="92">
        <f t="shared" si="18"/>
        <v>1.58973735956312E-2</v>
      </c>
      <c r="AC313" s="25"/>
      <c r="AD313" s="25"/>
      <c r="AE313" s="25"/>
      <c r="AF313" s="25"/>
    </row>
    <row r="314" spans="1:32" x14ac:dyDescent="0.3">
      <c r="A314" s="25" t="s">
        <v>209</v>
      </c>
      <c r="B314" s="28">
        <v>0.3</v>
      </c>
      <c r="C314" s="25"/>
      <c r="D314" s="25"/>
      <c r="E314" s="26">
        <f>AVERAGE(30.01,30.19,29.75)</f>
        <v>29.983333333333334</v>
      </c>
      <c r="F314" s="25"/>
      <c r="G314" s="25"/>
      <c r="H314" s="92">
        <f t="shared" si="15"/>
        <v>0.53401909629901567</v>
      </c>
      <c r="I314" s="92"/>
      <c r="J314" s="92"/>
      <c r="K314" s="92">
        <f t="shared" si="16"/>
        <v>5.4764937432607977E-2</v>
      </c>
      <c r="L314" s="25"/>
      <c r="M314" s="25"/>
      <c r="N314" s="25"/>
      <c r="O314" s="25"/>
      <c r="R314" s="25" t="s">
        <v>209</v>
      </c>
      <c r="S314" s="28">
        <v>0.3</v>
      </c>
      <c r="T314" s="25"/>
      <c r="U314" s="25"/>
      <c r="V314" s="26">
        <f>AVERAGE(30.02,30.19,29.75)</f>
        <v>29.986666666666668</v>
      </c>
      <c r="W314" s="25"/>
      <c r="X314" s="25"/>
      <c r="Y314" s="92">
        <f t="shared" si="17"/>
        <v>0.52419924700844689</v>
      </c>
      <c r="Z314" s="92"/>
      <c r="AA314" s="92"/>
      <c r="AB314" s="92">
        <f t="shared" si="18"/>
        <v>5.0265302359154586E-2</v>
      </c>
      <c r="AC314" s="25"/>
      <c r="AD314" s="25"/>
      <c r="AE314" s="25"/>
      <c r="AF314" s="25"/>
    </row>
    <row r="315" spans="1:32" x14ac:dyDescent="0.3">
      <c r="A315" s="25" t="s">
        <v>210</v>
      </c>
      <c r="B315" s="28">
        <v>0.3</v>
      </c>
      <c r="C315" s="25"/>
      <c r="D315" s="25"/>
      <c r="E315" s="26">
        <f>AVERAGE(29.99,30.08,29.93)</f>
        <v>30</v>
      </c>
      <c r="F315" s="25"/>
      <c r="G315" s="25"/>
      <c r="H315" s="92">
        <f t="shared" si="15"/>
        <v>0.51912344800872745</v>
      </c>
      <c r="I315" s="92"/>
      <c r="J315" s="92"/>
      <c r="K315" s="92">
        <f t="shared" si="16"/>
        <v>4.8015085467233487E-2</v>
      </c>
      <c r="L315" s="25"/>
      <c r="M315" s="25"/>
      <c r="N315" s="25"/>
      <c r="O315" s="25"/>
      <c r="R315" s="25" t="s">
        <v>210</v>
      </c>
      <c r="S315" s="28">
        <v>0.3</v>
      </c>
      <c r="T315" s="25"/>
      <c r="U315" s="25"/>
      <c r="V315" s="26">
        <f>AVERAGE(30.01,30.09,29.91)</f>
        <v>30.003333333333334</v>
      </c>
      <c r="W315" s="25"/>
      <c r="X315" s="25"/>
      <c r="Y315" s="92">
        <f t="shared" si="17"/>
        <v>0.50929431131476832</v>
      </c>
      <c r="Z315" s="92"/>
      <c r="AA315" s="92"/>
      <c r="AB315" s="92">
        <f t="shared" si="18"/>
        <v>4.3804108748723161E-2</v>
      </c>
      <c r="AC315" s="25"/>
      <c r="AD315" s="25"/>
      <c r="AE315" s="25"/>
      <c r="AF315" s="25"/>
    </row>
    <row r="316" spans="1:32" x14ac:dyDescent="0.3">
      <c r="A316" s="25">
        <v>49</v>
      </c>
      <c r="B316" s="28">
        <v>13.6</v>
      </c>
      <c r="C316" s="25"/>
      <c r="D316" s="25"/>
      <c r="E316" s="26">
        <v>15.34</v>
      </c>
      <c r="F316" s="25"/>
      <c r="G316" s="25"/>
      <c r="H316" s="92">
        <f t="shared" si="15"/>
        <v>13.621335684144409</v>
      </c>
      <c r="I316" s="92"/>
      <c r="J316" s="92"/>
      <c r="K316" s="92">
        <f t="shared" si="16"/>
        <v>4.5521141790999536E-4</v>
      </c>
      <c r="L316" s="25"/>
      <c r="M316" s="25"/>
      <c r="N316" s="25" t="s">
        <v>211</v>
      </c>
      <c r="O316" s="25"/>
      <c r="R316" s="25">
        <v>49</v>
      </c>
      <c r="S316" s="28">
        <v>13.6</v>
      </c>
      <c r="T316" s="25"/>
      <c r="U316" s="25"/>
      <c r="V316" s="26">
        <v>15.34</v>
      </c>
      <c r="W316" s="25"/>
      <c r="X316" s="25"/>
      <c r="Y316" s="92">
        <f t="shared" si="17"/>
        <v>13.622656734612805</v>
      </c>
      <c r="Z316" s="92"/>
      <c r="AA316" s="92"/>
      <c r="AB316" s="92">
        <f t="shared" si="18"/>
        <v>5.1332762331510813E-4</v>
      </c>
      <c r="AC316" s="25"/>
      <c r="AD316" s="25"/>
      <c r="AE316" s="25" t="s">
        <v>211</v>
      </c>
      <c r="AF316" s="25"/>
    </row>
    <row r="317" spans="1:32" x14ac:dyDescent="0.3">
      <c r="A317" s="25">
        <v>50</v>
      </c>
      <c r="B317" s="28">
        <v>7</v>
      </c>
      <c r="C317" s="25"/>
      <c r="D317" s="25"/>
      <c r="E317" s="26">
        <v>22.6</v>
      </c>
      <c r="F317" s="25"/>
      <c r="G317" s="25"/>
      <c r="H317" s="92">
        <f t="shared" si="15"/>
        <v>7.1327912888957705</v>
      </c>
      <c r="I317" s="92"/>
      <c r="J317" s="92"/>
      <c r="K317" s="92">
        <f t="shared" si="16"/>
        <v>1.7633526406599986E-2</v>
      </c>
      <c r="L317" s="25"/>
      <c r="M317" s="25"/>
      <c r="N317" s="25"/>
      <c r="O317" s="25"/>
      <c r="R317" s="25">
        <v>50</v>
      </c>
      <c r="S317" s="28">
        <v>7</v>
      </c>
      <c r="T317" s="25"/>
      <c r="U317" s="25"/>
      <c r="V317" s="26">
        <v>22.6</v>
      </c>
      <c r="W317" s="25"/>
      <c r="X317" s="25"/>
      <c r="Y317" s="92">
        <f t="shared" si="17"/>
        <v>7.1300667464466017</v>
      </c>
      <c r="Z317" s="92"/>
      <c r="AA317" s="92"/>
      <c r="AB317" s="92">
        <f t="shared" si="18"/>
        <v>1.6917358531204563E-2</v>
      </c>
      <c r="AC317" s="25"/>
      <c r="AD317" s="25"/>
      <c r="AE317" s="25"/>
      <c r="AF317" s="25"/>
    </row>
    <row r="318" spans="1:32" x14ac:dyDescent="0.3">
      <c r="A318" s="25">
        <v>51</v>
      </c>
      <c r="B318" s="28">
        <v>1.9</v>
      </c>
      <c r="C318" s="25"/>
      <c r="D318" s="25"/>
      <c r="E318" s="26">
        <v>28.26</v>
      </c>
      <c r="F318" s="25"/>
      <c r="G318" s="25"/>
      <c r="H318" s="92">
        <f t="shared" si="15"/>
        <v>2.0742291295145989</v>
      </c>
      <c r="I318" s="92"/>
      <c r="J318" s="92"/>
      <c r="K318" s="92">
        <f t="shared" si="16"/>
        <v>3.0355789571414916E-2</v>
      </c>
      <c r="L318" s="25"/>
      <c r="M318" s="25"/>
      <c r="N318" s="25"/>
      <c r="O318" s="25"/>
      <c r="R318" s="25">
        <v>51</v>
      </c>
      <c r="S318" s="28">
        <v>1.9</v>
      </c>
      <c r="T318" s="25"/>
      <c r="U318" s="25"/>
      <c r="V318" s="26">
        <v>28.25</v>
      </c>
      <c r="W318" s="25"/>
      <c r="X318" s="25"/>
      <c r="Y318" s="92">
        <f t="shared" si="17"/>
        <v>2.0772935462897131</v>
      </c>
      <c r="Z318" s="92"/>
      <c r="AA318" s="92"/>
      <c r="AB318" s="92">
        <f t="shared" si="18"/>
        <v>3.1433001555982665E-2</v>
      </c>
      <c r="AC318" s="25"/>
      <c r="AD318" s="25"/>
      <c r="AE318" s="25"/>
      <c r="AF318" s="25"/>
    </row>
    <row r="319" spans="1:32" x14ac:dyDescent="0.3">
      <c r="A319" s="25">
        <v>52</v>
      </c>
      <c r="B319" s="28">
        <v>0.4</v>
      </c>
      <c r="C319" s="25"/>
      <c r="D319" s="25"/>
      <c r="E319" s="26">
        <v>30.01</v>
      </c>
      <c r="F319" s="25"/>
      <c r="G319" s="25"/>
      <c r="H319" s="92">
        <f t="shared" si="15"/>
        <v>0.51018605903455594</v>
      </c>
      <c r="I319" s="92"/>
      <c r="J319" s="92"/>
      <c r="K319" s="92">
        <f t="shared" si="16"/>
        <v>1.2140967605566641E-2</v>
      </c>
      <c r="L319" s="25"/>
      <c r="M319" s="25"/>
      <c r="N319" s="25"/>
      <c r="O319" s="25"/>
      <c r="R319" s="25">
        <v>52</v>
      </c>
      <c r="S319" s="28">
        <v>0.4</v>
      </c>
      <c r="T319" s="25"/>
      <c r="U319" s="25"/>
      <c r="V319" s="26">
        <v>30</v>
      </c>
      <c r="W319" s="25"/>
      <c r="X319" s="25"/>
      <c r="Y319" s="92">
        <f t="shared" si="17"/>
        <v>0.51227529845350617</v>
      </c>
      <c r="Z319" s="92"/>
      <c r="AA319" s="92"/>
      <c r="AB319" s="92">
        <f t="shared" si="18"/>
        <v>1.2605742642823879E-2</v>
      </c>
      <c r="AC319" s="25"/>
      <c r="AD319" s="25"/>
      <c r="AE319" s="25"/>
      <c r="AF319" s="25"/>
    </row>
    <row r="320" spans="1:32" x14ac:dyDescent="0.3">
      <c r="A320" s="25">
        <v>53</v>
      </c>
      <c r="B320" s="28">
        <v>1.9</v>
      </c>
      <c r="C320" s="25"/>
      <c r="D320" s="25"/>
      <c r="E320" s="26">
        <v>28.78</v>
      </c>
      <c r="F320" s="25"/>
      <c r="G320" s="25"/>
      <c r="H320" s="92">
        <f t="shared" si="15"/>
        <v>1.6094849028576732</v>
      </c>
      <c r="I320" s="92"/>
      <c r="J320" s="92"/>
      <c r="K320" s="92">
        <f t="shared" si="16"/>
        <v>8.4399021667615523E-2</v>
      </c>
      <c r="L320" s="25"/>
      <c r="M320" s="25"/>
      <c r="N320" s="25"/>
      <c r="O320" s="25"/>
      <c r="R320" s="25">
        <v>53</v>
      </c>
      <c r="S320" s="28">
        <v>1.9</v>
      </c>
      <c r="T320" s="25"/>
      <c r="U320" s="25"/>
      <c r="V320" s="26">
        <v>28.79</v>
      </c>
      <c r="W320" s="25"/>
      <c r="X320" s="25"/>
      <c r="Y320" s="92">
        <f t="shared" si="17"/>
        <v>1.594373629814541</v>
      </c>
      <c r="Z320" s="92"/>
      <c r="AA320" s="92"/>
      <c r="AB320" s="92">
        <f t="shared" si="18"/>
        <v>9.3407478152739171E-2</v>
      </c>
      <c r="AC320" s="25"/>
      <c r="AD320" s="25"/>
      <c r="AE320" s="25"/>
      <c r="AF320" s="25"/>
    </row>
    <row r="321" spans="1:32" x14ac:dyDescent="0.3">
      <c r="A321" s="25">
        <v>54</v>
      </c>
      <c r="B321" s="28">
        <v>0.5</v>
      </c>
      <c r="C321" s="25"/>
      <c r="D321" s="25"/>
      <c r="E321" s="26">
        <v>30.33</v>
      </c>
      <c r="F321" s="25"/>
      <c r="G321" s="25"/>
      <c r="H321" s="92">
        <f t="shared" si="15"/>
        <v>0.22418961186106401</v>
      </c>
      <c r="I321" s="92"/>
      <c r="J321" s="92"/>
      <c r="K321" s="92">
        <f t="shared" si="16"/>
        <v>7.6071370205350528E-2</v>
      </c>
      <c r="L321" s="25"/>
      <c r="M321" s="25"/>
      <c r="N321" s="25"/>
      <c r="O321" s="25"/>
      <c r="R321" s="25">
        <v>54</v>
      </c>
      <c r="S321" s="28">
        <v>0.5</v>
      </c>
      <c r="T321" s="25"/>
      <c r="U321" s="25"/>
      <c r="V321" s="26">
        <v>30.34</v>
      </c>
      <c r="W321" s="25"/>
      <c r="X321" s="25"/>
      <c r="Y321" s="92">
        <f t="shared" si="17"/>
        <v>0.20821461030247335</v>
      </c>
      <c r="Z321" s="92"/>
      <c r="AA321" s="92"/>
      <c r="AB321" s="92">
        <f t="shared" si="18"/>
        <v>8.5138713640937488E-2</v>
      </c>
      <c r="AC321" s="25"/>
      <c r="AD321" s="25"/>
      <c r="AE321" s="25"/>
      <c r="AF321" s="25"/>
    </row>
    <row r="322" spans="1:32" x14ac:dyDescent="0.3">
      <c r="A322" s="25">
        <v>55</v>
      </c>
      <c r="B322" s="28">
        <v>0.7</v>
      </c>
      <c r="C322" s="25"/>
      <c r="D322" s="25"/>
      <c r="E322" s="26">
        <v>29.94</v>
      </c>
      <c r="F322" s="25"/>
      <c r="G322" s="25"/>
      <c r="H322" s="92">
        <f t="shared" si="15"/>
        <v>0.57274778185375652</v>
      </c>
      <c r="I322" s="92"/>
      <c r="J322" s="92"/>
      <c r="K322" s="92">
        <f t="shared" si="16"/>
        <v>1.6193127023139128E-2</v>
      </c>
      <c r="L322" s="25"/>
      <c r="M322" s="25"/>
      <c r="N322" s="25"/>
      <c r="O322" s="25"/>
      <c r="R322" s="25">
        <v>55</v>
      </c>
      <c r="S322" s="28">
        <v>0.7</v>
      </c>
      <c r="T322" s="25"/>
      <c r="U322" s="25"/>
      <c r="V322" s="26">
        <v>29.91</v>
      </c>
      <c r="W322" s="25"/>
      <c r="X322" s="25"/>
      <c r="Y322" s="92">
        <f t="shared" si="17"/>
        <v>0.59276195119936759</v>
      </c>
      <c r="Z322" s="92"/>
      <c r="AA322" s="92"/>
      <c r="AB322" s="92">
        <f t="shared" si="18"/>
        <v>1.149999911056681E-2</v>
      </c>
      <c r="AC322" s="25"/>
      <c r="AD322" s="25"/>
      <c r="AE322" s="25"/>
      <c r="AF322" s="25"/>
    </row>
    <row r="323" spans="1:32" x14ac:dyDescent="0.3">
      <c r="A323" s="25" t="s">
        <v>212</v>
      </c>
      <c r="B323" s="28">
        <v>0.6</v>
      </c>
      <c r="C323" s="25"/>
      <c r="D323" s="25"/>
      <c r="E323" s="26">
        <f>AVERAGE(29.39,30.34,29.63)</f>
        <v>29.786666666666665</v>
      </c>
      <c r="F323" s="25"/>
      <c r="G323" s="25"/>
      <c r="H323" s="92">
        <f t="shared" si="15"/>
        <v>0.70978774612439111</v>
      </c>
      <c r="I323" s="92"/>
      <c r="J323" s="92"/>
      <c r="K323" s="92">
        <f t="shared" si="16"/>
        <v>1.2053349199073759E-2</v>
      </c>
      <c r="L323" s="25"/>
      <c r="M323" s="25"/>
      <c r="N323" s="25"/>
      <c r="O323" s="25"/>
      <c r="R323" s="25" t="s">
        <v>212</v>
      </c>
      <c r="S323" s="28">
        <v>0.6</v>
      </c>
      <c r="T323" s="25"/>
      <c r="U323" s="25"/>
      <c r="V323" s="26">
        <f>AVERAGE(29.39,30.33,29.63)</f>
        <v>29.783333333333331</v>
      </c>
      <c r="W323" s="25"/>
      <c r="X323" s="25"/>
      <c r="Y323" s="92">
        <f t="shared" si="17"/>
        <v>0.70603946247132399</v>
      </c>
      <c r="Z323" s="92"/>
      <c r="AA323" s="92"/>
      <c r="AB323" s="92">
        <f t="shared" si="18"/>
        <v>1.1244367601207332E-2</v>
      </c>
      <c r="AC323" s="25"/>
      <c r="AD323" s="25"/>
      <c r="AE323" s="25"/>
      <c r="AF323" s="25"/>
    </row>
    <row r="324" spans="1:32" x14ac:dyDescent="0.3">
      <c r="A324" s="25" t="s">
        <v>213</v>
      </c>
      <c r="B324" s="28">
        <v>-0.3</v>
      </c>
      <c r="C324" s="25"/>
      <c r="D324" s="25"/>
      <c r="E324" s="26">
        <f>AVERAGE(30.13,31.12,30.81)</f>
        <v>30.686666666666667</v>
      </c>
      <c r="F324" s="25"/>
      <c r="G324" s="25"/>
      <c r="H324" s="92">
        <f t="shared" si="15"/>
        <v>-9.4577261551059166E-2</v>
      </c>
      <c r="I324" s="92"/>
      <c r="J324" s="92"/>
      <c r="K324" s="92">
        <f t="shared" si="16"/>
        <v>4.2198501471861952E-2</v>
      </c>
      <c r="L324" s="25"/>
      <c r="M324" s="25"/>
      <c r="N324" s="25"/>
      <c r="O324" s="25"/>
      <c r="R324" s="25" t="s">
        <v>213</v>
      </c>
      <c r="S324" s="28">
        <v>-0.3</v>
      </c>
      <c r="T324" s="25"/>
      <c r="U324" s="25"/>
      <c r="V324" s="26">
        <f>AVERAGE(30.12,31.09,30.79)</f>
        <v>30.666666666666668</v>
      </c>
      <c r="W324" s="25"/>
      <c r="X324" s="25"/>
      <c r="Y324" s="92">
        <f t="shared" si="17"/>
        <v>-8.3922129293622305E-2</v>
      </c>
      <c r="Z324" s="92"/>
      <c r="AA324" s="92"/>
      <c r="AB324" s="92">
        <f t="shared" si="18"/>
        <v>4.6689646209002074E-2</v>
      </c>
      <c r="AC324" s="25"/>
      <c r="AD324" s="25"/>
      <c r="AE324" s="25"/>
      <c r="AF324" s="25"/>
    </row>
    <row r="325" spans="1:32" x14ac:dyDescent="0.3">
      <c r="A325" s="25" t="s">
        <v>214</v>
      </c>
      <c r="B325" s="28">
        <v>-0.2</v>
      </c>
      <c r="C325" s="25"/>
      <c r="D325" s="25"/>
      <c r="E325" s="26">
        <f>AVERAGE(30.29,30.8,30.83)</f>
        <v>30.64</v>
      </c>
      <c r="F325" s="25"/>
      <c r="G325" s="25"/>
      <c r="H325" s="92">
        <f t="shared" si="15"/>
        <v>-5.2869446338259962E-2</v>
      </c>
      <c r="I325" s="92"/>
      <c r="J325" s="92"/>
      <c r="K325" s="92">
        <f t="shared" si="16"/>
        <v>2.1647399820810168E-2</v>
      </c>
      <c r="L325" s="25"/>
      <c r="M325" s="25"/>
      <c r="N325" s="25"/>
      <c r="O325" s="25"/>
      <c r="R325" s="25" t="s">
        <v>214</v>
      </c>
      <c r="S325" s="28">
        <v>-0.2</v>
      </c>
      <c r="T325" s="25"/>
      <c r="U325" s="25"/>
      <c r="V325" s="26">
        <f>AVERAGE(30.28,30.79,30.81)</f>
        <v>30.626666666666665</v>
      </c>
      <c r="W325" s="25"/>
      <c r="X325" s="25"/>
      <c r="Y325" s="92">
        <f t="shared" si="17"/>
        <v>-4.8150283628793034E-2</v>
      </c>
      <c r="Z325" s="92"/>
      <c r="AA325" s="92"/>
      <c r="AB325" s="92">
        <f t="shared" si="18"/>
        <v>2.3058336362016003E-2</v>
      </c>
      <c r="AC325" s="25"/>
      <c r="AD325" s="25"/>
      <c r="AE325" s="25"/>
      <c r="AF325" s="25"/>
    </row>
    <row r="326" spans="1:32" x14ac:dyDescent="0.3">
      <c r="A326" s="25">
        <v>65</v>
      </c>
      <c r="B326" s="28">
        <v>13.6</v>
      </c>
      <c r="C326" s="25"/>
      <c r="D326" s="25"/>
      <c r="E326" s="26">
        <v>15.36</v>
      </c>
      <c r="F326" s="25"/>
      <c r="G326" s="25"/>
      <c r="H326" s="92">
        <f t="shared" si="15"/>
        <v>13.603460906196066</v>
      </c>
      <c r="I326" s="92"/>
      <c r="J326" s="92"/>
      <c r="K326" s="92">
        <f t="shared" si="16"/>
        <v>1.1977871697969446E-5</v>
      </c>
      <c r="L326" s="25"/>
      <c r="M326" s="25"/>
      <c r="N326" s="25" t="s">
        <v>215</v>
      </c>
      <c r="O326" s="25"/>
      <c r="R326" s="25">
        <v>65</v>
      </c>
      <c r="S326" s="28">
        <v>13.6</v>
      </c>
      <c r="T326" s="25"/>
      <c r="U326" s="25"/>
      <c r="V326" s="26">
        <v>15.38</v>
      </c>
      <c r="W326" s="25"/>
      <c r="X326" s="25"/>
      <c r="Y326" s="92">
        <f t="shared" si="17"/>
        <v>13.586884888947978</v>
      </c>
      <c r="Z326" s="92"/>
      <c r="AA326" s="92"/>
      <c r="AB326" s="92">
        <f t="shared" si="18"/>
        <v>1.7200613790686406E-4</v>
      </c>
      <c r="AC326" s="25"/>
      <c r="AD326" s="25"/>
      <c r="AE326" s="25" t="s">
        <v>215</v>
      </c>
      <c r="AF326" s="25"/>
    </row>
    <row r="327" spans="1:32" x14ac:dyDescent="0.3">
      <c r="A327" s="25">
        <v>66</v>
      </c>
      <c r="B327" s="28">
        <v>6.9</v>
      </c>
      <c r="C327" s="25"/>
      <c r="D327" s="25"/>
      <c r="E327" s="26">
        <v>22.71</v>
      </c>
      <c r="F327" s="25"/>
      <c r="G327" s="25"/>
      <c r="H327" s="92">
        <f t="shared" si="15"/>
        <v>7.0344800101798803</v>
      </c>
      <c r="I327" s="92"/>
      <c r="J327" s="92"/>
      <c r="K327" s="92">
        <f t="shared" si="16"/>
        <v>1.8084873137980625E-2</v>
      </c>
      <c r="L327" s="25"/>
      <c r="M327" s="25"/>
      <c r="N327" s="25"/>
      <c r="O327" s="25"/>
      <c r="R327" s="25">
        <v>66</v>
      </c>
      <c r="S327" s="28">
        <v>6.9</v>
      </c>
      <c r="T327" s="25"/>
      <c r="U327" s="25"/>
      <c r="V327" s="26">
        <v>22.71</v>
      </c>
      <c r="W327" s="25"/>
      <c r="X327" s="25"/>
      <c r="Y327" s="92">
        <f t="shared" si="17"/>
        <v>7.0316941708683274</v>
      </c>
      <c r="Z327" s="92"/>
      <c r="AA327" s="92"/>
      <c r="AB327" s="92">
        <f t="shared" si="18"/>
        <v>1.7343354640696113E-2</v>
      </c>
      <c r="AC327" s="25"/>
      <c r="AD327" s="25"/>
      <c r="AE327" s="25"/>
      <c r="AF327" s="25"/>
    </row>
    <row r="328" spans="1:32" x14ac:dyDescent="0.3">
      <c r="A328" s="25">
        <v>67</v>
      </c>
      <c r="B328" s="28">
        <v>2.5</v>
      </c>
      <c r="C328" s="25"/>
      <c r="D328" s="25"/>
      <c r="E328" s="26">
        <v>27.63</v>
      </c>
      <c r="F328" s="25"/>
      <c r="G328" s="25"/>
      <c r="H328" s="92">
        <f t="shared" si="15"/>
        <v>2.6372846348874184</v>
      </c>
      <c r="I328" s="92"/>
      <c r="J328" s="92"/>
      <c r="K328" s="92">
        <f t="shared" si="16"/>
        <v>1.8847070976171772E-2</v>
      </c>
      <c r="L328" s="25"/>
      <c r="M328" s="25"/>
      <c r="N328" s="25"/>
      <c r="O328" s="25"/>
      <c r="R328" s="25">
        <v>67</v>
      </c>
      <c r="S328" s="28">
        <v>2.5</v>
      </c>
      <c r="T328" s="25"/>
      <c r="U328" s="25"/>
      <c r="V328" s="26">
        <v>27.59</v>
      </c>
      <c r="W328" s="25"/>
      <c r="X328" s="25"/>
      <c r="Y328" s="92">
        <f t="shared" si="17"/>
        <v>2.6675289997593659</v>
      </c>
      <c r="Z328" s="92"/>
      <c r="AA328" s="92"/>
      <c r="AB328" s="92">
        <f t="shared" si="18"/>
        <v>2.8065965760373606E-2</v>
      </c>
      <c r="AC328" s="25"/>
      <c r="AD328" s="25"/>
      <c r="AE328" s="25"/>
      <c r="AF328" s="25"/>
    </row>
    <row r="329" spans="1:32" x14ac:dyDescent="0.3">
      <c r="A329" s="25">
        <v>68</v>
      </c>
      <c r="B329" s="28">
        <v>0.9</v>
      </c>
      <c r="C329" s="25"/>
      <c r="D329" s="25"/>
      <c r="E329" s="26">
        <v>29.64</v>
      </c>
      <c r="F329" s="25"/>
      <c r="G329" s="25"/>
      <c r="H329" s="92">
        <f t="shared" si="15"/>
        <v>0.84086945107890898</v>
      </c>
      <c r="I329" s="92"/>
      <c r="J329" s="92"/>
      <c r="K329" s="92">
        <f t="shared" si="16"/>
        <v>3.4964218157095411E-3</v>
      </c>
      <c r="L329" s="25"/>
      <c r="M329" s="25"/>
      <c r="N329" s="25"/>
      <c r="O329" s="25"/>
      <c r="R329" s="25">
        <v>68</v>
      </c>
      <c r="S329" s="28">
        <v>0.9</v>
      </c>
      <c r="T329" s="25"/>
      <c r="U329" s="25"/>
      <c r="V329" s="26">
        <v>29.64</v>
      </c>
      <c r="W329" s="25"/>
      <c r="X329" s="25"/>
      <c r="Y329" s="92">
        <f t="shared" si="17"/>
        <v>0.83422190943695185</v>
      </c>
      <c r="Z329" s="92"/>
      <c r="AA329" s="92"/>
      <c r="AB329" s="92">
        <f t="shared" si="18"/>
        <v>4.3267571981205673E-3</v>
      </c>
      <c r="AC329" s="25"/>
      <c r="AD329" s="25"/>
      <c r="AE329" s="25"/>
      <c r="AF329" s="25"/>
    </row>
    <row r="330" spans="1:32" x14ac:dyDescent="0.3">
      <c r="A330" s="25">
        <v>69</v>
      </c>
      <c r="B330" s="28">
        <v>2.2999999999999998</v>
      </c>
      <c r="C330" s="25"/>
      <c r="D330" s="25"/>
      <c r="E330" s="26">
        <v>28.37</v>
      </c>
      <c r="F330" s="25"/>
      <c r="G330" s="25"/>
      <c r="H330" s="92">
        <f t="shared" si="15"/>
        <v>1.9759178507987123</v>
      </c>
      <c r="I330" s="92"/>
      <c r="J330" s="92"/>
      <c r="K330" s="92">
        <f t="shared" si="16"/>
        <v>0.1050292394309256</v>
      </c>
      <c r="L330" s="25"/>
      <c r="M330" s="25"/>
      <c r="N330" s="25"/>
      <c r="O330" s="25"/>
      <c r="R330" s="25">
        <v>69</v>
      </c>
      <c r="S330" s="28">
        <v>2.2999999999999998</v>
      </c>
      <c r="T330" s="25"/>
      <c r="U330" s="25"/>
      <c r="V330" s="26">
        <v>28.39</v>
      </c>
      <c r="W330" s="25"/>
      <c r="X330" s="25"/>
      <c r="Y330" s="92">
        <f t="shared" si="17"/>
        <v>1.952092086462816</v>
      </c>
      <c r="Z330" s="92"/>
      <c r="AA330" s="92"/>
      <c r="AB330" s="92">
        <f t="shared" si="18"/>
        <v>0.1210399163017966</v>
      </c>
      <c r="AC330" s="25"/>
      <c r="AD330" s="25"/>
      <c r="AE330" s="25"/>
      <c r="AF330" s="25"/>
    </row>
    <row r="331" spans="1:32" x14ac:dyDescent="0.3">
      <c r="A331" s="25">
        <v>70</v>
      </c>
      <c r="B331" s="28">
        <v>1.1000000000000001</v>
      </c>
      <c r="C331" s="25"/>
      <c r="D331" s="25"/>
      <c r="E331" s="26">
        <v>29.93</v>
      </c>
      <c r="F331" s="25"/>
      <c r="G331" s="25"/>
      <c r="H331" s="92">
        <f t="shared" si="15"/>
        <v>0.58168517082793159</v>
      </c>
      <c r="I331" s="92"/>
      <c r="J331" s="92"/>
      <c r="K331" s="92">
        <f t="shared" si="16"/>
        <v>0.26865026213967058</v>
      </c>
      <c r="L331" s="25"/>
      <c r="M331" s="25"/>
      <c r="N331" s="25"/>
      <c r="O331" s="25"/>
      <c r="R331" s="25">
        <v>70</v>
      </c>
      <c r="S331" s="28">
        <v>1.1000000000000001</v>
      </c>
      <c r="T331" s="25"/>
      <c r="U331" s="25"/>
      <c r="V331" s="26">
        <v>29.9</v>
      </c>
      <c r="W331" s="25"/>
      <c r="X331" s="25"/>
      <c r="Y331" s="92">
        <f t="shared" si="17"/>
        <v>0.60170491261557757</v>
      </c>
      <c r="Z331" s="92"/>
      <c r="AA331" s="92"/>
      <c r="AB331" s="92">
        <f t="shared" si="18"/>
        <v>0.24829799411144929</v>
      </c>
      <c r="AC331" s="25"/>
      <c r="AD331" s="25"/>
      <c r="AE331" s="25"/>
      <c r="AF331" s="25"/>
    </row>
    <row r="332" spans="1:32" x14ac:dyDescent="0.3">
      <c r="A332" s="25">
        <v>71</v>
      </c>
      <c r="B332" s="28">
        <v>0.9</v>
      </c>
      <c r="C332" s="25"/>
      <c r="D332" s="25"/>
      <c r="E332" s="26">
        <v>29.47</v>
      </c>
      <c r="F332" s="25"/>
      <c r="G332" s="25"/>
      <c r="H332" s="92">
        <f t="shared" si="15"/>
        <v>0.99280506363982823</v>
      </c>
      <c r="I332" s="92"/>
      <c r="J332" s="92"/>
      <c r="K332" s="92">
        <f t="shared" si="16"/>
        <v>8.6127798371925645E-3</v>
      </c>
      <c r="L332" s="25"/>
      <c r="M332" s="25"/>
      <c r="N332" s="25"/>
      <c r="O332" s="25"/>
      <c r="R332" s="25">
        <v>71</v>
      </c>
      <c r="S332" s="28">
        <v>0.9</v>
      </c>
      <c r="T332" s="25"/>
      <c r="U332" s="25"/>
      <c r="V332" s="26">
        <v>29.51</v>
      </c>
      <c r="W332" s="25"/>
      <c r="X332" s="25"/>
      <c r="Y332" s="92">
        <f t="shared" si="17"/>
        <v>0.95048040784764254</v>
      </c>
      <c r="Z332" s="92"/>
      <c r="AA332" s="92"/>
      <c r="AB332" s="92">
        <f t="shared" si="18"/>
        <v>2.5482715764643281E-3</v>
      </c>
      <c r="AC332" s="25"/>
      <c r="AD332" s="25"/>
      <c r="AE332" s="25"/>
      <c r="AF332" s="25"/>
    </row>
    <row r="333" spans="1:32" x14ac:dyDescent="0.3">
      <c r="A333" s="25" t="s">
        <v>216</v>
      </c>
      <c r="B333" s="28">
        <v>0.2</v>
      </c>
      <c r="C333" s="25"/>
      <c r="D333" s="25"/>
      <c r="E333" s="26">
        <f>AVERAGE(30.49,30.16,30.49)</f>
        <v>30.38</v>
      </c>
      <c r="F333" s="25"/>
      <c r="G333" s="25"/>
      <c r="H333" s="92">
        <f t="shared" si="15"/>
        <v>0.17950266699020645</v>
      </c>
      <c r="I333" s="92"/>
      <c r="J333" s="92"/>
      <c r="K333" s="92">
        <f t="shared" si="16"/>
        <v>4.201406605143728E-4</v>
      </c>
      <c r="L333" s="25"/>
      <c r="M333" s="25"/>
      <c r="N333" s="25"/>
      <c r="O333" s="25"/>
      <c r="R333" s="25" t="s">
        <v>216</v>
      </c>
      <c r="S333" s="28">
        <v>0.2</v>
      </c>
      <c r="T333" s="25"/>
      <c r="U333" s="25"/>
      <c r="V333" s="26">
        <f>AVERAGE(30.49,30.16,30.48)</f>
        <v>30.376666666666665</v>
      </c>
      <c r="W333" s="25"/>
      <c r="X333" s="25"/>
      <c r="Y333" s="92">
        <f t="shared" si="17"/>
        <v>0.17542375177638192</v>
      </c>
      <c r="Z333" s="92"/>
      <c r="AA333" s="92"/>
      <c r="AB333" s="92">
        <f t="shared" si="18"/>
        <v>6.0399197674889141E-4</v>
      </c>
      <c r="AC333" s="25"/>
      <c r="AD333" s="25"/>
      <c r="AE333" s="25"/>
      <c r="AF333" s="25"/>
    </row>
    <row r="334" spans="1:32" x14ac:dyDescent="0.3">
      <c r="A334" s="25" t="s">
        <v>217</v>
      </c>
      <c r="B334" s="28">
        <v>0.3</v>
      </c>
      <c r="C334" s="25"/>
      <c r="D334" s="25"/>
      <c r="E334" s="26">
        <f>AVERAGE(29.55,29.93,30)</f>
        <v>29.826666666666668</v>
      </c>
      <c r="F334" s="25"/>
      <c r="G334" s="25"/>
      <c r="H334" s="92">
        <f t="shared" si="15"/>
        <v>0.67403819022770506</v>
      </c>
      <c r="I334" s="92"/>
      <c r="J334" s="92"/>
      <c r="K334" s="92">
        <f t="shared" si="16"/>
        <v>0.13990456774881688</v>
      </c>
      <c r="L334" s="25"/>
      <c r="M334" s="25"/>
      <c r="N334" s="25"/>
      <c r="O334" s="25"/>
      <c r="R334" s="25" t="s">
        <v>217</v>
      </c>
      <c r="S334" s="28">
        <v>0.3</v>
      </c>
      <c r="T334" s="25"/>
      <c r="U334" s="25"/>
      <c r="V334" s="26">
        <f>AVERAGE(29.55,29.93,29.98)</f>
        <v>29.820000000000004</v>
      </c>
      <c r="W334" s="25"/>
      <c r="X334" s="25"/>
      <c r="Y334" s="92">
        <f t="shared" si="17"/>
        <v>0.67324860394522545</v>
      </c>
      <c r="Z334" s="92"/>
      <c r="AA334" s="92"/>
      <c r="AB334" s="92">
        <f t="shared" si="18"/>
        <v>0.13931452034705977</v>
      </c>
      <c r="AC334" s="25"/>
      <c r="AD334" s="25"/>
      <c r="AE334" s="25"/>
      <c r="AF334" s="25"/>
    </row>
    <row r="335" spans="1:32" x14ac:dyDescent="0.3">
      <c r="A335" s="25" t="s">
        <v>218</v>
      </c>
      <c r="B335" s="28">
        <v>0.2</v>
      </c>
      <c r="C335" s="25"/>
      <c r="D335" s="25"/>
      <c r="E335" s="26">
        <f>AVERAGE(30.16,30.46,30.29)</f>
        <v>30.303333333333331</v>
      </c>
      <c r="F335" s="25"/>
      <c r="G335" s="25"/>
      <c r="H335" s="92">
        <f t="shared" si="15"/>
        <v>0.24802264912552374</v>
      </c>
      <c r="I335" s="92"/>
      <c r="J335" s="92"/>
      <c r="K335" s="92">
        <f t="shared" si="16"/>
        <v>2.3061748290331653E-3</v>
      </c>
      <c r="L335" s="25"/>
      <c r="M335" s="25"/>
      <c r="N335" s="25"/>
      <c r="O335" s="25"/>
      <c r="R335" s="25" t="s">
        <v>218</v>
      </c>
      <c r="S335" s="28">
        <v>0.2</v>
      </c>
      <c r="T335" s="25"/>
      <c r="U335" s="25"/>
      <c r="V335" s="26">
        <f>AVERAGE(30.11,30.48,30.26)</f>
        <v>30.283333333333335</v>
      </c>
      <c r="W335" s="25"/>
      <c r="X335" s="25"/>
      <c r="Y335" s="92">
        <f t="shared" si="17"/>
        <v>0.25889139166097408</v>
      </c>
      <c r="Z335" s="92"/>
      <c r="AA335" s="92"/>
      <c r="AB335" s="92">
        <f t="shared" si="18"/>
        <v>3.4681960117662462E-3</v>
      </c>
      <c r="AC335" s="25"/>
      <c r="AD335" s="25"/>
      <c r="AE335" s="25"/>
      <c r="AF335" s="25"/>
    </row>
    <row r="336" spans="1:32" x14ac:dyDescent="0.3">
      <c r="A336" s="25">
        <v>81</v>
      </c>
      <c r="B336" s="28">
        <v>13.6</v>
      </c>
      <c r="C336" s="25"/>
      <c r="D336" s="25"/>
      <c r="E336" s="26">
        <v>15.68</v>
      </c>
      <c r="F336" s="25"/>
      <c r="G336" s="25"/>
      <c r="H336" s="92">
        <f t="shared" si="15"/>
        <v>13.317464459022572</v>
      </c>
      <c r="I336" s="92"/>
      <c r="J336" s="92"/>
      <c r="K336" s="92">
        <f t="shared" si="16"/>
        <v>7.9826331915407611E-2</v>
      </c>
      <c r="L336" s="25"/>
      <c r="M336" s="25"/>
      <c r="N336" s="25" t="s">
        <v>219</v>
      </c>
      <c r="O336" s="25"/>
      <c r="R336" s="25">
        <v>81</v>
      </c>
      <c r="S336" s="28">
        <v>13.6</v>
      </c>
      <c r="T336" s="25"/>
      <c r="U336" s="25"/>
      <c r="V336" s="26">
        <v>15.66</v>
      </c>
      <c r="W336" s="25"/>
      <c r="X336" s="25"/>
      <c r="Y336" s="92">
        <f t="shared" si="17"/>
        <v>13.336481969294185</v>
      </c>
      <c r="Z336" s="92"/>
      <c r="AA336" s="92"/>
      <c r="AB336" s="92">
        <f t="shared" si="18"/>
        <v>6.9441752507070464E-2</v>
      </c>
      <c r="AC336" s="25"/>
      <c r="AD336" s="25"/>
      <c r="AE336" s="25" t="s">
        <v>219</v>
      </c>
      <c r="AF336" s="25"/>
    </row>
    <row r="337" spans="1:32" x14ac:dyDescent="0.3">
      <c r="A337" s="25">
        <v>82</v>
      </c>
      <c r="B337" s="28">
        <v>6.6</v>
      </c>
      <c r="C337" s="25"/>
      <c r="D337" s="25"/>
      <c r="E337" s="26">
        <v>23.26</v>
      </c>
      <c r="F337" s="25"/>
      <c r="G337" s="25"/>
      <c r="H337" s="92">
        <f t="shared" si="15"/>
        <v>6.5429236166004401</v>
      </c>
      <c r="I337" s="92"/>
      <c r="J337" s="92"/>
      <c r="K337" s="92">
        <f t="shared" si="16"/>
        <v>3.2577135419735183E-3</v>
      </c>
      <c r="L337" s="25"/>
      <c r="M337" s="25"/>
      <c r="N337" s="25"/>
      <c r="O337" s="25"/>
      <c r="R337" s="25">
        <v>82</v>
      </c>
      <c r="S337" s="28">
        <v>6.6</v>
      </c>
      <c r="T337" s="25"/>
      <c r="U337" s="25"/>
      <c r="V337" s="26">
        <v>23.25</v>
      </c>
      <c r="W337" s="25"/>
      <c r="X337" s="25"/>
      <c r="Y337" s="92">
        <f t="shared" si="17"/>
        <v>6.5487742543931553</v>
      </c>
      <c r="Z337" s="92"/>
      <c r="AA337" s="92"/>
      <c r="AB337" s="92">
        <f t="shared" si="18"/>
        <v>2.6240770129771322E-3</v>
      </c>
      <c r="AC337" s="25"/>
      <c r="AD337" s="25"/>
      <c r="AE337" s="25"/>
      <c r="AF337" s="25"/>
    </row>
    <row r="338" spans="1:32" x14ac:dyDescent="0.3">
      <c r="A338" s="25">
        <v>83</v>
      </c>
      <c r="B338" s="28">
        <v>2.7</v>
      </c>
      <c r="C338" s="25"/>
      <c r="D338" s="25"/>
      <c r="E338" s="26">
        <v>27.53</v>
      </c>
      <c r="F338" s="25"/>
      <c r="G338" s="25"/>
      <c r="H338" s="92">
        <f t="shared" si="15"/>
        <v>2.7266585246291335</v>
      </c>
      <c r="I338" s="92"/>
      <c r="J338" s="92"/>
      <c r="K338" s="92">
        <f t="shared" si="16"/>
        <v>7.106769354021077E-4</v>
      </c>
      <c r="L338" s="25"/>
      <c r="M338" s="25"/>
      <c r="N338" s="25"/>
      <c r="O338" s="25"/>
      <c r="R338" s="25">
        <v>83</v>
      </c>
      <c r="S338" s="28">
        <v>2.7</v>
      </c>
      <c r="T338" s="25"/>
      <c r="U338" s="25"/>
      <c r="V338" s="26">
        <v>27.53</v>
      </c>
      <c r="W338" s="25"/>
      <c r="X338" s="25"/>
      <c r="Y338" s="92">
        <f t="shared" si="17"/>
        <v>2.721186768256608</v>
      </c>
      <c r="Z338" s="92"/>
      <c r="AA338" s="92"/>
      <c r="AB338" s="92">
        <f t="shared" si="18"/>
        <v>4.4887914915920447E-4</v>
      </c>
      <c r="AC338" s="25"/>
      <c r="AD338" s="25"/>
      <c r="AE338" s="25"/>
      <c r="AF338" s="25"/>
    </row>
    <row r="339" spans="1:32" x14ac:dyDescent="0.3">
      <c r="A339" s="25">
        <v>84</v>
      </c>
      <c r="B339" s="28">
        <v>0.6</v>
      </c>
      <c r="C339" s="25"/>
      <c r="D339" s="25"/>
      <c r="E339" s="26">
        <v>29.98</v>
      </c>
      <c r="F339" s="25"/>
      <c r="G339" s="25"/>
      <c r="H339" s="92">
        <f t="shared" si="15"/>
        <v>0.53699822595707047</v>
      </c>
      <c r="I339" s="92"/>
      <c r="J339" s="92"/>
      <c r="K339" s="92">
        <f t="shared" si="16"/>
        <v>3.9692235325563454E-3</v>
      </c>
      <c r="L339" s="25"/>
      <c r="M339" s="25"/>
      <c r="N339" s="25"/>
      <c r="O339" s="25"/>
      <c r="R339" s="25">
        <v>84</v>
      </c>
      <c r="S339" s="28">
        <v>0.6</v>
      </c>
      <c r="T339" s="25"/>
      <c r="U339" s="25"/>
      <c r="V339" s="26">
        <v>29.96</v>
      </c>
      <c r="W339" s="25"/>
      <c r="X339" s="25"/>
      <c r="Y339" s="92">
        <f t="shared" si="17"/>
        <v>0.54804714411833189</v>
      </c>
      <c r="Z339" s="92"/>
      <c r="AA339" s="92"/>
      <c r="AB339" s="92">
        <f t="shared" si="18"/>
        <v>2.699099234261375E-3</v>
      </c>
      <c r="AC339" s="25"/>
      <c r="AD339" s="25"/>
      <c r="AE339" s="25"/>
      <c r="AF339" s="25"/>
    </row>
    <row r="340" spans="1:32" x14ac:dyDescent="0.3">
      <c r="A340" s="25">
        <v>85</v>
      </c>
      <c r="B340" s="28">
        <v>0.7</v>
      </c>
      <c r="C340" s="25"/>
      <c r="D340" s="25"/>
      <c r="E340" s="26">
        <v>29.67</v>
      </c>
      <c r="F340" s="25"/>
      <c r="G340" s="25"/>
      <c r="H340" s="92">
        <f t="shared" si="15"/>
        <v>0.81405728415639089</v>
      </c>
      <c r="I340" s="92"/>
      <c r="J340" s="92"/>
      <c r="K340" s="92">
        <f t="shared" si="16"/>
        <v>1.3009064069131706E-2</v>
      </c>
      <c r="L340" s="25"/>
      <c r="M340" s="25"/>
      <c r="N340" s="25"/>
      <c r="O340" s="25"/>
      <c r="R340" s="25">
        <v>85</v>
      </c>
      <c r="S340" s="28">
        <v>0.7</v>
      </c>
      <c r="T340" s="25"/>
      <c r="U340" s="25"/>
      <c r="V340" s="26">
        <v>29.66</v>
      </c>
      <c r="W340" s="25"/>
      <c r="X340" s="25"/>
      <c r="Y340" s="92">
        <f t="shared" si="17"/>
        <v>0.81633598660453899</v>
      </c>
      <c r="Z340" s="92"/>
      <c r="AA340" s="92"/>
      <c r="AB340" s="92">
        <f t="shared" si="18"/>
        <v>1.3534061779251485E-2</v>
      </c>
      <c r="AC340" s="25"/>
      <c r="AD340" s="25"/>
      <c r="AE340" s="25"/>
      <c r="AF340" s="25"/>
    </row>
    <row r="341" spans="1:32" x14ac:dyDescent="0.3">
      <c r="A341" s="25">
        <v>86</v>
      </c>
      <c r="B341" s="28">
        <v>1.3</v>
      </c>
      <c r="C341" s="25"/>
      <c r="D341" s="25"/>
      <c r="E341" s="26">
        <v>29.75</v>
      </c>
      <c r="F341" s="25"/>
      <c r="G341" s="25"/>
      <c r="H341" s="92">
        <f t="shared" si="15"/>
        <v>0.74255817236302235</v>
      </c>
      <c r="I341" s="92"/>
      <c r="J341" s="92"/>
      <c r="K341" s="92">
        <f t="shared" si="16"/>
        <v>0.31074139119925392</v>
      </c>
      <c r="L341" s="25"/>
      <c r="M341" s="25"/>
      <c r="N341" s="25"/>
      <c r="O341" s="25"/>
      <c r="R341" s="25">
        <v>86</v>
      </c>
      <c r="S341" s="28">
        <v>1.3</v>
      </c>
      <c r="T341" s="25"/>
      <c r="U341" s="25"/>
      <c r="V341" s="26">
        <v>29.75</v>
      </c>
      <c r="W341" s="25"/>
      <c r="X341" s="25"/>
      <c r="Y341" s="92">
        <f t="shared" si="17"/>
        <v>0.73584933385867757</v>
      </c>
      <c r="Z341" s="92"/>
      <c r="AA341" s="92"/>
      <c r="AB341" s="92">
        <f t="shared" si="18"/>
        <v>0.31826597410769791</v>
      </c>
      <c r="AC341" s="25"/>
      <c r="AD341" s="25"/>
      <c r="AE341" s="25"/>
      <c r="AF341" s="25"/>
    </row>
    <row r="342" spans="1:32" x14ac:dyDescent="0.3">
      <c r="A342" s="25">
        <v>87</v>
      </c>
      <c r="B342" s="28">
        <v>1.6</v>
      </c>
      <c r="C342" s="25"/>
      <c r="D342" s="25"/>
      <c r="E342" s="26">
        <v>29.1</v>
      </c>
      <c r="F342" s="25"/>
      <c r="G342" s="25"/>
      <c r="H342" s="92">
        <f t="shared" si="15"/>
        <v>1.3234884556841777</v>
      </c>
      <c r="I342" s="92"/>
      <c r="J342" s="92"/>
      <c r="K342" s="92">
        <f t="shared" si="16"/>
        <v>7.6458634139921003E-2</v>
      </c>
      <c r="L342" s="25"/>
      <c r="M342" s="25"/>
      <c r="N342" s="25"/>
      <c r="O342" s="25"/>
      <c r="R342" s="25">
        <v>87</v>
      </c>
      <c r="S342" s="28">
        <v>1.6</v>
      </c>
      <c r="T342" s="25"/>
      <c r="U342" s="25"/>
      <c r="V342" s="26">
        <v>29.09</v>
      </c>
      <c r="W342" s="25"/>
      <c r="X342" s="25"/>
      <c r="Y342" s="92">
        <f t="shared" si="17"/>
        <v>1.3260847873283339</v>
      </c>
      <c r="Z342" s="92"/>
      <c r="AA342" s="92"/>
      <c r="AB342" s="92">
        <f t="shared" si="18"/>
        <v>7.502954373296411E-2</v>
      </c>
      <c r="AC342" s="25"/>
      <c r="AD342" s="25"/>
      <c r="AE342" s="25"/>
      <c r="AF342" s="25"/>
    </row>
    <row r="343" spans="1:32" x14ac:dyDescent="0.3">
      <c r="A343" s="25" t="s">
        <v>220</v>
      </c>
      <c r="B343" s="28">
        <v>1.1000000000000001</v>
      </c>
      <c r="C343" s="25"/>
      <c r="D343" s="25"/>
      <c r="E343" s="26">
        <f>AVERAGE(28.63,29.08,29.58)</f>
        <v>29.096666666666664</v>
      </c>
      <c r="F343" s="25"/>
      <c r="G343" s="25"/>
      <c r="H343" s="92">
        <f t="shared" si="15"/>
        <v>1.3264675853422396</v>
      </c>
      <c r="I343" s="92"/>
      <c r="J343" s="92"/>
      <c r="K343" s="92">
        <f t="shared" si="16"/>
        <v>5.1287567210744553E-2</v>
      </c>
      <c r="L343" s="25"/>
      <c r="M343" s="25"/>
      <c r="N343" s="25"/>
      <c r="O343" s="25"/>
      <c r="R343" s="25" t="s">
        <v>220</v>
      </c>
      <c r="S343" s="28">
        <v>1.1000000000000001</v>
      </c>
      <c r="T343" s="25"/>
      <c r="U343" s="25"/>
      <c r="V343" s="26">
        <f>AVERAGE(28.6,29.09,29.6)</f>
        <v>29.096666666666664</v>
      </c>
      <c r="W343" s="25"/>
      <c r="X343" s="25"/>
      <c r="Y343" s="92">
        <f t="shared" si="17"/>
        <v>1.3201228130508653</v>
      </c>
      <c r="Z343" s="92"/>
      <c r="AA343" s="92"/>
      <c r="AB343" s="92">
        <f t="shared" si="18"/>
        <v>4.8454052825426162E-2</v>
      </c>
      <c r="AC343" s="25"/>
      <c r="AD343" s="25"/>
      <c r="AE343" s="25"/>
      <c r="AF343" s="25"/>
    </row>
    <row r="344" spans="1:32" x14ac:dyDescent="0.3">
      <c r="A344" s="25" t="s">
        <v>221</v>
      </c>
      <c r="B344" s="28">
        <v>0.4</v>
      </c>
      <c r="C344" s="25"/>
      <c r="D344" s="25"/>
      <c r="E344" s="26">
        <f>AVERAGE(29.89,29.94,30.08)</f>
        <v>29.97</v>
      </c>
      <c r="F344" s="25"/>
      <c r="G344" s="25"/>
      <c r="H344" s="92">
        <f t="shared" si="15"/>
        <v>0.54593561493124554</v>
      </c>
      <c r="I344" s="92"/>
      <c r="J344" s="92"/>
      <c r="K344" s="92">
        <f t="shared" si="16"/>
        <v>2.129720370536077E-2</v>
      </c>
      <c r="L344" s="25"/>
      <c r="M344" s="25"/>
      <c r="N344" s="25"/>
      <c r="O344" s="25"/>
      <c r="R344" s="25" t="s">
        <v>221</v>
      </c>
      <c r="S344" s="28">
        <v>0.4</v>
      </c>
      <c r="T344" s="25"/>
      <c r="U344" s="25"/>
      <c r="V344" s="26">
        <f>AVERAGE(29.89,29.94,30.09)</f>
        <v>29.973333333333333</v>
      </c>
      <c r="W344" s="25"/>
      <c r="X344" s="25"/>
      <c r="Y344" s="92">
        <f t="shared" si="17"/>
        <v>0.53612319556339116</v>
      </c>
      <c r="Z344" s="92"/>
      <c r="AA344" s="92"/>
      <c r="AB344" s="92">
        <f t="shared" si="18"/>
        <v>1.8529524370389228E-2</v>
      </c>
      <c r="AC344" s="25"/>
      <c r="AD344" s="25"/>
      <c r="AE344" s="25"/>
      <c r="AF344" s="25"/>
    </row>
    <row r="345" spans="1:32" x14ac:dyDescent="0.3">
      <c r="A345" s="25" t="s">
        <v>222</v>
      </c>
      <c r="B345" s="28">
        <v>0</v>
      </c>
      <c r="C345" s="25"/>
      <c r="D345" s="25"/>
      <c r="E345" s="26">
        <f>AVERAGE(30.59,30.3,30.46)</f>
        <v>30.45</v>
      </c>
      <c r="F345" s="25"/>
      <c r="G345" s="25"/>
      <c r="H345" s="92">
        <f t="shared" si="15"/>
        <v>0.11694094417100231</v>
      </c>
      <c r="I345" s="92"/>
      <c r="J345" s="92"/>
      <c r="K345" s="92">
        <f t="shared" si="16"/>
        <v>1.3675184423605481E-2</v>
      </c>
      <c r="L345" s="25"/>
      <c r="M345" s="25"/>
      <c r="N345" s="25"/>
      <c r="O345" s="25"/>
      <c r="R345" s="25" t="s">
        <v>222</v>
      </c>
      <c r="S345" s="28">
        <v>0</v>
      </c>
      <c r="T345" s="25"/>
      <c r="U345" s="25"/>
      <c r="V345" s="26">
        <f>AVERAGE(30.57,30.3,30.46)</f>
        <v>30.443333333333339</v>
      </c>
      <c r="W345" s="25"/>
      <c r="X345" s="25"/>
      <c r="Y345" s="92">
        <f t="shared" si="17"/>
        <v>0.11580400900166055</v>
      </c>
      <c r="Z345" s="92"/>
      <c r="AA345" s="92"/>
      <c r="AB345" s="92">
        <f t="shared" si="18"/>
        <v>1.3410568500856677E-2</v>
      </c>
      <c r="AC345" s="25"/>
      <c r="AD345" s="25"/>
      <c r="AE345" s="25"/>
      <c r="AF345" s="25"/>
    </row>
    <row r="346" spans="1:32" x14ac:dyDescent="0.3">
      <c r="A346" s="25"/>
      <c r="B346" s="25"/>
      <c r="C346" s="25"/>
      <c r="D346" s="25"/>
      <c r="E346" s="25"/>
      <c r="F346" s="25"/>
      <c r="G346" s="25"/>
      <c r="H346" s="92"/>
      <c r="I346" s="92"/>
      <c r="J346" s="92"/>
      <c r="K346" s="92"/>
      <c r="L346" s="25"/>
      <c r="M346" s="25"/>
      <c r="N346" s="25"/>
      <c r="O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</row>
    <row r="347" spans="1:32" x14ac:dyDescent="0.3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</row>
    <row r="348" spans="1:32" x14ac:dyDescent="0.3">
      <c r="A348" s="24" t="s">
        <v>102</v>
      </c>
      <c r="B348" s="24"/>
      <c r="C348" s="96">
        <v>-0.89373889741716783</v>
      </c>
      <c r="D348" s="25"/>
      <c r="E348" s="25"/>
      <c r="F348" s="25"/>
      <c r="G348" s="4" t="s">
        <v>104</v>
      </c>
      <c r="H348" s="5">
        <f>SQRT(SUM(K286:K345)/COUNT(K286:K345))</f>
        <v>0.23058613780592974</v>
      </c>
      <c r="I348" s="6" t="s">
        <v>93</v>
      </c>
      <c r="J348" s="25"/>
      <c r="K348" s="25"/>
      <c r="L348" s="25"/>
      <c r="M348" s="25"/>
      <c r="N348" s="25"/>
      <c r="O348" s="25"/>
      <c r="R348" s="24" t="s">
        <v>102</v>
      </c>
      <c r="S348" s="24"/>
      <c r="T348" s="96">
        <v>-0.89429614162068893</v>
      </c>
      <c r="U348" s="25"/>
      <c r="V348" s="25"/>
      <c r="W348" s="25"/>
      <c r="X348" s="4" t="s">
        <v>104</v>
      </c>
      <c r="Y348" s="5">
        <f>SQRT(SUM(AB286:AB345)/COUNT(AB286:AB345))</f>
        <v>0.22870028267132544</v>
      </c>
      <c r="Z348" s="6" t="s">
        <v>93</v>
      </c>
      <c r="AA348" s="25"/>
      <c r="AB348" s="25"/>
      <c r="AC348" s="25"/>
      <c r="AD348" s="25"/>
      <c r="AE348" s="25"/>
      <c r="AF348" s="25"/>
    </row>
    <row r="349" spans="1:32" x14ac:dyDescent="0.3">
      <c r="A349" s="24" t="s">
        <v>105</v>
      </c>
      <c r="B349" s="24"/>
      <c r="C349" s="96">
        <v>27.331290370523764</v>
      </c>
      <c r="D349" s="25" t="s">
        <v>106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R349" s="24" t="s">
        <v>105</v>
      </c>
      <c r="S349" s="24"/>
      <c r="T349" s="96">
        <v>27.341159547074174</v>
      </c>
      <c r="U349" s="25" t="s">
        <v>106</v>
      </c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</row>
    <row r="350" spans="1:32" x14ac:dyDescent="0.3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</row>
    <row r="351" spans="1:32" ht="15.6" x14ac:dyDescent="0.3">
      <c r="A351" s="43" t="s">
        <v>253</v>
      </c>
      <c r="B351" s="43"/>
      <c r="C351" s="43" t="s">
        <v>223</v>
      </c>
      <c r="D351" s="43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R351" s="43" t="s">
        <v>253</v>
      </c>
      <c r="S351" s="43"/>
      <c r="T351" s="43" t="s">
        <v>117</v>
      </c>
      <c r="U351" s="43" t="s">
        <v>136</v>
      </c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</row>
    <row r="353" spans="1:32" ht="16.8" x14ac:dyDescent="0.35">
      <c r="A353" s="91" t="s">
        <v>96</v>
      </c>
      <c r="B353" s="91" t="s">
        <v>97</v>
      </c>
      <c r="C353" s="91"/>
      <c r="D353" s="91"/>
      <c r="E353" s="91" t="s">
        <v>98</v>
      </c>
      <c r="F353" s="91"/>
      <c r="G353" s="91"/>
      <c r="H353" s="91" t="s">
        <v>99</v>
      </c>
      <c r="I353" s="91"/>
      <c r="J353" s="91"/>
      <c r="K353" s="91" t="s">
        <v>100</v>
      </c>
      <c r="L353" s="91"/>
      <c r="M353" s="30"/>
      <c r="N353" s="30"/>
      <c r="O353" s="30"/>
      <c r="R353" s="91" t="s">
        <v>96</v>
      </c>
      <c r="S353" s="91" t="s">
        <v>97</v>
      </c>
      <c r="T353" s="91"/>
      <c r="U353" s="91"/>
      <c r="V353" s="91" t="s">
        <v>98</v>
      </c>
      <c r="W353" s="91"/>
      <c r="X353" s="91"/>
      <c r="Y353" s="91" t="s">
        <v>99</v>
      </c>
      <c r="Z353" s="91"/>
      <c r="AA353" s="91"/>
      <c r="AB353" s="91" t="s">
        <v>100</v>
      </c>
      <c r="AC353" s="91"/>
      <c r="AD353" s="30"/>
      <c r="AE353" s="30"/>
      <c r="AF353" s="30"/>
    </row>
    <row r="354" spans="1:32" x14ac:dyDescent="0.3">
      <c r="A354" s="30">
        <v>1</v>
      </c>
      <c r="B354" s="99">
        <v>13.6</v>
      </c>
      <c r="C354" s="30"/>
      <c r="D354" s="30"/>
      <c r="E354" s="90">
        <v>14</v>
      </c>
      <c r="F354" s="30"/>
      <c r="G354" s="30"/>
      <c r="H354" s="93">
        <f>($C$416)*(E354)+$C$417</f>
        <v>14.064374547500918</v>
      </c>
      <c r="I354" s="93"/>
      <c r="J354" s="93"/>
      <c r="K354" s="93">
        <f>(H354-B354)^2</f>
        <v>0.21564372036668297</v>
      </c>
      <c r="L354" s="30"/>
      <c r="M354" s="30"/>
      <c r="N354" s="30" t="s">
        <v>202</v>
      </c>
      <c r="O354" s="30"/>
      <c r="R354" s="30">
        <v>1</v>
      </c>
      <c r="S354" s="99">
        <v>13.6</v>
      </c>
      <c r="T354" s="30"/>
      <c r="U354" s="30"/>
      <c r="V354" s="90">
        <v>14.03</v>
      </c>
      <c r="W354" s="30"/>
      <c r="X354" s="30"/>
      <c r="Y354" s="93">
        <f>($T$416)*(V354)+$T$417</f>
        <v>14.039443909184712</v>
      </c>
      <c r="Z354" s="93"/>
      <c r="AA354" s="93"/>
      <c r="AB354" s="93">
        <f>(Y354-S354)^2</f>
        <v>0.19311094931954159</v>
      </c>
      <c r="AC354" s="30"/>
      <c r="AD354" s="30"/>
      <c r="AE354" s="30" t="s">
        <v>202</v>
      </c>
      <c r="AF354" s="30"/>
    </row>
    <row r="355" spans="1:32" x14ac:dyDescent="0.3">
      <c r="A355" s="30">
        <v>2</v>
      </c>
      <c r="B355" s="99">
        <v>7</v>
      </c>
      <c r="C355" s="30"/>
      <c r="D355" s="30"/>
      <c r="E355" s="90">
        <v>22.12</v>
      </c>
      <c r="F355" s="30"/>
      <c r="G355" s="30"/>
      <c r="H355" s="93">
        <f t="shared" ref="H355:H413" si="19">($C$416)*(E355)+$C$417</f>
        <v>6.8553144026356918</v>
      </c>
      <c r="I355" s="93"/>
      <c r="J355" s="93"/>
      <c r="K355" s="93">
        <f t="shared" ref="K355:K413" si="20">(H355-B355)^2</f>
        <v>2.0933922084666705E-2</v>
      </c>
      <c r="L355" s="30"/>
      <c r="M355" s="30"/>
      <c r="N355" s="30"/>
      <c r="O355" s="30"/>
      <c r="R355" s="30">
        <v>2</v>
      </c>
      <c r="S355" s="99">
        <v>7</v>
      </c>
      <c r="T355" s="30"/>
      <c r="U355" s="30"/>
      <c r="V355" s="90">
        <v>22.13</v>
      </c>
      <c r="W355" s="30"/>
      <c r="X355" s="30"/>
      <c r="Y355" s="93">
        <f t="shared" ref="Y355:Y413" si="21">($T$416)*(V355)+$T$417</f>
        <v>6.8433127432494345</v>
      </c>
      <c r="Z355" s="93"/>
      <c r="AA355" s="93"/>
      <c r="AB355" s="93">
        <f t="shared" ref="AB355:AB413" si="22">(Y355-S355)^2</f>
        <v>2.4550896428017631E-2</v>
      </c>
      <c r="AC355" s="30"/>
      <c r="AD355" s="30"/>
      <c r="AE355" s="30"/>
      <c r="AF355" s="30"/>
    </row>
    <row r="356" spans="1:32" x14ac:dyDescent="0.3">
      <c r="A356" s="30">
        <v>3</v>
      </c>
      <c r="B356" s="99">
        <v>2.5</v>
      </c>
      <c r="C356" s="30"/>
      <c r="D356" s="30"/>
      <c r="E356" s="90">
        <v>27.15</v>
      </c>
      <c r="F356" s="30"/>
      <c r="G356" s="30"/>
      <c r="H356" s="93">
        <f t="shared" si="19"/>
        <v>2.3896035000898692</v>
      </c>
      <c r="I356" s="93"/>
      <c r="J356" s="93"/>
      <c r="K356" s="93">
        <f t="shared" si="20"/>
        <v>1.2187387192407506E-2</v>
      </c>
      <c r="L356" s="30"/>
      <c r="M356" s="30"/>
      <c r="N356" s="30"/>
      <c r="O356" s="30"/>
      <c r="R356" s="30">
        <v>3</v>
      </c>
      <c r="S356" s="99">
        <v>2.5</v>
      </c>
      <c r="T356" s="30"/>
      <c r="U356" s="30"/>
      <c r="V356" s="90">
        <v>27.13</v>
      </c>
      <c r="W356" s="30"/>
      <c r="X356" s="30"/>
      <c r="Y356" s="93">
        <f t="shared" si="21"/>
        <v>2.401256467980744</v>
      </c>
      <c r="Z356" s="93"/>
      <c r="AA356" s="93"/>
      <c r="AB356" s="93">
        <f t="shared" si="22"/>
        <v>9.750285115637837E-3</v>
      </c>
      <c r="AC356" s="30"/>
      <c r="AD356" s="30"/>
      <c r="AE356" s="30"/>
      <c r="AF356" s="30"/>
    </row>
    <row r="357" spans="1:32" x14ac:dyDescent="0.3">
      <c r="A357" s="30">
        <v>4</v>
      </c>
      <c r="B357" s="99">
        <v>1.1000000000000001</v>
      </c>
      <c r="C357" s="30"/>
      <c r="D357" s="30"/>
      <c r="E357" s="90">
        <v>28.89</v>
      </c>
      <c r="F357" s="30"/>
      <c r="G357" s="30"/>
      <c r="H357" s="93">
        <f t="shared" si="19"/>
        <v>0.84480489761874722</v>
      </c>
      <c r="I357" s="93"/>
      <c r="J357" s="93"/>
      <c r="K357" s="93">
        <f t="shared" si="20"/>
        <v>6.512454027937814E-2</v>
      </c>
      <c r="L357" s="30"/>
      <c r="M357" s="30"/>
      <c r="N357" s="30"/>
      <c r="O357" s="30"/>
      <c r="R357" s="30">
        <v>4</v>
      </c>
      <c r="S357" s="99">
        <v>1.1000000000000001</v>
      </c>
      <c r="T357" s="30"/>
      <c r="U357" s="30"/>
      <c r="V357" s="90">
        <v>28.89</v>
      </c>
      <c r="W357" s="30"/>
      <c r="X357" s="30"/>
      <c r="Y357" s="93">
        <f t="shared" si="21"/>
        <v>0.83765265908616371</v>
      </c>
      <c r="Z357" s="93"/>
      <c r="AA357" s="93"/>
      <c r="AB357" s="93">
        <f t="shared" si="22"/>
        <v>6.8826127284560681E-2</v>
      </c>
      <c r="AC357" s="30"/>
      <c r="AD357" s="30"/>
      <c r="AE357" s="30"/>
      <c r="AF357" s="30"/>
    </row>
    <row r="358" spans="1:32" x14ac:dyDescent="0.3">
      <c r="A358" s="30">
        <v>5</v>
      </c>
      <c r="B358" s="99">
        <v>1.5</v>
      </c>
      <c r="C358" s="30"/>
      <c r="D358" s="30"/>
      <c r="E358" s="90">
        <v>28</v>
      </c>
      <c r="F358" s="30"/>
      <c r="G358" s="30"/>
      <c r="H358" s="93">
        <f t="shared" si="19"/>
        <v>1.6349605046298379</v>
      </c>
      <c r="I358" s="93"/>
      <c r="J358" s="93"/>
      <c r="K358" s="93">
        <f t="shared" si="20"/>
        <v>1.8214337809940494E-2</v>
      </c>
      <c r="L358" s="30"/>
      <c r="M358" s="30"/>
      <c r="N358" s="30"/>
      <c r="O358" s="30"/>
      <c r="R358" s="30">
        <v>5</v>
      </c>
      <c r="S358" s="99">
        <v>1.5</v>
      </c>
      <c r="T358" s="30"/>
      <c r="U358" s="30"/>
      <c r="V358" s="90">
        <v>27.98</v>
      </c>
      <c r="W358" s="30"/>
      <c r="X358" s="30"/>
      <c r="Y358" s="93">
        <f t="shared" si="21"/>
        <v>1.646106901185064</v>
      </c>
      <c r="Z358" s="93"/>
      <c r="AA358" s="93"/>
      <c r="AB358" s="93">
        <f t="shared" si="22"/>
        <v>2.1347226573902048E-2</v>
      </c>
      <c r="AC358" s="30"/>
      <c r="AD358" s="30"/>
      <c r="AE358" s="30"/>
      <c r="AF358" s="30"/>
    </row>
    <row r="359" spans="1:32" x14ac:dyDescent="0.3">
      <c r="A359" s="30">
        <v>6</v>
      </c>
      <c r="B359" s="99">
        <v>1.6</v>
      </c>
      <c r="C359" s="30"/>
      <c r="D359" s="30"/>
      <c r="E359" s="90">
        <v>28.25</v>
      </c>
      <c r="F359" s="30"/>
      <c r="G359" s="30"/>
      <c r="H359" s="93">
        <f t="shared" si="19"/>
        <v>1.4130066824357108</v>
      </c>
      <c r="I359" s="93"/>
      <c r="J359" s="93"/>
      <c r="K359" s="93">
        <f t="shared" si="20"/>
        <v>3.4966500813699133E-2</v>
      </c>
      <c r="L359" s="30"/>
      <c r="M359" s="30"/>
      <c r="N359" s="30"/>
      <c r="O359" s="30"/>
      <c r="R359" s="30">
        <v>6</v>
      </c>
      <c r="S359" s="99">
        <v>1.6</v>
      </c>
      <c r="T359" s="30"/>
      <c r="U359" s="30"/>
      <c r="V359" s="90">
        <v>28.22</v>
      </c>
      <c r="W359" s="30"/>
      <c r="X359" s="30"/>
      <c r="Y359" s="93">
        <f t="shared" si="21"/>
        <v>1.4328881999721688</v>
      </c>
      <c r="Z359" s="93"/>
      <c r="AA359" s="93"/>
      <c r="AB359" s="93">
        <f t="shared" si="22"/>
        <v>2.7926353708541886E-2</v>
      </c>
      <c r="AC359" s="30"/>
      <c r="AD359" s="30"/>
      <c r="AE359" s="30"/>
      <c r="AF359" s="30"/>
    </row>
    <row r="360" spans="1:32" x14ac:dyDescent="0.3">
      <c r="A360" s="30">
        <v>7</v>
      </c>
      <c r="B360" s="99">
        <v>1.4</v>
      </c>
      <c r="C360" s="30"/>
      <c r="D360" s="30"/>
      <c r="E360" s="90">
        <v>28.26</v>
      </c>
      <c r="F360" s="30"/>
      <c r="G360" s="30"/>
      <c r="H360" s="93">
        <f t="shared" si="19"/>
        <v>1.4041285295479469</v>
      </c>
      <c r="I360" s="93"/>
      <c r="J360" s="93"/>
      <c r="K360" s="93">
        <f t="shared" si="20"/>
        <v>1.704475622827111E-5</v>
      </c>
      <c r="L360" s="30"/>
      <c r="M360" s="30"/>
      <c r="N360" s="30"/>
      <c r="O360" s="30"/>
      <c r="R360" s="30">
        <v>7</v>
      </c>
      <c r="S360" s="99">
        <v>1.4</v>
      </c>
      <c r="T360" s="30"/>
      <c r="U360" s="30"/>
      <c r="V360" s="90">
        <v>28.24</v>
      </c>
      <c r="W360" s="30"/>
      <c r="X360" s="30"/>
      <c r="Y360" s="93">
        <f t="shared" si="21"/>
        <v>1.415119974871093</v>
      </c>
      <c r="Z360" s="93"/>
      <c r="AA360" s="93"/>
      <c r="AB360" s="93">
        <f t="shared" si="22"/>
        <v>2.2861364010248582E-4</v>
      </c>
      <c r="AC360" s="30"/>
      <c r="AD360" s="30"/>
      <c r="AE360" s="30"/>
      <c r="AF360" s="30"/>
    </row>
    <row r="361" spans="1:32" x14ac:dyDescent="0.3">
      <c r="A361" s="30" t="s">
        <v>187</v>
      </c>
      <c r="B361" s="99">
        <v>0.5</v>
      </c>
      <c r="C361" s="30"/>
      <c r="D361" s="30"/>
      <c r="E361" s="90">
        <f>AVERAGE(29.46,28.87,29.42)</f>
        <v>29.25</v>
      </c>
      <c r="F361" s="30"/>
      <c r="G361" s="30"/>
      <c r="H361" s="93">
        <f t="shared" si="19"/>
        <v>0.52519139365920608</v>
      </c>
      <c r="I361" s="93"/>
      <c r="J361" s="93"/>
      <c r="K361" s="93">
        <f t="shared" si="20"/>
        <v>6.346063144930886E-4</v>
      </c>
      <c r="L361" s="30"/>
      <c r="M361" s="30"/>
      <c r="N361" s="30"/>
      <c r="O361" s="30"/>
      <c r="R361" s="30" t="s">
        <v>187</v>
      </c>
      <c r="S361" s="99">
        <v>0.5</v>
      </c>
      <c r="T361" s="30"/>
      <c r="U361" s="30"/>
      <c r="V361" s="90">
        <f>AVERAGE(29.48,28.89,29.41)</f>
        <v>29.26</v>
      </c>
      <c r="W361" s="30"/>
      <c r="X361" s="30"/>
      <c r="Y361" s="93">
        <f t="shared" si="21"/>
        <v>0.50894049471627767</v>
      </c>
      <c r="Z361" s="93"/>
      <c r="AA361" s="93"/>
      <c r="AB361" s="93">
        <f t="shared" si="22"/>
        <v>7.9932445771788927E-5</v>
      </c>
      <c r="AC361" s="30"/>
      <c r="AD361" s="30"/>
      <c r="AE361" s="30"/>
      <c r="AF361" s="30"/>
    </row>
    <row r="362" spans="1:32" x14ac:dyDescent="0.3">
      <c r="A362" s="30" t="s">
        <v>149</v>
      </c>
      <c r="B362" s="99">
        <v>-0.2</v>
      </c>
      <c r="C362" s="30"/>
      <c r="D362" s="30"/>
      <c r="E362" s="90">
        <f>AVERAGE(30.3,29.26,29.62)</f>
        <v>29.72666666666667</v>
      </c>
      <c r="F362" s="30"/>
      <c r="G362" s="30"/>
      <c r="H362" s="93">
        <f t="shared" si="19"/>
        <v>0.10199943934240352</v>
      </c>
      <c r="I362" s="93"/>
      <c r="J362" s="93"/>
      <c r="K362" s="93">
        <f t="shared" si="20"/>
        <v>9.1203661363126076E-2</v>
      </c>
      <c r="L362" s="30"/>
      <c r="M362" s="30"/>
      <c r="N362" s="30"/>
      <c r="O362" s="30"/>
      <c r="R362" s="30" t="s">
        <v>149</v>
      </c>
      <c r="S362" s="99">
        <v>-0.2</v>
      </c>
      <c r="T362" s="30"/>
      <c r="U362" s="30"/>
      <c r="V362" s="90">
        <f>AVERAGE(30.28,29.25,29.61)</f>
        <v>29.713333333333335</v>
      </c>
      <c r="W362" s="30"/>
      <c r="X362" s="30"/>
      <c r="Y362" s="93">
        <f t="shared" si="21"/>
        <v>0.1061940590919157</v>
      </c>
      <c r="Z362" s="93"/>
      <c r="AA362" s="93"/>
      <c r="AB362" s="93">
        <f t="shared" si="22"/>
        <v>9.3754801823183576E-2</v>
      </c>
      <c r="AC362" s="30"/>
      <c r="AD362" s="30"/>
      <c r="AE362" s="30"/>
      <c r="AF362" s="30"/>
    </row>
    <row r="363" spans="1:32" x14ac:dyDescent="0.3">
      <c r="A363" s="30" t="s">
        <v>134</v>
      </c>
      <c r="B363" s="99">
        <v>0.3</v>
      </c>
      <c r="C363" s="30"/>
      <c r="D363" s="30"/>
      <c r="E363" s="90">
        <f>AVERAGE(29.33,29.39,29.38)</f>
        <v>29.366666666666664</v>
      </c>
      <c r="F363" s="30"/>
      <c r="G363" s="30"/>
      <c r="H363" s="93">
        <f t="shared" si="19"/>
        <v>0.42161294330194821</v>
      </c>
      <c r="I363" s="93"/>
      <c r="J363" s="93"/>
      <c r="K363" s="93">
        <f t="shared" si="20"/>
        <v>1.4789707978562872E-2</v>
      </c>
      <c r="L363" s="30"/>
      <c r="M363" s="30"/>
      <c r="N363" s="30"/>
      <c r="O363" s="30"/>
      <c r="R363" s="30" t="s">
        <v>134</v>
      </c>
      <c r="S363" s="99">
        <v>0.3</v>
      </c>
      <c r="T363" s="30"/>
      <c r="U363" s="30"/>
      <c r="V363" s="90">
        <f>AVERAGE(29.33,29.38,29.4)</f>
        <v>29.369999999999994</v>
      </c>
      <c r="W363" s="30"/>
      <c r="X363" s="30"/>
      <c r="Y363" s="93">
        <f t="shared" si="21"/>
        <v>0.41121525666037329</v>
      </c>
      <c r="Z363" s="93"/>
      <c r="AA363" s="93"/>
      <c r="AB363" s="93">
        <f t="shared" si="22"/>
        <v>1.2368833314032707E-2</v>
      </c>
      <c r="AC363" s="30"/>
      <c r="AD363" s="30"/>
      <c r="AE363" s="30"/>
      <c r="AF363" s="30"/>
    </row>
    <row r="364" spans="1:32" x14ac:dyDescent="0.3">
      <c r="A364" s="30">
        <v>17</v>
      </c>
      <c r="B364" s="99">
        <v>13.6</v>
      </c>
      <c r="C364" s="30"/>
      <c r="D364" s="30"/>
      <c r="E364" s="90">
        <v>14.52</v>
      </c>
      <c r="F364" s="30"/>
      <c r="G364" s="30"/>
      <c r="H364" s="93">
        <f t="shared" si="19"/>
        <v>13.602710597337136</v>
      </c>
      <c r="I364" s="93"/>
      <c r="J364" s="93"/>
      <c r="K364" s="93">
        <f t="shared" si="20"/>
        <v>7.347337924092207E-6</v>
      </c>
      <c r="L364" s="30"/>
      <c r="M364" s="30"/>
      <c r="N364" s="30" t="s">
        <v>203</v>
      </c>
      <c r="O364" s="30"/>
      <c r="R364" s="30">
        <v>17</v>
      </c>
      <c r="S364" s="99">
        <v>13.6</v>
      </c>
      <c r="T364" s="30"/>
      <c r="U364" s="30"/>
      <c r="V364" s="90">
        <v>14.52</v>
      </c>
      <c r="W364" s="30"/>
      <c r="X364" s="30"/>
      <c r="Y364" s="93">
        <f t="shared" si="21"/>
        <v>13.60412239420838</v>
      </c>
      <c r="Z364" s="93"/>
      <c r="AA364" s="93"/>
      <c r="AB364" s="93">
        <f t="shared" si="22"/>
        <v>1.6994134009287788E-5</v>
      </c>
      <c r="AC364" s="30"/>
      <c r="AD364" s="30"/>
      <c r="AE364" s="30" t="s">
        <v>203</v>
      </c>
      <c r="AF364" s="30"/>
    </row>
    <row r="365" spans="1:32" x14ac:dyDescent="0.3">
      <c r="A365" s="30">
        <v>18</v>
      </c>
      <c r="B365" s="99">
        <v>6.9</v>
      </c>
      <c r="C365" s="30"/>
      <c r="D365" s="30"/>
      <c r="E365" s="90">
        <v>22.13</v>
      </c>
      <c r="F365" s="30"/>
      <c r="G365" s="30"/>
      <c r="H365" s="93">
        <f t="shared" si="19"/>
        <v>6.8464362497479279</v>
      </c>
      <c r="I365" s="93"/>
      <c r="J365" s="93"/>
      <c r="K365" s="93">
        <f t="shared" si="20"/>
        <v>2.8690753410663965E-3</v>
      </c>
      <c r="L365" s="30"/>
      <c r="M365" s="30"/>
      <c r="N365" s="30"/>
      <c r="O365" s="30"/>
      <c r="R365" s="30">
        <v>18</v>
      </c>
      <c r="S365" s="99">
        <v>6.9</v>
      </c>
      <c r="T365" s="30"/>
      <c r="U365" s="30"/>
      <c r="V365" s="90">
        <v>22.13</v>
      </c>
      <c r="W365" s="30"/>
      <c r="X365" s="30"/>
      <c r="Y365" s="93">
        <f t="shared" si="21"/>
        <v>6.8433127432494345</v>
      </c>
      <c r="Z365" s="93"/>
      <c r="AA365" s="93"/>
      <c r="AB365" s="93">
        <f t="shared" si="22"/>
        <v>3.2134450779045735E-3</v>
      </c>
      <c r="AC365" s="30"/>
      <c r="AD365" s="30"/>
      <c r="AE365" s="30"/>
      <c r="AF365" s="30"/>
    </row>
    <row r="366" spans="1:32" x14ac:dyDescent="0.3">
      <c r="A366" s="30">
        <v>19</v>
      </c>
      <c r="B366" s="99">
        <v>2.6</v>
      </c>
      <c r="C366" s="30"/>
      <c r="D366" s="30"/>
      <c r="E366" s="90">
        <v>27.06</v>
      </c>
      <c r="F366" s="30"/>
      <c r="G366" s="30"/>
      <c r="H366" s="93">
        <f t="shared" si="19"/>
        <v>2.4695068760797554</v>
      </c>
      <c r="I366" s="93"/>
      <c r="J366" s="93"/>
      <c r="K366" s="93">
        <f t="shared" si="20"/>
        <v>1.7028455390464339E-2</v>
      </c>
      <c r="L366" s="30"/>
      <c r="M366" s="30"/>
      <c r="N366" s="30"/>
      <c r="O366" s="30"/>
      <c r="R366" s="30">
        <v>19</v>
      </c>
      <c r="S366" s="99">
        <v>2.6</v>
      </c>
      <c r="T366" s="30"/>
      <c r="U366" s="30"/>
      <c r="V366" s="90">
        <v>27.05</v>
      </c>
      <c r="W366" s="30"/>
      <c r="X366" s="30"/>
      <c r="Y366" s="93">
        <f t="shared" si="21"/>
        <v>2.47232936838504</v>
      </c>
      <c r="Z366" s="93"/>
      <c r="AA366" s="93"/>
      <c r="AB366" s="93">
        <f t="shared" si="22"/>
        <v>1.6299790176962838E-2</v>
      </c>
      <c r="AC366" s="30"/>
      <c r="AD366" s="30"/>
      <c r="AE366" s="30"/>
      <c r="AF366" s="30"/>
    </row>
    <row r="367" spans="1:32" x14ac:dyDescent="0.3">
      <c r="A367" s="30">
        <v>20</v>
      </c>
      <c r="B367" s="99">
        <v>0.9</v>
      </c>
      <c r="C367" s="30"/>
      <c r="D367" s="30"/>
      <c r="E367" s="90">
        <v>28.8</v>
      </c>
      <c r="F367" s="30"/>
      <c r="G367" s="30"/>
      <c r="H367" s="93">
        <f t="shared" si="19"/>
        <v>0.92470827360863339</v>
      </c>
      <c r="I367" s="93"/>
      <c r="J367" s="93"/>
      <c r="K367" s="93">
        <f t="shared" si="20"/>
        <v>6.1049878471908822E-4</v>
      </c>
      <c r="L367" s="30"/>
      <c r="M367" s="30"/>
      <c r="N367" s="30"/>
      <c r="O367" s="30"/>
      <c r="R367" s="30">
        <v>20</v>
      </c>
      <c r="S367" s="99">
        <v>0.9</v>
      </c>
      <c r="T367" s="30"/>
      <c r="U367" s="30"/>
      <c r="V367" s="90">
        <v>28.78</v>
      </c>
      <c r="W367" s="30"/>
      <c r="X367" s="30"/>
      <c r="Y367" s="93">
        <f t="shared" si="21"/>
        <v>0.93537789714207165</v>
      </c>
      <c r="Z367" s="93"/>
      <c r="AA367" s="93"/>
      <c r="AB367" s="93">
        <f t="shared" si="22"/>
        <v>1.2515956061949995E-3</v>
      </c>
      <c r="AC367" s="30"/>
      <c r="AD367" s="30"/>
      <c r="AE367" s="30"/>
      <c r="AF367" s="30"/>
    </row>
    <row r="368" spans="1:32" x14ac:dyDescent="0.3">
      <c r="A368" s="30">
        <v>21</v>
      </c>
      <c r="B368" s="99">
        <v>1.5</v>
      </c>
      <c r="C368" s="30"/>
      <c r="D368" s="30"/>
      <c r="E368" s="90">
        <v>27.59</v>
      </c>
      <c r="F368" s="30"/>
      <c r="G368" s="30"/>
      <c r="H368" s="93">
        <f t="shared" si="19"/>
        <v>1.9989647730282059</v>
      </c>
      <c r="I368" s="93"/>
      <c r="J368" s="93"/>
      <c r="K368" s="93">
        <f t="shared" si="20"/>
        <v>0.248965844723089</v>
      </c>
      <c r="L368" s="30"/>
      <c r="M368" s="30"/>
      <c r="N368" s="30"/>
      <c r="O368" s="30"/>
      <c r="R368" s="30">
        <v>21</v>
      </c>
      <c r="S368" s="99">
        <v>1.5</v>
      </c>
      <c r="T368" s="30"/>
      <c r="U368" s="30"/>
      <c r="V368" s="90">
        <v>27.61</v>
      </c>
      <c r="W368" s="30"/>
      <c r="X368" s="30"/>
      <c r="Y368" s="93">
        <f t="shared" si="21"/>
        <v>1.9748190655549465</v>
      </c>
      <c r="Z368" s="93"/>
      <c r="AA368" s="93"/>
      <c r="AB368" s="93">
        <f t="shared" si="22"/>
        <v>0.22545314501447256</v>
      </c>
      <c r="AC368" s="30"/>
      <c r="AD368" s="30"/>
      <c r="AE368" s="30"/>
      <c r="AF368" s="30"/>
    </row>
    <row r="369" spans="1:32" x14ac:dyDescent="0.3">
      <c r="A369" s="30">
        <v>22</v>
      </c>
      <c r="B369" s="99">
        <v>1.6</v>
      </c>
      <c r="C369" s="30"/>
      <c r="D369" s="30"/>
      <c r="E369" s="90">
        <v>27.92</v>
      </c>
      <c r="F369" s="30"/>
      <c r="G369" s="30"/>
      <c r="H369" s="93">
        <f t="shared" si="19"/>
        <v>1.7059857277319566</v>
      </c>
      <c r="I369" s="93"/>
      <c r="J369" s="93"/>
      <c r="K369" s="93">
        <f t="shared" si="20"/>
        <v>1.1232974482872407E-2</v>
      </c>
      <c r="L369" s="30"/>
      <c r="M369" s="30"/>
      <c r="N369" s="30"/>
      <c r="O369" s="30"/>
      <c r="R369" s="30">
        <v>22</v>
      </c>
      <c r="S369" s="99">
        <v>1.6</v>
      </c>
      <c r="T369" s="30"/>
      <c r="U369" s="30"/>
      <c r="V369" s="90">
        <v>27.91</v>
      </c>
      <c r="W369" s="30"/>
      <c r="X369" s="30"/>
      <c r="Y369" s="93">
        <f t="shared" si="21"/>
        <v>1.7082956890388274</v>
      </c>
      <c r="Z369" s="93"/>
      <c r="AA369" s="93"/>
      <c r="AB369" s="93">
        <f t="shared" si="22"/>
        <v>1.1727956264394391E-2</v>
      </c>
      <c r="AC369" s="30"/>
      <c r="AD369" s="30"/>
      <c r="AE369" s="30"/>
      <c r="AF369" s="30"/>
    </row>
    <row r="370" spans="1:32" x14ac:dyDescent="0.3">
      <c r="A370" s="30">
        <v>23</v>
      </c>
      <c r="B370" s="99">
        <v>0.7</v>
      </c>
      <c r="C370" s="30"/>
      <c r="D370" s="30"/>
      <c r="E370" s="90">
        <v>29.16</v>
      </c>
      <c r="F370" s="30"/>
      <c r="G370" s="30"/>
      <c r="H370" s="93">
        <f t="shared" si="19"/>
        <v>0.60509476964909226</v>
      </c>
      <c r="I370" s="93"/>
      <c r="J370" s="93"/>
      <c r="K370" s="93">
        <f t="shared" si="20"/>
        <v>9.0070027479588512E-3</v>
      </c>
      <c r="L370" s="30"/>
      <c r="M370" s="30"/>
      <c r="N370" s="30"/>
      <c r="O370" s="30"/>
      <c r="R370" s="30">
        <v>23</v>
      </c>
      <c r="S370" s="99">
        <v>0.7</v>
      </c>
      <c r="T370" s="30"/>
      <c r="U370" s="30"/>
      <c r="V370" s="90">
        <v>29.16</v>
      </c>
      <c r="W370" s="30"/>
      <c r="X370" s="30"/>
      <c r="Y370" s="93">
        <f t="shared" si="21"/>
        <v>0.59778162022165304</v>
      </c>
      <c r="Z370" s="93"/>
      <c r="AA370" s="93"/>
      <c r="AB370" s="93">
        <f t="shared" si="22"/>
        <v>1.0448597164510361E-2</v>
      </c>
      <c r="AC370" s="30"/>
      <c r="AD370" s="30"/>
      <c r="AE370" s="30"/>
      <c r="AF370" s="30"/>
    </row>
    <row r="371" spans="1:32" x14ac:dyDescent="0.3">
      <c r="A371" s="30" t="s">
        <v>204</v>
      </c>
      <c r="B371" s="99">
        <v>0.8</v>
      </c>
      <c r="C371" s="30"/>
      <c r="D371" s="30"/>
      <c r="E371" s="90">
        <f>AVERAGE(28.79,29.06,28.85)</f>
        <v>28.899999999999995</v>
      </c>
      <c r="F371" s="30"/>
      <c r="G371" s="30"/>
      <c r="H371" s="93">
        <f t="shared" si="19"/>
        <v>0.83592674473098683</v>
      </c>
      <c r="I371" s="93"/>
      <c r="J371" s="93"/>
      <c r="K371" s="93">
        <f t="shared" si="20"/>
        <v>1.2907309869654865E-3</v>
      </c>
      <c r="L371" s="30"/>
      <c r="M371" s="30"/>
      <c r="N371" s="30"/>
      <c r="O371" s="30"/>
      <c r="R371" s="30" t="s">
        <v>204</v>
      </c>
      <c r="S371" s="99">
        <v>0.8</v>
      </c>
      <c r="T371" s="30"/>
      <c r="U371" s="30"/>
      <c r="V371" s="90">
        <f>AVERAGE(28.81,29.05,28.83)</f>
        <v>28.896666666666665</v>
      </c>
      <c r="W371" s="30"/>
      <c r="X371" s="30"/>
      <c r="Y371" s="93">
        <f t="shared" si="21"/>
        <v>0.83172991738580748</v>
      </c>
      <c r="Z371" s="93"/>
      <c r="AA371" s="93"/>
      <c r="AB371" s="93">
        <f t="shared" si="22"/>
        <v>1.0067876573101652E-3</v>
      </c>
      <c r="AC371" s="30"/>
      <c r="AD371" s="30"/>
      <c r="AE371" s="30"/>
      <c r="AF371" s="30"/>
    </row>
    <row r="372" spans="1:32" x14ac:dyDescent="0.3">
      <c r="A372" s="30" t="s">
        <v>205</v>
      </c>
      <c r="B372" s="99">
        <v>0.4</v>
      </c>
      <c r="C372" s="30"/>
      <c r="D372" s="30"/>
      <c r="E372" s="90">
        <f>AVERAGE(29.74,29.11,28.73)</f>
        <v>29.193333333333332</v>
      </c>
      <c r="F372" s="30"/>
      <c r="G372" s="30"/>
      <c r="H372" s="93">
        <f t="shared" si="19"/>
        <v>0.57550092668987674</v>
      </c>
      <c r="I372" s="93"/>
      <c r="J372" s="93"/>
      <c r="K372" s="93">
        <f t="shared" si="20"/>
        <v>3.0800575269005481E-2</v>
      </c>
      <c r="L372" s="30"/>
      <c r="M372" s="30"/>
      <c r="N372" s="30"/>
      <c r="O372" s="30"/>
      <c r="R372" s="30" t="s">
        <v>205</v>
      </c>
      <c r="S372" s="99">
        <v>0.4</v>
      </c>
      <c r="T372" s="30"/>
      <c r="U372" s="30"/>
      <c r="V372" s="90">
        <f>AVERAGE(29.75,29.08,28.73)</f>
        <v>29.186666666666667</v>
      </c>
      <c r="W372" s="30"/>
      <c r="X372" s="30"/>
      <c r="Y372" s="93">
        <f t="shared" si="21"/>
        <v>0.57409065342022103</v>
      </c>
      <c r="Z372" s="93"/>
      <c r="AA372" s="93"/>
      <c r="AB372" s="93">
        <f t="shared" si="22"/>
        <v>3.030755560827951E-2</v>
      </c>
      <c r="AC372" s="30"/>
      <c r="AD372" s="30"/>
      <c r="AE372" s="30"/>
      <c r="AF372" s="30"/>
    </row>
    <row r="373" spans="1:32" x14ac:dyDescent="0.3">
      <c r="A373" s="30" t="s">
        <v>206</v>
      </c>
      <c r="B373" s="99">
        <v>0</v>
      </c>
      <c r="C373" s="30"/>
      <c r="D373" s="30"/>
      <c r="E373" s="90">
        <f>AVERAGE(29.7,29.22,30.54)</f>
        <v>29.820000000000004</v>
      </c>
      <c r="F373" s="30"/>
      <c r="G373" s="30"/>
      <c r="H373" s="93">
        <f t="shared" si="19"/>
        <v>1.9136679056593664E-2</v>
      </c>
      <c r="I373" s="93"/>
      <c r="J373" s="93"/>
      <c r="K373" s="93">
        <f t="shared" si="20"/>
        <v>3.6621248531507056E-4</v>
      </c>
      <c r="L373" s="30"/>
      <c r="M373" s="30"/>
      <c r="N373" s="30"/>
      <c r="O373" s="30"/>
      <c r="R373" s="30" t="s">
        <v>206</v>
      </c>
      <c r="S373" s="99">
        <v>0</v>
      </c>
      <c r="T373" s="30"/>
      <c r="U373" s="30"/>
      <c r="V373" s="90">
        <f>AVERAGE(29.69,29.2,30.53)</f>
        <v>29.806666666666668</v>
      </c>
      <c r="W373" s="30"/>
      <c r="X373" s="30"/>
      <c r="Y373" s="93">
        <f t="shared" si="21"/>
        <v>2.327567528690011E-2</v>
      </c>
      <c r="Z373" s="93"/>
      <c r="AA373" s="93"/>
      <c r="AB373" s="93">
        <f t="shared" si="22"/>
        <v>5.4175706006121254E-4</v>
      </c>
      <c r="AC373" s="30"/>
      <c r="AD373" s="30"/>
      <c r="AE373" s="30"/>
      <c r="AF373" s="30"/>
    </row>
    <row r="374" spans="1:32" x14ac:dyDescent="0.3">
      <c r="A374" s="30">
        <v>33</v>
      </c>
      <c r="B374" s="99">
        <v>13.6</v>
      </c>
      <c r="C374" s="30"/>
      <c r="D374" s="30"/>
      <c r="E374" s="90">
        <v>14.5</v>
      </c>
      <c r="F374" s="30"/>
      <c r="G374" s="30"/>
      <c r="H374" s="93">
        <f t="shared" si="19"/>
        <v>13.620466903112666</v>
      </c>
      <c r="I374" s="93"/>
      <c r="J374" s="93"/>
      <c r="K374" s="93">
        <f t="shared" si="20"/>
        <v>4.1889412302326953E-4</v>
      </c>
      <c r="L374" s="30"/>
      <c r="M374" s="30"/>
      <c r="N374" s="30" t="s">
        <v>207</v>
      </c>
      <c r="O374" s="30"/>
      <c r="R374" s="30">
        <v>33</v>
      </c>
      <c r="S374" s="99">
        <v>13.6</v>
      </c>
      <c r="T374" s="30"/>
      <c r="U374" s="30"/>
      <c r="V374" s="90">
        <v>14.48</v>
      </c>
      <c r="W374" s="30"/>
      <c r="X374" s="30"/>
      <c r="Y374" s="93">
        <f t="shared" si="21"/>
        <v>13.639658844410528</v>
      </c>
      <c r="Z374" s="93"/>
      <c r="AA374" s="93"/>
      <c r="AB374" s="93">
        <f t="shared" si="22"/>
        <v>1.5728239399784966E-3</v>
      </c>
      <c r="AC374" s="30"/>
      <c r="AD374" s="30"/>
      <c r="AE374" s="30" t="s">
        <v>207</v>
      </c>
      <c r="AF374" s="30"/>
    </row>
    <row r="375" spans="1:32" x14ac:dyDescent="0.3">
      <c r="A375" s="30">
        <v>34</v>
      </c>
      <c r="B375" s="99">
        <v>7.4</v>
      </c>
      <c r="C375" s="30"/>
      <c r="D375" s="30"/>
      <c r="E375" s="90">
        <v>21.94</v>
      </c>
      <c r="F375" s="30"/>
      <c r="G375" s="30"/>
      <c r="H375" s="93">
        <f t="shared" si="19"/>
        <v>7.0151211546154606</v>
      </c>
      <c r="I375" s="93"/>
      <c r="J375" s="93"/>
      <c r="K375" s="93">
        <f t="shared" si="20"/>
        <v>0.14813172562453647</v>
      </c>
      <c r="L375" s="30"/>
      <c r="M375" s="30"/>
      <c r="N375" s="30"/>
      <c r="O375" s="30"/>
      <c r="R375" s="30">
        <v>34</v>
      </c>
      <c r="S375" s="99">
        <v>7.4</v>
      </c>
      <c r="T375" s="30"/>
      <c r="U375" s="30"/>
      <c r="V375" s="90">
        <v>21.92</v>
      </c>
      <c r="W375" s="30"/>
      <c r="X375" s="30"/>
      <c r="Y375" s="93">
        <f t="shared" si="21"/>
        <v>7.0298791068107143</v>
      </c>
      <c r="Z375" s="93"/>
      <c r="AA375" s="93"/>
      <c r="AB375" s="93">
        <f t="shared" si="22"/>
        <v>0.13698947557523491</v>
      </c>
      <c r="AC375" s="30"/>
      <c r="AD375" s="30"/>
      <c r="AE375" s="30"/>
      <c r="AF375" s="30"/>
    </row>
    <row r="376" spans="1:32" x14ac:dyDescent="0.3">
      <c r="A376" s="30">
        <v>35</v>
      </c>
      <c r="B376" s="99">
        <v>2.1</v>
      </c>
      <c r="C376" s="30"/>
      <c r="D376" s="30"/>
      <c r="E376" s="90">
        <v>27.72</v>
      </c>
      <c r="F376" s="30"/>
      <c r="G376" s="30"/>
      <c r="H376" s="93">
        <f t="shared" si="19"/>
        <v>1.8835487854872603</v>
      </c>
      <c r="I376" s="93"/>
      <c r="J376" s="93"/>
      <c r="K376" s="93">
        <f t="shared" si="20"/>
        <v>4.6851128264040073E-2</v>
      </c>
      <c r="L376" s="30"/>
      <c r="M376" s="30"/>
      <c r="N376" s="30"/>
      <c r="O376" s="30"/>
      <c r="R376" s="30">
        <v>35</v>
      </c>
      <c r="S376" s="99">
        <v>2.1</v>
      </c>
      <c r="T376" s="30"/>
      <c r="U376" s="30"/>
      <c r="V376" s="90">
        <v>27.7</v>
      </c>
      <c r="W376" s="30"/>
      <c r="X376" s="30"/>
      <c r="Y376" s="93">
        <f t="shared" si="21"/>
        <v>1.8948620526001108</v>
      </c>
      <c r="Z376" s="93"/>
      <c r="AA376" s="93"/>
      <c r="AB376" s="93">
        <f t="shared" si="22"/>
        <v>4.2081577463439761E-2</v>
      </c>
      <c r="AC376" s="30"/>
      <c r="AD376" s="30"/>
      <c r="AE376" s="30"/>
      <c r="AF376" s="30"/>
    </row>
    <row r="377" spans="1:32" x14ac:dyDescent="0.3">
      <c r="A377" s="30">
        <v>36</v>
      </c>
      <c r="B377" s="99">
        <v>1.6</v>
      </c>
      <c r="C377" s="30"/>
      <c r="D377" s="30"/>
      <c r="E377" s="90">
        <v>28.3</v>
      </c>
      <c r="F377" s="30"/>
      <c r="G377" s="30"/>
      <c r="H377" s="93">
        <f t="shared" si="19"/>
        <v>1.3686159179968875</v>
      </c>
      <c r="I377" s="93"/>
      <c r="J377" s="93"/>
      <c r="K377" s="93">
        <f t="shared" si="20"/>
        <v>5.3538593404423115E-2</v>
      </c>
      <c r="L377" s="30"/>
      <c r="M377" s="30"/>
      <c r="N377" s="30"/>
      <c r="O377" s="30"/>
      <c r="R377" s="30">
        <v>36</v>
      </c>
      <c r="S377" s="99">
        <v>1.6</v>
      </c>
      <c r="T377" s="30"/>
      <c r="U377" s="30"/>
      <c r="V377" s="90">
        <v>28.26</v>
      </c>
      <c r="W377" s="30"/>
      <c r="X377" s="30"/>
      <c r="Y377" s="93">
        <f t="shared" si="21"/>
        <v>1.3973517497700172</v>
      </c>
      <c r="Z377" s="93"/>
      <c r="AA377" s="93"/>
      <c r="AB377" s="93">
        <f t="shared" si="22"/>
        <v>4.1066313321273765E-2</v>
      </c>
      <c r="AC377" s="30"/>
      <c r="AD377" s="30"/>
      <c r="AE377" s="30"/>
      <c r="AF377" s="30"/>
    </row>
    <row r="378" spans="1:32" x14ac:dyDescent="0.3">
      <c r="A378" s="30">
        <v>37</v>
      </c>
      <c r="B378" s="99">
        <v>2.4</v>
      </c>
      <c r="C378" s="30"/>
      <c r="D378" s="30"/>
      <c r="E378" s="90">
        <v>27.36</v>
      </c>
      <c r="F378" s="30"/>
      <c r="G378" s="30"/>
      <c r="H378" s="93">
        <f t="shared" si="19"/>
        <v>2.2031622894468015</v>
      </c>
      <c r="I378" s="93"/>
      <c r="J378" s="93"/>
      <c r="K378" s="93">
        <f t="shared" si="20"/>
        <v>3.8745084295824725E-2</v>
      </c>
      <c r="L378" s="30"/>
      <c r="M378" s="30"/>
      <c r="N378" s="30"/>
      <c r="O378" s="30"/>
      <c r="R378" s="30">
        <v>37</v>
      </c>
      <c r="S378" s="99">
        <v>2.4</v>
      </c>
      <c r="T378" s="30"/>
      <c r="U378" s="30"/>
      <c r="V378" s="90">
        <v>27.38</v>
      </c>
      <c r="W378" s="30"/>
      <c r="X378" s="30"/>
      <c r="Y378" s="93">
        <f t="shared" si="21"/>
        <v>2.1791536542173091</v>
      </c>
      <c r="Z378" s="93"/>
      <c r="AA378" s="93"/>
      <c r="AB378" s="93">
        <f t="shared" si="22"/>
        <v>4.8773108445567828E-2</v>
      </c>
      <c r="AC378" s="30"/>
      <c r="AD378" s="30"/>
      <c r="AE378" s="30"/>
      <c r="AF378" s="30"/>
    </row>
    <row r="379" spans="1:32" x14ac:dyDescent="0.3">
      <c r="A379" s="30">
        <v>38</v>
      </c>
      <c r="B379" s="99">
        <v>1.8</v>
      </c>
      <c r="C379" s="30"/>
      <c r="D379" s="30"/>
      <c r="E379" s="90">
        <v>28.56</v>
      </c>
      <c r="F379" s="30"/>
      <c r="G379" s="30"/>
      <c r="H379" s="93">
        <f t="shared" si="19"/>
        <v>1.1377839429149965</v>
      </c>
      <c r="I379" s="93"/>
      <c r="J379" s="93"/>
      <c r="K379" s="93">
        <f t="shared" si="20"/>
        <v>0.43853010626120864</v>
      </c>
      <c r="L379" s="30"/>
      <c r="M379" s="30"/>
      <c r="N379" s="30"/>
      <c r="O379" s="30"/>
      <c r="R379" s="30">
        <v>38</v>
      </c>
      <c r="S379" s="99">
        <v>1.8</v>
      </c>
      <c r="T379" s="30"/>
      <c r="U379" s="30"/>
      <c r="V379" s="90">
        <v>28.53</v>
      </c>
      <c r="W379" s="30"/>
      <c r="X379" s="30"/>
      <c r="Y379" s="93">
        <f t="shared" si="21"/>
        <v>1.1574807109055065</v>
      </c>
      <c r="Z379" s="93"/>
      <c r="AA379" s="93"/>
      <c r="AB379" s="93">
        <f t="shared" si="22"/>
        <v>0.41283103685849332</v>
      </c>
      <c r="AC379" s="30"/>
      <c r="AD379" s="30"/>
      <c r="AE379" s="30"/>
      <c r="AF379" s="30"/>
    </row>
    <row r="380" spans="1:32" x14ac:dyDescent="0.3">
      <c r="A380" s="30">
        <v>39</v>
      </c>
      <c r="B380" s="99">
        <v>1.2</v>
      </c>
      <c r="C380" s="30"/>
      <c r="D380" s="30"/>
      <c r="E380" s="90">
        <v>27.82</v>
      </c>
      <c r="F380" s="30"/>
      <c r="G380" s="30"/>
      <c r="H380" s="93">
        <f t="shared" si="19"/>
        <v>1.7947672566096102</v>
      </c>
      <c r="I380" s="93"/>
      <c r="J380" s="93"/>
      <c r="K380" s="93">
        <f t="shared" si="20"/>
        <v>0.35374808953492198</v>
      </c>
      <c r="L380" s="30"/>
      <c r="M380" s="30"/>
      <c r="N380" s="30"/>
      <c r="O380" s="30"/>
      <c r="R380" s="30">
        <v>39</v>
      </c>
      <c r="S380" s="99">
        <v>1.2</v>
      </c>
      <c r="T380" s="30"/>
      <c r="U380" s="30"/>
      <c r="V380" s="90">
        <v>27.81</v>
      </c>
      <c r="W380" s="30"/>
      <c r="X380" s="30"/>
      <c r="Y380" s="93">
        <f t="shared" si="21"/>
        <v>1.7971368145441993</v>
      </c>
      <c r="Z380" s="93"/>
      <c r="AA380" s="93"/>
      <c r="AB380" s="93">
        <f t="shared" si="22"/>
        <v>0.35657237528399349</v>
      </c>
      <c r="AC380" s="30"/>
      <c r="AD380" s="30"/>
      <c r="AE380" s="30"/>
      <c r="AF380" s="30"/>
    </row>
    <row r="381" spans="1:32" x14ac:dyDescent="0.3">
      <c r="A381" s="30" t="s">
        <v>208</v>
      </c>
      <c r="B381" s="99">
        <v>1.2</v>
      </c>
      <c r="C381" s="30"/>
      <c r="D381" s="30"/>
      <c r="E381" s="90">
        <f>AVERAGE(27.9,28.68,28.36)</f>
        <v>28.313333333333333</v>
      </c>
      <c r="F381" s="30"/>
      <c r="G381" s="30"/>
      <c r="H381" s="93">
        <f t="shared" si="19"/>
        <v>1.3567783808131999</v>
      </c>
      <c r="I381" s="93"/>
      <c r="J381" s="93"/>
      <c r="K381" s="93">
        <f t="shared" si="20"/>
        <v>2.4579460690408741E-2</v>
      </c>
      <c r="L381" s="30"/>
      <c r="M381" s="30"/>
      <c r="N381" s="30"/>
      <c r="O381" s="30"/>
      <c r="R381" s="30" t="s">
        <v>208</v>
      </c>
      <c r="S381" s="99">
        <v>1.2</v>
      </c>
      <c r="T381" s="30"/>
      <c r="U381" s="30"/>
      <c r="V381" s="90">
        <f>AVERAGE(27.88,28.68,28.37)</f>
        <v>28.310000000000002</v>
      </c>
      <c r="W381" s="30"/>
      <c r="X381" s="30"/>
      <c r="Y381" s="93">
        <f t="shared" si="21"/>
        <v>1.3529311870173295</v>
      </c>
      <c r="Z381" s="93"/>
      <c r="AA381" s="93"/>
      <c r="AB381" s="93">
        <f t="shared" si="22"/>
        <v>2.3387947962529427E-2</v>
      </c>
      <c r="AC381" s="30"/>
      <c r="AD381" s="30"/>
      <c r="AE381" s="30"/>
      <c r="AF381" s="30"/>
    </row>
    <row r="382" spans="1:32" x14ac:dyDescent="0.3">
      <c r="A382" s="30" t="s">
        <v>209</v>
      </c>
      <c r="B382" s="99">
        <v>0.3</v>
      </c>
      <c r="C382" s="30"/>
      <c r="D382" s="30"/>
      <c r="E382" s="90">
        <f>AVERAGE(29.21,29.41,28.95)</f>
        <v>29.19</v>
      </c>
      <c r="F382" s="30"/>
      <c r="G382" s="30"/>
      <c r="H382" s="93">
        <f t="shared" si="19"/>
        <v>0.57846031098579687</v>
      </c>
      <c r="I382" s="93"/>
      <c r="J382" s="93"/>
      <c r="K382" s="93">
        <f t="shared" si="20"/>
        <v>7.7540144794306709E-2</v>
      </c>
      <c r="L382" s="30"/>
      <c r="M382" s="30"/>
      <c r="N382" s="30"/>
      <c r="O382" s="30"/>
      <c r="R382" s="30" t="s">
        <v>209</v>
      </c>
      <c r="S382" s="99">
        <v>0.3</v>
      </c>
      <c r="T382" s="30"/>
      <c r="U382" s="30"/>
      <c r="V382" s="90">
        <f>AVERAGE(29.22,29.41,28.95)</f>
        <v>29.193333333333332</v>
      </c>
      <c r="W382" s="30"/>
      <c r="X382" s="30"/>
      <c r="Y382" s="93">
        <f t="shared" si="21"/>
        <v>0.5681679117198648</v>
      </c>
      <c r="Z382" s="93"/>
      <c r="AA382" s="93"/>
      <c r="AB382" s="93">
        <f t="shared" si="22"/>
        <v>7.1914028876193206E-2</v>
      </c>
      <c r="AC382" s="30"/>
      <c r="AD382" s="30"/>
      <c r="AE382" s="30"/>
      <c r="AF382" s="30"/>
    </row>
    <row r="383" spans="1:32" x14ac:dyDescent="0.3">
      <c r="A383" s="30" t="s">
        <v>210</v>
      </c>
      <c r="B383" s="99">
        <v>0.3</v>
      </c>
      <c r="C383" s="30"/>
      <c r="D383" s="30"/>
      <c r="E383" s="90">
        <f>AVERAGE(29.18,29.29,29.14)</f>
        <v>29.203333333333333</v>
      </c>
      <c r="F383" s="30"/>
      <c r="G383" s="30"/>
      <c r="H383" s="93">
        <f t="shared" si="19"/>
        <v>0.56662277380210924</v>
      </c>
      <c r="I383" s="93"/>
      <c r="J383" s="93"/>
      <c r="K383" s="93">
        <f t="shared" si="20"/>
        <v>7.1087703509930711E-2</v>
      </c>
      <c r="L383" s="30"/>
      <c r="M383" s="30"/>
      <c r="N383" s="30"/>
      <c r="O383" s="30"/>
      <c r="R383" s="30" t="s">
        <v>210</v>
      </c>
      <c r="S383" s="99">
        <v>0.3</v>
      </c>
      <c r="T383" s="30"/>
      <c r="U383" s="30"/>
      <c r="V383" s="90">
        <f>AVERAGE(29.21,29.3,29.12)</f>
        <v>29.210000000000004</v>
      </c>
      <c r="W383" s="30"/>
      <c r="X383" s="30"/>
      <c r="Y383" s="93">
        <f t="shared" si="21"/>
        <v>0.5533610574689618</v>
      </c>
      <c r="Z383" s="93"/>
      <c r="AA383" s="93"/>
      <c r="AB383" s="93">
        <f t="shared" si="22"/>
        <v>6.419182544179057E-2</v>
      </c>
      <c r="AC383" s="30"/>
      <c r="AD383" s="30"/>
      <c r="AE383" s="30"/>
      <c r="AF383" s="30"/>
    </row>
    <row r="384" spans="1:32" x14ac:dyDescent="0.3">
      <c r="A384" s="30">
        <v>49</v>
      </c>
      <c r="B384" s="99">
        <v>13.6</v>
      </c>
      <c r="C384" s="30"/>
      <c r="D384" s="30"/>
      <c r="E384" s="90">
        <v>14.41</v>
      </c>
      <c r="F384" s="30"/>
      <c r="G384" s="30"/>
      <c r="H384" s="93">
        <f t="shared" si="19"/>
        <v>13.70037027910255</v>
      </c>
      <c r="I384" s="93"/>
      <c r="J384" s="93"/>
      <c r="K384" s="93">
        <f t="shared" si="20"/>
        <v>1.0074192927123925E-2</v>
      </c>
      <c r="L384" s="30"/>
      <c r="M384" s="30"/>
      <c r="N384" s="30" t="s">
        <v>211</v>
      </c>
      <c r="O384" s="30"/>
      <c r="R384" s="30">
        <v>49</v>
      </c>
      <c r="S384" s="99">
        <v>13.6</v>
      </c>
      <c r="T384" s="30"/>
      <c r="U384" s="30"/>
      <c r="V384" s="90">
        <v>14.4</v>
      </c>
      <c r="W384" s="30"/>
      <c r="X384" s="30"/>
      <c r="Y384" s="93">
        <f t="shared" si="21"/>
        <v>13.710731744814828</v>
      </c>
      <c r="Z384" s="93"/>
      <c r="AA384" s="93"/>
      <c r="AB384" s="93">
        <f t="shared" si="22"/>
        <v>1.2261519309736176E-2</v>
      </c>
      <c r="AC384" s="30"/>
      <c r="AD384" s="30"/>
      <c r="AE384" s="30" t="s">
        <v>211</v>
      </c>
      <c r="AF384" s="30"/>
    </row>
    <row r="385" spans="1:32" x14ac:dyDescent="0.3">
      <c r="A385" s="30">
        <v>50</v>
      </c>
      <c r="B385" s="99">
        <v>7</v>
      </c>
      <c r="C385" s="30"/>
      <c r="D385" s="30"/>
      <c r="E385" s="90">
        <v>21.99</v>
      </c>
      <c r="F385" s="30"/>
      <c r="G385" s="30"/>
      <c r="H385" s="93">
        <f t="shared" si="19"/>
        <v>6.9707303901766409</v>
      </c>
      <c r="I385" s="93"/>
      <c r="J385" s="93"/>
      <c r="K385" s="93">
        <f t="shared" si="20"/>
        <v>8.5671005921168146E-4</v>
      </c>
      <c r="L385" s="30"/>
      <c r="M385" s="30"/>
      <c r="N385" s="30"/>
      <c r="O385" s="30"/>
      <c r="R385" s="30">
        <v>50</v>
      </c>
      <c r="S385" s="99">
        <v>7</v>
      </c>
      <c r="T385" s="30"/>
      <c r="U385" s="30"/>
      <c r="V385" s="90">
        <v>21.99</v>
      </c>
      <c r="W385" s="30"/>
      <c r="X385" s="30"/>
      <c r="Y385" s="93">
        <f t="shared" si="21"/>
        <v>6.9676903189569579</v>
      </c>
      <c r="Z385" s="93"/>
      <c r="AA385" s="93"/>
      <c r="AB385" s="93">
        <f t="shared" si="22"/>
        <v>1.0439154891031144E-3</v>
      </c>
      <c r="AC385" s="30"/>
      <c r="AD385" s="30"/>
      <c r="AE385" s="30"/>
      <c r="AF385" s="30"/>
    </row>
    <row r="386" spans="1:32" x14ac:dyDescent="0.3">
      <c r="A386" s="30">
        <v>51</v>
      </c>
      <c r="B386" s="99">
        <v>1.9</v>
      </c>
      <c r="C386" s="30"/>
      <c r="D386" s="30"/>
      <c r="E386" s="90">
        <v>27.6</v>
      </c>
      <c r="F386" s="30"/>
      <c r="G386" s="30"/>
      <c r="H386" s="93">
        <f t="shared" si="19"/>
        <v>1.9900866201404384</v>
      </c>
      <c r="I386" s="93"/>
      <c r="J386" s="93"/>
      <c r="K386" s="93">
        <f t="shared" si="20"/>
        <v>8.11559912832765E-3</v>
      </c>
      <c r="L386" s="30"/>
      <c r="M386" s="30"/>
      <c r="N386" s="30"/>
      <c r="O386" s="30"/>
      <c r="R386" s="30">
        <v>51</v>
      </c>
      <c r="S386" s="99">
        <v>1.9</v>
      </c>
      <c r="T386" s="30"/>
      <c r="U386" s="30"/>
      <c r="V386" s="90">
        <v>27.59</v>
      </c>
      <c r="W386" s="30"/>
      <c r="X386" s="30"/>
      <c r="Y386" s="93">
        <f t="shared" si="21"/>
        <v>1.9925872906560222</v>
      </c>
      <c r="Z386" s="93"/>
      <c r="AA386" s="93"/>
      <c r="AB386" s="93">
        <f t="shared" si="22"/>
        <v>8.5724063910227605E-3</v>
      </c>
      <c r="AC386" s="30"/>
      <c r="AD386" s="30"/>
      <c r="AE386" s="30"/>
      <c r="AF386" s="30"/>
    </row>
    <row r="387" spans="1:32" x14ac:dyDescent="0.3">
      <c r="A387" s="30">
        <v>52</v>
      </c>
      <c r="B387" s="99">
        <v>0.4</v>
      </c>
      <c r="C387" s="30"/>
      <c r="D387" s="30"/>
      <c r="E387" s="90">
        <v>29.26</v>
      </c>
      <c r="F387" s="30"/>
      <c r="G387" s="30"/>
      <c r="H387" s="93">
        <f t="shared" si="19"/>
        <v>0.51631324077143859</v>
      </c>
      <c r="I387" s="93"/>
      <c r="J387" s="93"/>
      <c r="K387" s="93">
        <f t="shared" si="20"/>
        <v>1.3528769978754638E-2</v>
      </c>
      <c r="L387" s="30"/>
      <c r="M387" s="30"/>
      <c r="N387" s="30"/>
      <c r="O387" s="30"/>
      <c r="R387" s="30">
        <v>52</v>
      </c>
      <c r="S387" s="99">
        <v>0.4</v>
      </c>
      <c r="T387" s="30"/>
      <c r="U387" s="30"/>
      <c r="V387" s="90">
        <v>29.25</v>
      </c>
      <c r="W387" s="30"/>
      <c r="X387" s="30"/>
      <c r="Y387" s="93">
        <f t="shared" si="21"/>
        <v>0.51782460726681734</v>
      </c>
      <c r="Z387" s="93"/>
      <c r="AA387" s="93"/>
      <c r="AB387" s="93">
        <f t="shared" si="22"/>
        <v>1.388263807757974E-2</v>
      </c>
      <c r="AC387" s="30"/>
      <c r="AD387" s="30"/>
      <c r="AE387" s="30"/>
      <c r="AF387" s="30"/>
    </row>
    <row r="388" spans="1:32" x14ac:dyDescent="0.3">
      <c r="A388" s="30">
        <v>53</v>
      </c>
      <c r="B388" s="99">
        <v>1.9</v>
      </c>
      <c r="C388" s="30"/>
      <c r="D388" s="30"/>
      <c r="E388" s="90">
        <v>28.04</v>
      </c>
      <c r="F388" s="30"/>
      <c r="G388" s="30"/>
      <c r="H388" s="93">
        <f t="shared" si="19"/>
        <v>1.5994478930787785</v>
      </c>
      <c r="I388" s="93"/>
      <c r="J388" s="93"/>
      <c r="K388" s="93">
        <f t="shared" si="20"/>
        <v>9.0331568974785281E-2</v>
      </c>
      <c r="L388" s="30"/>
      <c r="M388" s="30"/>
      <c r="N388" s="30"/>
      <c r="O388" s="30"/>
      <c r="R388" s="30">
        <v>53</v>
      </c>
      <c r="S388" s="99">
        <v>1.9</v>
      </c>
      <c r="T388" s="30"/>
      <c r="U388" s="30"/>
      <c r="V388" s="90">
        <v>28.04</v>
      </c>
      <c r="W388" s="30"/>
      <c r="X388" s="30"/>
      <c r="Y388" s="93">
        <f t="shared" si="21"/>
        <v>1.5928022258818402</v>
      </c>
      <c r="Z388" s="93"/>
      <c r="AA388" s="93"/>
      <c r="AB388" s="93">
        <f t="shared" si="22"/>
        <v>9.4370472423151899E-2</v>
      </c>
      <c r="AC388" s="30"/>
      <c r="AD388" s="30"/>
      <c r="AE388" s="30"/>
      <c r="AF388" s="30"/>
    </row>
    <row r="389" spans="1:32" x14ac:dyDescent="0.3">
      <c r="A389" s="30">
        <v>54</v>
      </c>
      <c r="B389" s="99">
        <v>0.5</v>
      </c>
      <c r="C389" s="30"/>
      <c r="D389" s="30"/>
      <c r="E389" s="90">
        <v>29.58</v>
      </c>
      <c r="F389" s="30"/>
      <c r="G389" s="30"/>
      <c r="H389" s="93">
        <f t="shared" si="19"/>
        <v>0.23221234836296034</v>
      </c>
      <c r="I389" s="93"/>
      <c r="J389" s="93"/>
      <c r="K389" s="93">
        <f t="shared" si="20"/>
        <v>7.1710226369280511E-2</v>
      </c>
      <c r="L389" s="30"/>
      <c r="M389" s="30"/>
      <c r="N389" s="30"/>
      <c r="O389" s="30"/>
      <c r="R389" s="30">
        <v>54</v>
      </c>
      <c r="S389" s="99">
        <v>0.5</v>
      </c>
      <c r="T389" s="30"/>
      <c r="U389" s="30"/>
      <c r="V389" s="90">
        <v>29.59</v>
      </c>
      <c r="W389" s="30"/>
      <c r="X389" s="30"/>
      <c r="Y389" s="93">
        <f t="shared" si="21"/>
        <v>0.21576478054854675</v>
      </c>
      <c r="Z389" s="93"/>
      <c r="AA389" s="93"/>
      <c r="AB389" s="93">
        <f t="shared" si="22"/>
        <v>8.0789659976615788E-2</v>
      </c>
      <c r="AC389" s="30"/>
      <c r="AD389" s="30"/>
      <c r="AE389" s="30"/>
      <c r="AF389" s="30"/>
    </row>
    <row r="390" spans="1:32" x14ac:dyDescent="0.3">
      <c r="A390" s="30">
        <v>55</v>
      </c>
      <c r="B390" s="99">
        <v>0.7</v>
      </c>
      <c r="C390" s="30"/>
      <c r="D390" s="30"/>
      <c r="E390" s="90">
        <v>29.2</v>
      </c>
      <c r="F390" s="30"/>
      <c r="G390" s="30"/>
      <c r="H390" s="93">
        <f t="shared" si="19"/>
        <v>0.56958215809803292</v>
      </c>
      <c r="I390" s="93"/>
      <c r="J390" s="93"/>
      <c r="K390" s="93">
        <f t="shared" si="20"/>
        <v>1.7008813486366469E-2</v>
      </c>
      <c r="L390" s="30"/>
      <c r="M390" s="30"/>
      <c r="N390" s="30"/>
      <c r="O390" s="30"/>
      <c r="R390" s="30">
        <v>55</v>
      </c>
      <c r="S390" s="99">
        <v>0.7</v>
      </c>
      <c r="T390" s="30"/>
      <c r="U390" s="30"/>
      <c r="V390" s="90">
        <v>29.17</v>
      </c>
      <c r="W390" s="30"/>
      <c r="X390" s="30"/>
      <c r="Y390" s="93">
        <f t="shared" si="21"/>
        <v>0.58889750767111337</v>
      </c>
      <c r="Z390" s="93"/>
      <c r="AA390" s="93"/>
      <c r="AB390" s="93">
        <f t="shared" si="22"/>
        <v>1.2343763801690302E-2</v>
      </c>
      <c r="AC390" s="30"/>
      <c r="AD390" s="30"/>
      <c r="AE390" s="30"/>
      <c r="AF390" s="30"/>
    </row>
    <row r="391" spans="1:32" x14ac:dyDescent="0.3">
      <c r="A391" s="30" t="s">
        <v>212</v>
      </c>
      <c r="B391" s="99">
        <v>0.6</v>
      </c>
      <c r="C391" s="30"/>
      <c r="D391" s="30"/>
      <c r="E391" s="90">
        <f>AVERAGE(28.61,29.56,28.83)</f>
        <v>29</v>
      </c>
      <c r="F391" s="30"/>
      <c r="G391" s="30"/>
      <c r="H391" s="93">
        <f t="shared" si="19"/>
        <v>0.74714521585333316</v>
      </c>
      <c r="I391" s="93"/>
      <c r="J391" s="93"/>
      <c r="K391" s="93">
        <f t="shared" si="20"/>
        <v>2.1651714548524013E-2</v>
      </c>
      <c r="L391" s="30"/>
      <c r="M391" s="30"/>
      <c r="N391" s="30"/>
      <c r="O391" s="30"/>
      <c r="R391" s="30" t="s">
        <v>212</v>
      </c>
      <c r="S391" s="99">
        <v>0.6</v>
      </c>
      <c r="T391" s="30"/>
      <c r="U391" s="30"/>
      <c r="V391" s="90">
        <f>AVERAGE(28.62,29.55,28.82)</f>
        <v>28.99666666666667</v>
      </c>
      <c r="W391" s="30"/>
      <c r="X391" s="30"/>
      <c r="Y391" s="93">
        <f t="shared" si="21"/>
        <v>0.74288879188042856</v>
      </c>
      <c r="Z391" s="93"/>
      <c r="AA391" s="93"/>
      <c r="AB391" s="93">
        <f t="shared" si="22"/>
        <v>2.0417206845048431E-2</v>
      </c>
      <c r="AC391" s="30"/>
      <c r="AD391" s="30"/>
      <c r="AE391" s="30"/>
      <c r="AF391" s="30"/>
    </row>
    <row r="392" spans="1:32" x14ac:dyDescent="0.3">
      <c r="A392" s="30" t="s">
        <v>213</v>
      </c>
      <c r="B392" s="99">
        <v>-0.3</v>
      </c>
      <c r="C392" s="30"/>
      <c r="D392" s="30"/>
      <c r="E392" s="90">
        <f>AVERAGE(29.31,30.33,30.02)</f>
        <v>29.886666666666667</v>
      </c>
      <c r="F392" s="30"/>
      <c r="G392" s="30"/>
      <c r="H392" s="93">
        <f t="shared" si="19"/>
        <v>-4.0051006861837379E-2</v>
      </c>
      <c r="I392" s="93"/>
      <c r="J392" s="93"/>
      <c r="K392" s="93">
        <f t="shared" si="20"/>
        <v>6.7573479033544506E-2</v>
      </c>
      <c r="L392" s="30"/>
      <c r="M392" s="30"/>
      <c r="N392" s="30"/>
      <c r="O392" s="30"/>
      <c r="R392" s="30" t="s">
        <v>213</v>
      </c>
      <c r="S392" s="99">
        <v>-0.3</v>
      </c>
      <c r="T392" s="30"/>
      <c r="U392" s="30"/>
      <c r="V392" s="90">
        <f>AVERAGE(29.31,30.3,30)</f>
        <v>29.87</v>
      </c>
      <c r="W392" s="30"/>
      <c r="X392" s="30"/>
      <c r="Y392" s="93">
        <f t="shared" si="21"/>
        <v>-3.2990370866500029E-2</v>
      </c>
      <c r="Z392" s="93"/>
      <c r="AA392" s="93"/>
      <c r="AB392" s="93">
        <f t="shared" si="22"/>
        <v>7.1294142050009196E-2</v>
      </c>
      <c r="AC392" s="30"/>
      <c r="AD392" s="30"/>
      <c r="AE392" s="30"/>
      <c r="AF392" s="30"/>
    </row>
    <row r="393" spans="1:32" x14ac:dyDescent="0.3">
      <c r="A393" s="30" t="s">
        <v>214</v>
      </c>
      <c r="B393" s="99">
        <v>-0.2</v>
      </c>
      <c r="C393" s="30"/>
      <c r="D393" s="30"/>
      <c r="E393" s="90">
        <f>AVERAGE(29.46,30.01,30.05)</f>
        <v>29.84</v>
      </c>
      <c r="F393" s="30"/>
      <c r="G393" s="30"/>
      <c r="H393" s="93">
        <f t="shared" si="19"/>
        <v>1.3803732810693248E-3</v>
      </c>
      <c r="I393" s="93"/>
      <c r="J393" s="93"/>
      <c r="K393" s="93">
        <f t="shared" si="20"/>
        <v>4.0554054742822823E-2</v>
      </c>
      <c r="L393" s="30"/>
      <c r="M393" s="30"/>
      <c r="N393" s="30"/>
      <c r="O393" s="30"/>
      <c r="R393" s="30" t="s">
        <v>214</v>
      </c>
      <c r="S393" s="99">
        <v>-0.2</v>
      </c>
      <c r="T393" s="30"/>
      <c r="U393" s="30"/>
      <c r="V393" s="90">
        <f>AVERAGE(29.45,30,30.03)</f>
        <v>29.826666666666668</v>
      </c>
      <c r="W393" s="30"/>
      <c r="X393" s="30"/>
      <c r="Y393" s="93">
        <f t="shared" si="21"/>
        <v>5.5074501858278779E-3</v>
      </c>
      <c r="Z393" s="93"/>
      <c r="AA393" s="93"/>
      <c r="AB393" s="93">
        <f t="shared" si="22"/>
        <v>4.2233312081880532E-2</v>
      </c>
      <c r="AC393" s="30"/>
      <c r="AD393" s="30"/>
      <c r="AE393" s="30"/>
      <c r="AF393" s="30"/>
    </row>
    <row r="394" spans="1:32" x14ac:dyDescent="0.3">
      <c r="A394" s="30">
        <v>65</v>
      </c>
      <c r="B394" s="99">
        <v>13.6</v>
      </c>
      <c r="C394" s="30"/>
      <c r="D394" s="30"/>
      <c r="E394" s="90">
        <v>14.43</v>
      </c>
      <c r="F394" s="30"/>
      <c r="G394" s="30"/>
      <c r="H394" s="93">
        <f t="shared" si="19"/>
        <v>13.682613973327021</v>
      </c>
      <c r="I394" s="93"/>
      <c r="J394" s="93"/>
      <c r="K394" s="93">
        <f t="shared" si="20"/>
        <v>6.8250685888777418E-3</v>
      </c>
      <c r="L394" s="30"/>
      <c r="M394" s="30"/>
      <c r="N394" s="30" t="s">
        <v>215</v>
      </c>
      <c r="O394" s="30"/>
      <c r="R394" s="30">
        <v>65</v>
      </c>
      <c r="S394" s="99">
        <v>13.6</v>
      </c>
      <c r="T394" s="30"/>
      <c r="U394" s="30"/>
      <c r="V394" s="90">
        <v>14.46</v>
      </c>
      <c r="W394" s="30"/>
      <c r="X394" s="30"/>
      <c r="Y394" s="93">
        <f t="shared" si="21"/>
        <v>13.657427069511602</v>
      </c>
      <c r="Z394" s="93"/>
      <c r="AA394" s="93"/>
      <c r="AB394" s="93">
        <f t="shared" si="22"/>
        <v>3.2978683126904103E-3</v>
      </c>
      <c r="AC394" s="30"/>
      <c r="AD394" s="30"/>
      <c r="AE394" s="30" t="s">
        <v>215</v>
      </c>
      <c r="AF394" s="30"/>
    </row>
    <row r="395" spans="1:32" x14ac:dyDescent="0.3">
      <c r="A395" s="30">
        <v>66</v>
      </c>
      <c r="B395" s="99">
        <v>6.9</v>
      </c>
      <c r="C395" s="30"/>
      <c r="D395" s="30"/>
      <c r="E395" s="90">
        <v>22.1</v>
      </c>
      <c r="F395" s="30"/>
      <c r="G395" s="30"/>
      <c r="H395" s="93">
        <f t="shared" si="19"/>
        <v>6.8730707084112197</v>
      </c>
      <c r="I395" s="93"/>
      <c r="J395" s="93"/>
      <c r="K395" s="93">
        <f t="shared" si="20"/>
        <v>7.2518674547357269E-4</v>
      </c>
      <c r="L395" s="30"/>
      <c r="M395" s="30"/>
      <c r="N395" s="30"/>
      <c r="O395" s="30"/>
      <c r="R395" s="30">
        <v>66</v>
      </c>
      <c r="S395" s="99">
        <v>6.9</v>
      </c>
      <c r="T395" s="30"/>
      <c r="U395" s="30"/>
      <c r="V395" s="90">
        <v>22.1</v>
      </c>
      <c r="W395" s="30"/>
      <c r="X395" s="30"/>
      <c r="Y395" s="93">
        <f t="shared" si="21"/>
        <v>6.8699650809010429</v>
      </c>
      <c r="Z395" s="93"/>
      <c r="AA395" s="93"/>
      <c r="AB395" s="93">
        <f t="shared" si="22"/>
        <v>9.0209636528092217E-4</v>
      </c>
      <c r="AC395" s="30"/>
      <c r="AD395" s="30"/>
      <c r="AE395" s="30"/>
      <c r="AF395" s="30"/>
    </row>
    <row r="396" spans="1:32" x14ac:dyDescent="0.3">
      <c r="A396" s="30">
        <v>67</v>
      </c>
      <c r="B396" s="99">
        <v>2.5</v>
      </c>
      <c r="C396" s="30"/>
      <c r="D396" s="30"/>
      <c r="E396" s="90">
        <v>26.97</v>
      </c>
      <c r="F396" s="30"/>
      <c r="G396" s="30"/>
      <c r="H396" s="93">
        <f t="shared" si="19"/>
        <v>2.5494102520696416</v>
      </c>
      <c r="I396" s="93"/>
      <c r="J396" s="93"/>
      <c r="K396" s="93">
        <f t="shared" si="20"/>
        <v>2.4413730095855179E-3</v>
      </c>
      <c r="L396" s="30"/>
      <c r="M396" s="30"/>
      <c r="N396" s="30"/>
      <c r="O396" s="30"/>
      <c r="R396" s="30">
        <v>67</v>
      </c>
      <c r="S396" s="99">
        <v>2.5</v>
      </c>
      <c r="T396" s="30"/>
      <c r="U396" s="30"/>
      <c r="V396" s="90">
        <v>26.94</v>
      </c>
      <c r="W396" s="30"/>
      <c r="X396" s="30"/>
      <c r="Y396" s="93">
        <f t="shared" si="21"/>
        <v>2.5700546064409515</v>
      </c>
      <c r="Z396" s="93"/>
      <c r="AA396" s="93"/>
      <c r="AB396" s="93">
        <f t="shared" si="22"/>
        <v>4.9076478835966058E-3</v>
      </c>
      <c r="AC396" s="30"/>
      <c r="AD396" s="30"/>
      <c r="AE396" s="30"/>
      <c r="AF396" s="30"/>
    </row>
    <row r="397" spans="1:32" x14ac:dyDescent="0.3">
      <c r="A397" s="30">
        <v>68</v>
      </c>
      <c r="B397" s="99">
        <v>0.9</v>
      </c>
      <c r="C397" s="30"/>
      <c r="D397" s="30"/>
      <c r="E397" s="90">
        <v>28.91</v>
      </c>
      <c r="F397" s="30"/>
      <c r="G397" s="30"/>
      <c r="H397" s="93">
        <f t="shared" si="19"/>
        <v>0.82704859184321933</v>
      </c>
      <c r="I397" s="93"/>
      <c r="J397" s="93"/>
      <c r="K397" s="93">
        <f t="shared" si="20"/>
        <v>5.321907952057209E-3</v>
      </c>
      <c r="L397" s="30"/>
      <c r="M397" s="30"/>
      <c r="N397" s="30"/>
      <c r="O397" s="30"/>
      <c r="R397" s="30">
        <v>68</v>
      </c>
      <c r="S397" s="99">
        <v>0.9</v>
      </c>
      <c r="T397" s="30"/>
      <c r="U397" s="30"/>
      <c r="V397" s="90">
        <v>28.9</v>
      </c>
      <c r="W397" s="30"/>
      <c r="X397" s="30"/>
      <c r="Y397" s="93">
        <f t="shared" si="21"/>
        <v>0.82876854653562759</v>
      </c>
      <c r="Z397" s="93"/>
      <c r="AA397" s="93"/>
      <c r="AB397" s="93">
        <f t="shared" si="22"/>
        <v>5.0739199626470546E-3</v>
      </c>
      <c r="AC397" s="30"/>
      <c r="AD397" s="30"/>
      <c r="AE397" s="30"/>
      <c r="AF397" s="30"/>
    </row>
    <row r="398" spans="1:32" x14ac:dyDescent="0.3">
      <c r="A398" s="30">
        <v>69</v>
      </c>
      <c r="B398" s="99">
        <v>2.2999999999999998</v>
      </c>
      <c r="C398" s="30"/>
      <c r="D398" s="30"/>
      <c r="E398" s="90">
        <v>27.64</v>
      </c>
      <c r="F398" s="30"/>
      <c r="G398" s="30"/>
      <c r="H398" s="93">
        <f t="shared" si="19"/>
        <v>1.954574008589379</v>
      </c>
      <c r="I398" s="93"/>
      <c r="J398" s="93"/>
      <c r="K398" s="93">
        <f t="shared" si="20"/>
        <v>0.11931911554201027</v>
      </c>
      <c r="L398" s="30"/>
      <c r="M398" s="30"/>
      <c r="N398" s="30"/>
      <c r="O398" s="30"/>
      <c r="R398" s="30">
        <v>69</v>
      </c>
      <c r="S398" s="99">
        <v>2.2999999999999998</v>
      </c>
      <c r="T398" s="30"/>
      <c r="U398" s="30"/>
      <c r="V398" s="90">
        <v>27.65</v>
      </c>
      <c r="W398" s="30"/>
      <c r="X398" s="30"/>
      <c r="Y398" s="93">
        <f t="shared" si="21"/>
        <v>1.9392826153527984</v>
      </c>
      <c r="Z398" s="93"/>
      <c r="AA398" s="93"/>
      <c r="AB398" s="93">
        <f t="shared" si="22"/>
        <v>0.13011703158671703</v>
      </c>
      <c r="AC398" s="30"/>
      <c r="AD398" s="30"/>
      <c r="AE398" s="30"/>
      <c r="AF398" s="30"/>
    </row>
    <row r="399" spans="1:32" x14ac:dyDescent="0.3">
      <c r="A399" s="30">
        <v>70</v>
      </c>
      <c r="B399" s="99">
        <v>1.1000000000000001</v>
      </c>
      <c r="C399" s="30"/>
      <c r="D399" s="30"/>
      <c r="E399" s="90">
        <v>29.18</v>
      </c>
      <c r="F399" s="30"/>
      <c r="G399" s="30"/>
      <c r="H399" s="93">
        <f t="shared" si="19"/>
        <v>0.58733846387356081</v>
      </c>
      <c r="I399" s="93"/>
      <c r="J399" s="93"/>
      <c r="K399" s="93">
        <f t="shared" si="20"/>
        <v>0.26282185062352043</v>
      </c>
      <c r="L399" s="30"/>
      <c r="M399" s="30"/>
      <c r="N399" s="30"/>
      <c r="O399" s="30"/>
      <c r="R399" s="30">
        <v>70</v>
      </c>
      <c r="S399" s="99">
        <v>1.1000000000000001</v>
      </c>
      <c r="T399" s="30"/>
      <c r="U399" s="30"/>
      <c r="V399" s="90">
        <v>29.15</v>
      </c>
      <c r="W399" s="30"/>
      <c r="X399" s="30"/>
      <c r="Y399" s="93">
        <f t="shared" si="21"/>
        <v>0.60666573277219271</v>
      </c>
      <c r="Z399" s="93"/>
      <c r="AA399" s="93"/>
      <c r="AB399" s="93">
        <f t="shared" si="22"/>
        <v>0.24337869922119765</v>
      </c>
      <c r="AC399" s="30"/>
      <c r="AD399" s="30"/>
      <c r="AE399" s="30"/>
      <c r="AF399" s="30"/>
    </row>
    <row r="400" spans="1:32" x14ac:dyDescent="0.3">
      <c r="A400" s="30">
        <v>71</v>
      </c>
      <c r="B400" s="99">
        <v>0.9</v>
      </c>
      <c r="C400" s="30"/>
      <c r="D400" s="30"/>
      <c r="E400" s="90">
        <v>28.74</v>
      </c>
      <c r="F400" s="30"/>
      <c r="G400" s="30"/>
      <c r="H400" s="93">
        <f t="shared" si="19"/>
        <v>0.97797719093522417</v>
      </c>
      <c r="I400" s="93"/>
      <c r="J400" s="93"/>
      <c r="K400" s="93">
        <f t="shared" si="20"/>
        <v>6.0804423061484036E-3</v>
      </c>
      <c r="L400" s="30"/>
      <c r="M400" s="30"/>
      <c r="N400" s="30"/>
      <c r="O400" s="30"/>
      <c r="R400" s="30">
        <v>71</v>
      </c>
      <c r="S400" s="99">
        <v>0.9</v>
      </c>
      <c r="T400" s="30"/>
      <c r="U400" s="30"/>
      <c r="V400" s="90">
        <v>28.79</v>
      </c>
      <c r="W400" s="30"/>
      <c r="X400" s="30"/>
      <c r="Y400" s="93">
        <f t="shared" si="21"/>
        <v>0.92649378459153553</v>
      </c>
      <c r="Z400" s="93"/>
      <c r="AA400" s="93"/>
      <c r="AB400" s="93">
        <f t="shared" si="22"/>
        <v>7.019206219826843E-4</v>
      </c>
      <c r="AC400" s="30"/>
      <c r="AD400" s="30"/>
      <c r="AE400" s="30"/>
      <c r="AF400" s="30"/>
    </row>
    <row r="401" spans="1:32" x14ac:dyDescent="0.3">
      <c r="A401" s="30" t="s">
        <v>216</v>
      </c>
      <c r="B401" s="99">
        <v>0.2</v>
      </c>
      <c r="C401" s="30"/>
      <c r="D401" s="30"/>
      <c r="E401" s="90">
        <f>AVERAGE(29.69,29.36,29.7)</f>
        <v>29.583333333333332</v>
      </c>
      <c r="F401" s="30"/>
      <c r="G401" s="30"/>
      <c r="H401" s="93">
        <f t="shared" si="19"/>
        <v>0.22925296406704021</v>
      </c>
      <c r="I401" s="93"/>
      <c r="J401" s="93"/>
      <c r="K401" s="93">
        <f t="shared" si="20"/>
        <v>8.5573590670754503E-4</v>
      </c>
      <c r="L401" s="30"/>
      <c r="M401" s="30"/>
      <c r="N401" s="30"/>
      <c r="O401" s="30"/>
      <c r="R401" s="30" t="s">
        <v>216</v>
      </c>
      <c r="S401" s="99">
        <v>0.2</v>
      </c>
      <c r="T401" s="30"/>
      <c r="U401" s="30"/>
      <c r="V401" s="90">
        <f>AVERAGE(29.69,29.35,29.69)</f>
        <v>29.576666666666668</v>
      </c>
      <c r="W401" s="30"/>
      <c r="X401" s="30"/>
      <c r="Y401" s="93">
        <f t="shared" si="21"/>
        <v>0.22761026394926276</v>
      </c>
      <c r="Z401" s="93"/>
      <c r="AA401" s="93"/>
      <c r="AB401" s="93">
        <f t="shared" si="22"/>
        <v>7.6232667534795813E-4</v>
      </c>
      <c r="AC401" s="30"/>
      <c r="AD401" s="30"/>
      <c r="AE401" s="30"/>
      <c r="AF401" s="30"/>
    </row>
    <row r="402" spans="1:32" x14ac:dyDescent="0.3">
      <c r="A402" s="30" t="s">
        <v>217</v>
      </c>
      <c r="B402" s="99">
        <v>0.3</v>
      </c>
      <c r="C402" s="30"/>
      <c r="D402" s="30"/>
      <c r="E402" s="90">
        <f>AVERAGE(28.75,29.13,29.2)</f>
        <v>29.026666666666667</v>
      </c>
      <c r="F402" s="30"/>
      <c r="G402" s="30"/>
      <c r="H402" s="93">
        <f t="shared" si="19"/>
        <v>0.7234701414859579</v>
      </c>
      <c r="I402" s="93"/>
      <c r="J402" s="93"/>
      <c r="K402" s="93">
        <f t="shared" si="20"/>
        <v>0.17932696073013721</v>
      </c>
      <c r="L402" s="30"/>
      <c r="M402" s="30"/>
      <c r="N402" s="30"/>
      <c r="O402" s="30"/>
      <c r="R402" s="30" t="s">
        <v>217</v>
      </c>
      <c r="S402" s="99">
        <v>0.3</v>
      </c>
      <c r="T402" s="30"/>
      <c r="U402" s="30"/>
      <c r="V402" s="90">
        <f>AVERAGE(28.75,29.14,29.18)</f>
        <v>29.02333333333333</v>
      </c>
      <c r="W402" s="30"/>
      <c r="X402" s="30"/>
      <c r="Y402" s="93">
        <f t="shared" si="21"/>
        <v>0.7191978250790001</v>
      </c>
      <c r="Z402" s="93"/>
      <c r="AA402" s="93"/>
      <c r="AB402" s="93">
        <f t="shared" si="22"/>
        <v>0.17572681655096398</v>
      </c>
      <c r="AC402" s="30"/>
      <c r="AD402" s="30"/>
      <c r="AE402" s="30"/>
      <c r="AF402" s="30"/>
    </row>
    <row r="403" spans="1:32" x14ac:dyDescent="0.3">
      <c r="A403" s="30" t="s">
        <v>218</v>
      </c>
      <c r="B403" s="99">
        <v>0.2</v>
      </c>
      <c r="C403" s="30"/>
      <c r="D403" s="30"/>
      <c r="E403" s="90">
        <f>AVERAGE(29.35,29.67,29.49)</f>
        <v>29.503333333333334</v>
      </c>
      <c r="F403" s="30"/>
      <c r="G403" s="30"/>
      <c r="H403" s="93">
        <f t="shared" si="19"/>
        <v>0.30027818716915888</v>
      </c>
      <c r="I403" s="93"/>
      <c r="J403" s="93"/>
      <c r="K403" s="93">
        <f t="shared" si="20"/>
        <v>1.0055714821932859E-2</v>
      </c>
      <c r="L403" s="30"/>
      <c r="M403" s="30"/>
      <c r="N403" s="30"/>
      <c r="O403" s="30"/>
      <c r="R403" s="30" t="s">
        <v>218</v>
      </c>
      <c r="S403" s="99">
        <v>0.2</v>
      </c>
      <c r="T403" s="30"/>
      <c r="U403" s="30"/>
      <c r="V403" s="90">
        <f>AVERAGE(29.29,29.69,29.46)</f>
        <v>29.48</v>
      </c>
      <c r="W403" s="30"/>
      <c r="X403" s="30"/>
      <c r="Y403" s="93">
        <f t="shared" si="21"/>
        <v>0.31349001860445824</v>
      </c>
      <c r="Z403" s="93"/>
      <c r="AA403" s="93"/>
      <c r="AB403" s="93">
        <f t="shared" si="22"/>
        <v>1.2879984322840276E-2</v>
      </c>
      <c r="AC403" s="30"/>
      <c r="AD403" s="30"/>
      <c r="AE403" s="30"/>
      <c r="AF403" s="30"/>
    </row>
    <row r="404" spans="1:32" x14ac:dyDescent="0.3">
      <c r="A404" s="30">
        <v>81</v>
      </c>
      <c r="B404" s="99">
        <v>13.6</v>
      </c>
      <c r="C404" s="30"/>
      <c r="D404" s="30"/>
      <c r="E404" s="90">
        <v>14.75</v>
      </c>
      <c r="F404" s="30"/>
      <c r="G404" s="30"/>
      <c r="H404" s="93">
        <f t="shared" si="19"/>
        <v>13.398513080918539</v>
      </c>
      <c r="I404" s="93"/>
      <c r="J404" s="93"/>
      <c r="K404" s="93">
        <f t="shared" si="20"/>
        <v>4.059697856093912E-2</v>
      </c>
      <c r="L404" s="30"/>
      <c r="M404" s="30"/>
      <c r="N404" s="30" t="s">
        <v>219</v>
      </c>
      <c r="O404" s="30"/>
      <c r="R404" s="30">
        <v>81</v>
      </c>
      <c r="S404" s="99">
        <v>13.6</v>
      </c>
      <c r="T404" s="30"/>
      <c r="U404" s="30"/>
      <c r="V404" s="90">
        <v>14.73</v>
      </c>
      <c r="W404" s="30"/>
      <c r="X404" s="30"/>
      <c r="Y404" s="93">
        <f t="shared" si="21"/>
        <v>13.417556030647093</v>
      </c>
      <c r="Z404" s="93"/>
      <c r="AA404" s="93"/>
      <c r="AB404" s="93">
        <f t="shared" si="22"/>
        <v>3.3285801953244293E-2</v>
      </c>
      <c r="AC404" s="30"/>
      <c r="AD404" s="30"/>
      <c r="AE404" s="30" t="s">
        <v>219</v>
      </c>
      <c r="AF404" s="30"/>
    </row>
    <row r="405" spans="1:32" x14ac:dyDescent="0.3">
      <c r="A405" s="30">
        <v>82</v>
      </c>
      <c r="B405" s="99">
        <v>6.6</v>
      </c>
      <c r="C405" s="30"/>
      <c r="D405" s="30"/>
      <c r="E405" s="90">
        <v>22.64</v>
      </c>
      <c r="F405" s="30"/>
      <c r="G405" s="30"/>
      <c r="H405" s="93">
        <f t="shared" si="19"/>
        <v>6.3936504524719098</v>
      </c>
      <c r="I405" s="93"/>
      <c r="J405" s="93"/>
      <c r="K405" s="93">
        <f t="shared" si="20"/>
        <v>4.2580135765047419E-2</v>
      </c>
      <c r="L405" s="30"/>
      <c r="M405" s="30"/>
      <c r="N405" s="30"/>
      <c r="O405" s="30"/>
      <c r="R405" s="30">
        <v>82</v>
      </c>
      <c r="S405" s="99">
        <v>6.6</v>
      </c>
      <c r="T405" s="30"/>
      <c r="U405" s="30"/>
      <c r="V405" s="90">
        <v>22.62</v>
      </c>
      <c r="W405" s="30"/>
      <c r="X405" s="30"/>
      <c r="Y405" s="93">
        <f t="shared" si="21"/>
        <v>6.4079912282731009</v>
      </c>
      <c r="Z405" s="93"/>
      <c r="AA405" s="93"/>
      <c r="AB405" s="93">
        <f t="shared" si="22"/>
        <v>3.6867368420072329E-2</v>
      </c>
      <c r="AC405" s="30"/>
      <c r="AD405" s="30"/>
      <c r="AE405" s="30"/>
      <c r="AF405" s="30"/>
    </row>
    <row r="406" spans="1:32" x14ac:dyDescent="0.3">
      <c r="A406" s="30">
        <v>83</v>
      </c>
      <c r="B406" s="99">
        <v>2.7</v>
      </c>
      <c r="C406" s="30"/>
      <c r="D406" s="30"/>
      <c r="E406" s="90">
        <v>26.87</v>
      </c>
      <c r="F406" s="30"/>
      <c r="G406" s="30"/>
      <c r="H406" s="93">
        <f t="shared" si="19"/>
        <v>2.6381917809472881</v>
      </c>
      <c r="I406" s="93"/>
      <c r="J406" s="93"/>
      <c r="K406" s="93">
        <f t="shared" si="20"/>
        <v>3.8202559424680375E-3</v>
      </c>
      <c r="L406" s="30"/>
      <c r="M406" s="30"/>
      <c r="N406" s="30"/>
      <c r="O406" s="30"/>
      <c r="R406" s="30">
        <v>83</v>
      </c>
      <c r="S406" s="99">
        <v>2.7</v>
      </c>
      <c r="T406" s="30"/>
      <c r="U406" s="30"/>
      <c r="V406" s="90">
        <v>26.86</v>
      </c>
      <c r="W406" s="30"/>
      <c r="X406" s="30"/>
      <c r="Y406" s="93">
        <f t="shared" si="21"/>
        <v>2.6411275068452511</v>
      </c>
      <c r="Z406" s="93"/>
      <c r="AA406" s="93"/>
      <c r="AB406" s="93">
        <f t="shared" si="22"/>
        <v>3.4659704502559762E-3</v>
      </c>
      <c r="AC406" s="30"/>
      <c r="AD406" s="30"/>
      <c r="AE406" s="30"/>
      <c r="AF406" s="30"/>
    </row>
    <row r="407" spans="1:32" x14ac:dyDescent="0.3">
      <c r="A407" s="30">
        <v>84</v>
      </c>
      <c r="B407" s="99">
        <v>0.6</v>
      </c>
      <c r="C407" s="30"/>
      <c r="D407" s="30"/>
      <c r="E407" s="90">
        <v>29.2</v>
      </c>
      <c r="F407" s="30"/>
      <c r="G407" s="30"/>
      <c r="H407" s="93">
        <f t="shared" si="19"/>
        <v>0.56958215809803292</v>
      </c>
      <c r="I407" s="93"/>
      <c r="J407" s="93"/>
      <c r="K407" s="93">
        <f t="shared" si="20"/>
        <v>9.2524510597306289E-4</v>
      </c>
      <c r="L407" s="30"/>
      <c r="M407" s="30"/>
      <c r="N407" s="30"/>
      <c r="O407" s="30"/>
      <c r="R407" s="30">
        <v>84</v>
      </c>
      <c r="S407" s="99">
        <v>0.6</v>
      </c>
      <c r="T407" s="30"/>
      <c r="U407" s="30"/>
      <c r="V407" s="90">
        <v>29.19</v>
      </c>
      <c r="W407" s="30"/>
      <c r="X407" s="30"/>
      <c r="Y407" s="93">
        <f t="shared" si="21"/>
        <v>0.57112928257004114</v>
      </c>
      <c r="Z407" s="93"/>
      <c r="AA407" s="93"/>
      <c r="AB407" s="93">
        <f t="shared" si="22"/>
        <v>8.3351832492052896E-4</v>
      </c>
      <c r="AC407" s="30"/>
      <c r="AD407" s="30"/>
      <c r="AE407" s="30"/>
      <c r="AF407" s="30"/>
    </row>
    <row r="408" spans="1:32" x14ac:dyDescent="0.3">
      <c r="A408" s="30">
        <v>85</v>
      </c>
      <c r="B408" s="99">
        <v>0.7</v>
      </c>
      <c r="C408" s="30"/>
      <c r="D408" s="30"/>
      <c r="E408" s="90">
        <v>28.92</v>
      </c>
      <c r="F408" s="30"/>
      <c r="G408" s="30"/>
      <c r="H408" s="93">
        <f t="shared" si="19"/>
        <v>0.81817043895545183</v>
      </c>
      <c r="I408" s="93"/>
      <c r="J408" s="93"/>
      <c r="K408" s="93">
        <f t="shared" si="20"/>
        <v>1.3964252642924177E-2</v>
      </c>
      <c r="L408" s="30"/>
      <c r="M408" s="30"/>
      <c r="N408" s="30"/>
      <c r="O408" s="30"/>
      <c r="R408" s="30">
        <v>85</v>
      </c>
      <c r="S408" s="99">
        <v>0.7</v>
      </c>
      <c r="T408" s="30"/>
      <c r="U408" s="30"/>
      <c r="V408" s="90">
        <v>28.92</v>
      </c>
      <c r="W408" s="30"/>
      <c r="X408" s="30"/>
      <c r="Y408" s="93">
        <f t="shared" si="21"/>
        <v>0.81100032143454825</v>
      </c>
      <c r="Z408" s="93"/>
      <c r="AA408" s="93"/>
      <c r="AB408" s="93">
        <f t="shared" si="22"/>
        <v>1.2321071358573042E-2</v>
      </c>
      <c r="AC408" s="30"/>
      <c r="AD408" s="30"/>
      <c r="AE408" s="30"/>
      <c r="AF408" s="30"/>
    </row>
    <row r="409" spans="1:32" x14ac:dyDescent="0.3">
      <c r="A409" s="30">
        <v>86</v>
      </c>
      <c r="B409" s="99">
        <v>1.3</v>
      </c>
      <c r="C409" s="30"/>
      <c r="D409" s="30"/>
      <c r="E409" s="90">
        <v>28.99</v>
      </c>
      <c r="F409" s="30"/>
      <c r="G409" s="30"/>
      <c r="H409" s="93">
        <f t="shared" si="19"/>
        <v>0.75602336874110065</v>
      </c>
      <c r="I409" s="93"/>
      <c r="J409" s="93"/>
      <c r="K409" s="93">
        <f t="shared" si="20"/>
        <v>0.29591057535578058</v>
      </c>
      <c r="L409" s="30"/>
      <c r="M409" s="30"/>
      <c r="N409" s="30"/>
      <c r="O409" s="30"/>
      <c r="R409" s="30">
        <v>86</v>
      </c>
      <c r="S409" s="99">
        <v>1.3</v>
      </c>
      <c r="T409" s="30"/>
      <c r="U409" s="30"/>
      <c r="V409" s="90">
        <v>28.98</v>
      </c>
      <c r="W409" s="30"/>
      <c r="X409" s="30"/>
      <c r="Y409" s="93">
        <f t="shared" si="21"/>
        <v>0.75769564613132445</v>
      </c>
      <c r="Z409" s="93"/>
      <c r="AA409" s="93"/>
      <c r="AB409" s="93">
        <f t="shared" si="22"/>
        <v>0.29409401222492171</v>
      </c>
      <c r="AC409" s="30"/>
      <c r="AD409" s="30"/>
      <c r="AE409" s="30"/>
      <c r="AF409" s="30"/>
    </row>
    <row r="410" spans="1:32" x14ac:dyDescent="0.3">
      <c r="A410" s="30">
        <v>87</v>
      </c>
      <c r="B410" s="99">
        <v>1.6</v>
      </c>
      <c r="C410" s="30"/>
      <c r="D410" s="30"/>
      <c r="E410" s="90">
        <v>28.35</v>
      </c>
      <c r="F410" s="30"/>
      <c r="G410" s="30"/>
      <c r="H410" s="93">
        <f t="shared" si="19"/>
        <v>1.3242251535580607</v>
      </c>
      <c r="I410" s="93"/>
      <c r="J410" s="93"/>
      <c r="K410" s="93">
        <f t="shared" si="20"/>
        <v>7.6051765930075246E-2</v>
      </c>
      <c r="L410" s="30"/>
      <c r="M410" s="30"/>
      <c r="N410" s="30"/>
      <c r="O410" s="30"/>
      <c r="R410" s="30">
        <v>87</v>
      </c>
      <c r="S410" s="99">
        <v>1.6</v>
      </c>
      <c r="T410" s="30"/>
      <c r="U410" s="30"/>
      <c r="V410" s="90">
        <v>28.34</v>
      </c>
      <c r="W410" s="30"/>
      <c r="X410" s="30"/>
      <c r="Y410" s="93">
        <f t="shared" si="21"/>
        <v>1.3262788493657176</v>
      </c>
      <c r="Z410" s="93"/>
      <c r="AA410" s="93"/>
      <c r="AB410" s="93">
        <f t="shared" si="22"/>
        <v>7.4923268304555563E-2</v>
      </c>
      <c r="AC410" s="30"/>
      <c r="AD410" s="30"/>
      <c r="AE410" s="30"/>
      <c r="AF410" s="30"/>
    </row>
    <row r="411" spans="1:32" x14ac:dyDescent="0.3">
      <c r="A411" s="30" t="s">
        <v>220</v>
      </c>
      <c r="B411" s="99">
        <v>1.1000000000000001</v>
      </c>
      <c r="C411" s="30"/>
      <c r="D411" s="30"/>
      <c r="E411" s="90">
        <f>AVERAGE(27.84,28.28,28.77)</f>
        <v>28.296666666666667</v>
      </c>
      <c r="F411" s="30"/>
      <c r="G411" s="30"/>
      <c r="H411" s="93">
        <f t="shared" si="19"/>
        <v>1.3715753022928077</v>
      </c>
      <c r="I411" s="93"/>
      <c r="J411" s="93"/>
      <c r="K411" s="93">
        <f t="shared" si="20"/>
        <v>7.3753144815429814E-2</v>
      </c>
      <c r="L411" s="30"/>
      <c r="M411" s="30"/>
      <c r="N411" s="30"/>
      <c r="O411" s="30"/>
      <c r="R411" s="30" t="s">
        <v>220</v>
      </c>
      <c r="S411" s="99">
        <v>1.1000000000000001</v>
      </c>
      <c r="T411" s="30"/>
      <c r="U411" s="30"/>
      <c r="V411" s="90">
        <f>AVERAGE(27.81,28.29,28.8)</f>
        <v>28.299999999999997</v>
      </c>
      <c r="W411" s="30"/>
      <c r="X411" s="30"/>
      <c r="Y411" s="93">
        <f t="shared" si="21"/>
        <v>1.3618152995678692</v>
      </c>
      <c r="Z411" s="93"/>
      <c r="AA411" s="93"/>
      <c r="AB411" s="93">
        <f t="shared" si="22"/>
        <v>6.8547251087813024E-2</v>
      </c>
      <c r="AC411" s="30"/>
      <c r="AD411" s="30"/>
      <c r="AE411" s="30"/>
      <c r="AF411" s="30"/>
    </row>
    <row r="412" spans="1:32" x14ac:dyDescent="0.3">
      <c r="A412" s="30" t="s">
        <v>221</v>
      </c>
      <c r="B412" s="99">
        <v>0.4</v>
      </c>
      <c r="C412" s="30"/>
      <c r="D412" s="30"/>
      <c r="E412" s="90">
        <f>AVERAGE(29.07,29.15,29.27)</f>
        <v>29.16333333333333</v>
      </c>
      <c r="F412" s="30"/>
      <c r="G412" s="30"/>
      <c r="H412" s="93">
        <f t="shared" si="19"/>
        <v>0.60213538535317213</v>
      </c>
      <c r="I412" s="93"/>
      <c r="J412" s="93"/>
      <c r="K412" s="93">
        <f t="shared" si="20"/>
        <v>4.085871401187538E-2</v>
      </c>
      <c r="L412" s="30"/>
      <c r="M412" s="30"/>
      <c r="N412" s="30"/>
      <c r="O412" s="30"/>
      <c r="R412" s="30" t="s">
        <v>221</v>
      </c>
      <c r="S412" s="99">
        <v>0.4</v>
      </c>
      <c r="T412" s="30"/>
      <c r="U412" s="30"/>
      <c r="V412" s="90">
        <f>AVERAGE(29.07,29.14,29.28)</f>
        <v>29.163333333333338</v>
      </c>
      <c r="W412" s="30"/>
      <c r="X412" s="30"/>
      <c r="Y412" s="93">
        <f t="shared" si="21"/>
        <v>0.5948202493714696</v>
      </c>
      <c r="Z412" s="93"/>
      <c r="AA412" s="93"/>
      <c r="AB412" s="93">
        <f t="shared" si="22"/>
        <v>3.7954929565161589E-2</v>
      </c>
      <c r="AC412" s="30"/>
      <c r="AD412" s="30"/>
      <c r="AE412" s="30"/>
      <c r="AF412" s="30"/>
    </row>
    <row r="413" spans="1:32" x14ac:dyDescent="0.3">
      <c r="A413" s="30" t="s">
        <v>222</v>
      </c>
      <c r="B413" s="99">
        <v>0</v>
      </c>
      <c r="C413" s="30"/>
      <c r="D413" s="30"/>
      <c r="E413" s="90">
        <f>AVERAGE(29.8,29.48,29.67)</f>
        <v>29.650000000000002</v>
      </c>
      <c r="F413" s="30"/>
      <c r="G413" s="30"/>
      <c r="H413" s="93">
        <f t="shared" si="19"/>
        <v>0.17006527814860206</v>
      </c>
      <c r="I413" s="93"/>
      <c r="J413" s="93"/>
      <c r="K413" s="93">
        <f t="shared" si="20"/>
        <v>2.8922198831761385E-2</v>
      </c>
      <c r="L413" s="30"/>
      <c r="M413" s="30"/>
      <c r="N413" s="30"/>
      <c r="O413" s="30"/>
      <c r="R413" s="30" t="s">
        <v>222</v>
      </c>
      <c r="S413" s="99">
        <v>0</v>
      </c>
      <c r="T413" s="30"/>
      <c r="U413" s="30"/>
      <c r="V413" s="90">
        <f>AVERAGE(29.77,29.48,29.67)</f>
        <v>29.64</v>
      </c>
      <c r="W413" s="30"/>
      <c r="X413" s="30"/>
      <c r="Y413" s="93">
        <f t="shared" si="21"/>
        <v>0.17134421779585907</v>
      </c>
      <c r="Z413" s="93"/>
      <c r="AA413" s="93"/>
      <c r="AB413" s="93">
        <f t="shared" si="22"/>
        <v>2.9358840972074786E-2</v>
      </c>
      <c r="AC413" s="30"/>
      <c r="AD413" s="30"/>
      <c r="AE413" s="30"/>
      <c r="AF413" s="30"/>
    </row>
    <row r="414" spans="1:32" x14ac:dyDescent="0.3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3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R415" s="30"/>
      <c r="S415" s="30"/>
      <c r="T415" s="30"/>
      <c r="U415" s="30"/>
      <c r="V415" s="30"/>
      <c r="W415" s="30"/>
      <c r="X415" s="30"/>
      <c r="Y415" s="93"/>
      <c r="Z415" s="30"/>
      <c r="AA415" s="30"/>
      <c r="AB415" s="30"/>
      <c r="AC415" s="30"/>
      <c r="AD415" s="30"/>
      <c r="AE415" s="30"/>
      <c r="AF415" s="30"/>
    </row>
    <row r="416" spans="1:32" x14ac:dyDescent="0.3">
      <c r="A416" s="91" t="s">
        <v>102</v>
      </c>
      <c r="B416" s="91"/>
      <c r="C416" s="98">
        <v>-0.88781528877650573</v>
      </c>
      <c r="D416" s="30"/>
      <c r="E416" s="30"/>
      <c r="F416" s="30"/>
      <c r="G416" s="4" t="s">
        <v>104</v>
      </c>
      <c r="H416" s="5">
        <f>SQRT(SUM(K354:K413)/COUNT(K354:K413))</f>
        <v>0.24500431388884619</v>
      </c>
      <c r="I416" s="6" t="s">
        <v>93</v>
      </c>
      <c r="J416" s="30"/>
      <c r="K416" s="30"/>
      <c r="L416" s="30"/>
      <c r="M416" s="30"/>
      <c r="N416" s="30"/>
      <c r="O416" s="30"/>
      <c r="R416" s="91" t="s">
        <v>102</v>
      </c>
      <c r="S416" s="91"/>
      <c r="T416" s="98">
        <v>-0.88841125505373808</v>
      </c>
      <c r="U416" s="30"/>
      <c r="V416" s="30"/>
      <c r="W416" s="30"/>
      <c r="X416" s="4" t="s">
        <v>104</v>
      </c>
      <c r="Y416" s="5">
        <f>SQRT(SUM(AB354:AB413)/COUNT(AB354:AB413))</f>
        <v>0.2407696526141595</v>
      </c>
      <c r="Z416" s="6" t="s">
        <v>93</v>
      </c>
      <c r="AA416" s="30"/>
      <c r="AB416" s="30"/>
      <c r="AC416" s="30"/>
      <c r="AD416" s="30"/>
      <c r="AE416" s="30"/>
      <c r="AF416" s="30"/>
    </row>
    <row r="417" spans="1:32" x14ac:dyDescent="0.3">
      <c r="A417" s="91" t="s">
        <v>105</v>
      </c>
      <c r="B417" s="91"/>
      <c r="C417" s="98">
        <v>26.493788590371999</v>
      </c>
      <c r="D417" s="30" t="s">
        <v>106</v>
      </c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R417" s="91" t="s">
        <v>105</v>
      </c>
      <c r="S417" s="91"/>
      <c r="T417" s="98">
        <v>26.503853817588656</v>
      </c>
      <c r="U417" s="30" t="s">
        <v>106</v>
      </c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3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ht="15.6" x14ac:dyDescent="0.3">
      <c r="A419" s="44" t="s">
        <v>254</v>
      </c>
      <c r="B419" s="44"/>
      <c r="C419" s="44" t="s">
        <v>223</v>
      </c>
      <c r="D419" s="44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R419" s="44" t="s">
        <v>254</v>
      </c>
      <c r="S419" s="44"/>
      <c r="T419" s="44" t="s">
        <v>117</v>
      </c>
      <c r="U419" s="44" t="s">
        <v>136</v>
      </c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1" spans="1:32" ht="16.8" x14ac:dyDescent="0.35">
      <c r="A421" s="31" t="s">
        <v>96</v>
      </c>
      <c r="B421" s="31" t="s">
        <v>97</v>
      </c>
      <c r="C421" s="31"/>
      <c r="D421" s="31"/>
      <c r="E421" s="31" t="s">
        <v>98</v>
      </c>
      <c r="F421" s="31"/>
      <c r="G421" s="31"/>
      <c r="H421" s="31" t="s">
        <v>99</v>
      </c>
      <c r="I421" s="31"/>
      <c r="J421" s="31"/>
      <c r="K421" s="31" t="s">
        <v>100</v>
      </c>
      <c r="L421" s="31"/>
      <c r="M421" s="32"/>
      <c r="N421" s="32"/>
      <c r="O421" s="32"/>
      <c r="R421" s="31" t="s">
        <v>96</v>
      </c>
      <c r="S421" s="31" t="s">
        <v>97</v>
      </c>
      <c r="T421" s="31"/>
      <c r="U421" s="31"/>
      <c r="V421" s="31" t="s">
        <v>98</v>
      </c>
      <c r="W421" s="31"/>
      <c r="X421" s="31"/>
      <c r="Y421" s="31" t="s">
        <v>99</v>
      </c>
      <c r="Z421" s="31"/>
      <c r="AA421" s="31"/>
      <c r="AB421" s="31" t="s">
        <v>100</v>
      </c>
      <c r="AC421" s="31"/>
      <c r="AD421" s="32"/>
      <c r="AE421" s="32"/>
      <c r="AF421" s="32"/>
    </row>
    <row r="422" spans="1:32" x14ac:dyDescent="0.3">
      <c r="A422" s="38">
        <v>1</v>
      </c>
      <c r="B422" s="39">
        <v>13.6</v>
      </c>
      <c r="C422" s="38"/>
      <c r="D422" s="38"/>
      <c r="E422" s="40">
        <v>12.32</v>
      </c>
      <c r="F422" s="38"/>
      <c r="G422" s="38"/>
      <c r="H422" s="100">
        <f>($C$484)*(E422)+$C$485</f>
        <v>14.116985923235466</v>
      </c>
      <c r="I422" s="100"/>
      <c r="J422" s="100"/>
      <c r="K422" s="100">
        <f>(H422-B422)^2</f>
        <v>0.26727444482362794</v>
      </c>
      <c r="L422" s="32"/>
      <c r="M422" s="32"/>
      <c r="N422" s="32" t="s">
        <v>202</v>
      </c>
      <c r="O422" s="32"/>
      <c r="R422" s="38">
        <v>1</v>
      </c>
      <c r="S422" s="39">
        <v>13.6</v>
      </c>
      <c r="T422" s="38"/>
      <c r="U422" s="38"/>
      <c r="V422" s="40">
        <v>12.34</v>
      </c>
      <c r="W422" s="38"/>
      <c r="X422" s="38"/>
      <c r="Y422" s="100">
        <f>($T$484)*(V422)+$T$485</f>
        <v>14.084675411414391</v>
      </c>
      <c r="Z422" s="100"/>
      <c r="AA422" s="100"/>
      <c r="AB422" s="100">
        <f>(Y422-S422)^2</f>
        <v>0.23491025442970978</v>
      </c>
      <c r="AC422" s="32"/>
      <c r="AD422" s="32"/>
      <c r="AE422" s="32" t="s">
        <v>202</v>
      </c>
      <c r="AF422" s="32"/>
    </row>
    <row r="423" spans="1:32" x14ac:dyDescent="0.3">
      <c r="A423" s="38">
        <v>2</v>
      </c>
      <c r="B423" s="39">
        <v>7</v>
      </c>
      <c r="C423" s="38"/>
      <c r="D423" s="38"/>
      <c r="E423" s="40">
        <v>20.55</v>
      </c>
      <c r="F423" s="38"/>
      <c r="G423" s="38"/>
      <c r="H423" s="100">
        <f t="shared" ref="H423:H480" si="23">($C$484)*(E423)+$C$485</f>
        <v>6.7600351808142882</v>
      </c>
      <c r="I423" s="100"/>
      <c r="J423" s="100"/>
      <c r="K423" s="100">
        <f t="shared" ref="K423:K481" si="24">(H423-B423)^2</f>
        <v>5.7583114446831347E-2</v>
      </c>
      <c r="L423" s="32"/>
      <c r="M423" s="32"/>
      <c r="N423" s="32"/>
      <c r="O423" s="32"/>
      <c r="R423" s="38">
        <v>2</v>
      </c>
      <c r="S423" s="39">
        <v>7</v>
      </c>
      <c r="T423" s="38"/>
      <c r="U423" s="38"/>
      <c r="V423" s="40">
        <v>20.57</v>
      </c>
      <c r="W423" s="38"/>
      <c r="X423" s="38"/>
      <c r="Y423" s="100">
        <f t="shared" ref="Y423:Y481" si="25">($T$484)*(V423)+$T$485</f>
        <v>6.7454018290315432</v>
      </c>
      <c r="Z423" s="100"/>
      <c r="AA423" s="100"/>
      <c r="AB423" s="100">
        <f t="shared" ref="AB423:AB481" si="26">(Y423-S423)^2</f>
        <v>6.4820228660483578E-2</v>
      </c>
      <c r="AC423" s="32"/>
      <c r="AD423" s="32"/>
      <c r="AE423" s="32"/>
      <c r="AF423" s="32"/>
    </row>
    <row r="424" spans="1:32" x14ac:dyDescent="0.3">
      <c r="A424" s="38">
        <v>3</v>
      </c>
      <c r="B424" s="39">
        <v>2.5</v>
      </c>
      <c r="C424" s="38"/>
      <c r="D424" s="38"/>
      <c r="E424" s="40">
        <v>25.34</v>
      </c>
      <c r="F424" s="38"/>
      <c r="G424" s="38"/>
      <c r="H424" s="100">
        <f t="shared" si="23"/>
        <v>2.4781647001098612</v>
      </c>
      <c r="I424" s="100"/>
      <c r="J424" s="100"/>
      <c r="K424" s="100">
        <f t="shared" si="24"/>
        <v>4.767803212922942E-4</v>
      </c>
      <c r="L424" s="32"/>
      <c r="M424" s="32"/>
      <c r="N424" s="32"/>
      <c r="O424" s="32"/>
      <c r="R424" s="38">
        <v>3</v>
      </c>
      <c r="S424" s="39">
        <v>2.5</v>
      </c>
      <c r="T424" s="38"/>
      <c r="U424" s="38"/>
      <c r="V424" s="40">
        <v>25.36</v>
      </c>
      <c r="W424" s="38"/>
      <c r="X424" s="38"/>
      <c r="Y424" s="100">
        <f t="shared" si="25"/>
        <v>2.4738197561744535</v>
      </c>
      <c r="Z424" s="100"/>
      <c r="AA424" s="100"/>
      <c r="AB424" s="100">
        <f t="shared" si="26"/>
        <v>6.8540516676506632E-4</v>
      </c>
      <c r="AC424" s="32"/>
      <c r="AD424" s="32"/>
      <c r="AE424" s="32"/>
      <c r="AF424" s="32"/>
    </row>
    <row r="425" spans="1:32" x14ac:dyDescent="0.3">
      <c r="A425" s="38">
        <v>4</v>
      </c>
      <c r="B425" s="39">
        <v>1.1000000000000001</v>
      </c>
      <c r="C425" s="38"/>
      <c r="D425" s="38"/>
      <c r="E425" s="40">
        <v>27.2</v>
      </c>
      <c r="F425" s="38"/>
      <c r="G425" s="38"/>
      <c r="H425" s="100">
        <f t="shared" si="23"/>
        <v>0.81547595394906125</v>
      </c>
      <c r="I425" s="100"/>
      <c r="J425" s="100"/>
      <c r="K425" s="100">
        <f t="shared" si="24"/>
        <v>8.0953932781196766E-2</v>
      </c>
      <c r="L425" s="32"/>
      <c r="M425" s="32"/>
      <c r="N425" s="32"/>
      <c r="O425" s="32"/>
      <c r="R425" s="38">
        <v>4</v>
      </c>
      <c r="S425" s="39">
        <v>1.1000000000000001</v>
      </c>
      <c r="T425" s="38"/>
      <c r="U425" s="38"/>
      <c r="V425" s="40">
        <v>27.23</v>
      </c>
      <c r="W425" s="38"/>
      <c r="X425" s="38"/>
      <c r="Y425" s="100">
        <f t="shared" si="25"/>
        <v>0.80620838326364819</v>
      </c>
      <c r="Z425" s="100"/>
      <c r="AA425" s="100"/>
      <c r="AB425" s="100">
        <f t="shared" si="26"/>
        <v>8.6313514064559491E-2</v>
      </c>
      <c r="AC425" s="32"/>
      <c r="AD425" s="32"/>
      <c r="AE425" s="32"/>
      <c r="AF425" s="32"/>
    </row>
    <row r="426" spans="1:32" x14ac:dyDescent="0.3">
      <c r="A426" s="38">
        <v>5</v>
      </c>
      <c r="B426" s="39">
        <v>1.5</v>
      </c>
      <c r="C426" s="38"/>
      <c r="D426" s="38"/>
      <c r="E426" s="40">
        <v>26.21</v>
      </c>
      <c r="F426" s="38"/>
      <c r="G426" s="38"/>
      <c r="H426" s="100">
        <f t="shared" si="23"/>
        <v>1.700455447873356</v>
      </c>
      <c r="I426" s="100"/>
      <c r="J426" s="100"/>
      <c r="K426" s="100">
        <f t="shared" si="24"/>
        <v>4.0182386582107744E-2</v>
      </c>
      <c r="L426" s="32"/>
      <c r="M426" s="32"/>
      <c r="N426" s="32"/>
      <c r="O426" s="32"/>
      <c r="R426" s="38">
        <v>5</v>
      </c>
      <c r="S426" s="39">
        <v>1.5</v>
      </c>
      <c r="T426" s="38"/>
      <c r="U426" s="38"/>
      <c r="V426" s="40">
        <v>26.22</v>
      </c>
      <c r="W426" s="38"/>
      <c r="X426" s="38"/>
      <c r="Y426" s="100">
        <f t="shared" si="25"/>
        <v>1.7068968787930139</v>
      </c>
      <c r="Z426" s="100"/>
      <c r="AA426" s="100"/>
      <c r="AB426" s="100">
        <f t="shared" si="26"/>
        <v>4.280631845429108E-2</v>
      </c>
      <c r="AC426" s="32"/>
      <c r="AD426" s="32"/>
      <c r="AE426" s="32"/>
      <c r="AF426" s="32"/>
    </row>
    <row r="427" spans="1:32" x14ac:dyDescent="0.3">
      <c r="A427" s="38">
        <v>6</v>
      </c>
      <c r="B427" s="39">
        <v>1.6</v>
      </c>
      <c r="C427" s="38"/>
      <c r="D427" s="38"/>
      <c r="E427" s="40">
        <v>26.51</v>
      </c>
      <c r="F427" s="38"/>
      <c r="G427" s="38"/>
      <c r="H427" s="100">
        <f t="shared" si="23"/>
        <v>1.4322798436538733</v>
      </c>
      <c r="I427" s="100"/>
      <c r="J427" s="100"/>
      <c r="K427" s="100">
        <f t="shared" si="24"/>
        <v>2.813005084476922E-2</v>
      </c>
      <c r="L427" s="32"/>
      <c r="M427" s="32"/>
      <c r="N427" s="32"/>
      <c r="O427" s="32"/>
      <c r="R427" s="38">
        <v>6</v>
      </c>
      <c r="S427" s="39">
        <v>1.6</v>
      </c>
      <c r="T427" s="38"/>
      <c r="U427" s="38"/>
      <c r="V427" s="40">
        <v>26.48</v>
      </c>
      <c r="W427" s="38"/>
      <c r="X427" s="38"/>
      <c r="Y427" s="100">
        <f t="shared" si="25"/>
        <v>1.4750364740032751</v>
      </c>
      <c r="Z427" s="100"/>
      <c r="AA427" s="100"/>
      <c r="AB427" s="100">
        <f t="shared" si="26"/>
        <v>1.5615882829534165E-2</v>
      </c>
      <c r="AC427" s="32"/>
      <c r="AD427" s="32"/>
      <c r="AE427" s="32"/>
      <c r="AF427" s="32"/>
    </row>
    <row r="428" spans="1:32" x14ac:dyDescent="0.3">
      <c r="A428" s="38">
        <v>7</v>
      </c>
      <c r="B428" s="39">
        <v>1.4</v>
      </c>
      <c r="C428" s="38"/>
      <c r="D428" s="38"/>
      <c r="E428" s="40">
        <v>26.39</v>
      </c>
      <c r="F428" s="38"/>
      <c r="G428" s="38"/>
      <c r="H428" s="100">
        <f t="shared" si="23"/>
        <v>1.5395500853416664</v>
      </c>
      <c r="I428" s="100"/>
      <c r="J428" s="100"/>
      <c r="K428" s="100">
        <f t="shared" si="24"/>
        <v>1.9474226318866392E-2</v>
      </c>
      <c r="L428" s="32"/>
      <c r="M428" s="32"/>
      <c r="N428" s="32"/>
      <c r="O428" s="32"/>
      <c r="R428" s="38">
        <v>7</v>
      </c>
      <c r="S428" s="39">
        <v>1.4</v>
      </c>
      <c r="T428" s="38"/>
      <c r="U428" s="38"/>
      <c r="V428" s="40">
        <v>26.41</v>
      </c>
      <c r="W428" s="38"/>
      <c r="X428" s="38"/>
      <c r="Y428" s="100">
        <f t="shared" si="25"/>
        <v>1.5374604291389744</v>
      </c>
      <c r="Z428" s="100"/>
      <c r="AA428" s="100"/>
      <c r="AB428" s="100">
        <f t="shared" si="26"/>
        <v>1.8895369579071029E-2</v>
      </c>
      <c r="AC428" s="32"/>
      <c r="AD428" s="32"/>
      <c r="AE428" s="32"/>
      <c r="AF428" s="32"/>
    </row>
    <row r="429" spans="1:32" x14ac:dyDescent="0.3">
      <c r="A429" s="38" t="s">
        <v>187</v>
      </c>
      <c r="B429" s="39">
        <v>0.5</v>
      </c>
      <c r="C429" s="38"/>
      <c r="D429" s="38"/>
      <c r="E429" s="40">
        <f>AVERAGE(27.72,27.06,27.72)</f>
        <v>27.5</v>
      </c>
      <c r="F429" s="38"/>
      <c r="G429" s="38"/>
      <c r="H429" s="100">
        <f t="shared" si="23"/>
        <v>0.54730034972957498</v>
      </c>
      <c r="I429" s="100"/>
      <c r="J429" s="100"/>
      <c r="K429" s="100">
        <f t="shared" si="24"/>
        <v>2.2373230845401035E-3</v>
      </c>
      <c r="L429" s="32"/>
      <c r="M429" s="32"/>
      <c r="N429" s="32"/>
      <c r="O429" s="32"/>
      <c r="R429" s="38" t="s">
        <v>187</v>
      </c>
      <c r="S429" s="39">
        <v>0.5</v>
      </c>
      <c r="T429" s="38"/>
      <c r="U429" s="38"/>
      <c r="V429" s="40">
        <f>AVERAGE(27.79,27.12,27.72)</f>
        <v>27.543333333333333</v>
      </c>
      <c r="W429" s="38"/>
      <c r="X429" s="38"/>
      <c r="Y429" s="100">
        <f t="shared" si="25"/>
        <v>0.52678686979909273</v>
      </c>
      <c r="Z429" s="100"/>
      <c r="AA429" s="100"/>
      <c r="AB429" s="100">
        <f t="shared" si="26"/>
        <v>7.1753639363354607E-4</v>
      </c>
      <c r="AC429" s="32"/>
      <c r="AD429" s="32"/>
      <c r="AE429" s="32"/>
      <c r="AF429" s="32"/>
    </row>
    <row r="430" spans="1:32" x14ac:dyDescent="0.3">
      <c r="A430" s="38" t="s">
        <v>149</v>
      </c>
      <c r="B430" s="39">
        <v>-0.2</v>
      </c>
      <c r="C430" s="38"/>
      <c r="D430" s="38"/>
      <c r="E430" s="40">
        <f>AVERAGE(28.66,27.55,27.96)</f>
        <v>28.056666666666668</v>
      </c>
      <c r="F430" s="38"/>
      <c r="G430" s="38"/>
      <c r="H430" s="100">
        <f t="shared" si="23"/>
        <v>4.9685617455644149E-2</v>
      </c>
      <c r="I430" s="100"/>
      <c r="J430" s="100"/>
      <c r="K430" s="100">
        <f t="shared" si="24"/>
        <v>6.2342907564206275E-2</v>
      </c>
      <c r="L430" s="32"/>
      <c r="M430" s="32"/>
      <c r="N430" s="32"/>
      <c r="O430" s="32"/>
      <c r="R430" s="38" t="s">
        <v>149</v>
      </c>
      <c r="S430" s="39">
        <v>-0.2</v>
      </c>
      <c r="T430" s="38"/>
      <c r="U430" s="38"/>
      <c r="V430" s="40">
        <f>AVERAGE(28.65,27.56,27.98)</f>
        <v>28.063333333333333</v>
      </c>
      <c r="W430" s="38"/>
      <c r="X430" s="38"/>
      <c r="Y430" s="100">
        <f t="shared" si="25"/>
        <v>6.3066060219618691E-2</v>
      </c>
      <c r="Z430" s="100"/>
      <c r="AA430" s="100"/>
      <c r="AB430" s="100">
        <f t="shared" si="26"/>
        <v>6.9203752039472058E-2</v>
      </c>
      <c r="AC430" s="32"/>
      <c r="AD430" s="32"/>
      <c r="AE430" s="32"/>
      <c r="AF430" s="32"/>
    </row>
    <row r="431" spans="1:32" x14ac:dyDescent="0.3">
      <c r="A431" s="38" t="s">
        <v>134</v>
      </c>
      <c r="B431" s="39">
        <v>0.3</v>
      </c>
      <c r="C431" s="38"/>
      <c r="D431" s="38"/>
      <c r="E431" s="40">
        <f>AVERAGE(27.66,27.64,27.71)</f>
        <v>27.669999999999998</v>
      </c>
      <c r="F431" s="38"/>
      <c r="G431" s="38"/>
      <c r="H431" s="100">
        <f t="shared" si="23"/>
        <v>0.39533417400520321</v>
      </c>
      <c r="I431" s="100"/>
      <c r="J431" s="100"/>
      <c r="K431" s="100">
        <f t="shared" si="24"/>
        <v>9.0886047332543653E-3</v>
      </c>
      <c r="L431" s="32"/>
      <c r="M431" s="32"/>
      <c r="N431" s="32"/>
      <c r="O431" s="32"/>
      <c r="R431" s="38" t="s">
        <v>134</v>
      </c>
      <c r="S431" s="39">
        <v>0.3</v>
      </c>
      <c r="T431" s="38"/>
      <c r="U431" s="38"/>
      <c r="V431" s="40">
        <f>AVERAGE(27.68,27.65,27.75)</f>
        <v>27.693333333333332</v>
      </c>
      <c r="W431" s="38"/>
      <c r="X431" s="38"/>
      <c r="Y431" s="100">
        <f t="shared" si="25"/>
        <v>0.39302125165117019</v>
      </c>
      <c r="Z431" s="100"/>
      <c r="AA431" s="100"/>
      <c r="AB431" s="100">
        <f t="shared" si="26"/>
        <v>8.6529532587503351E-3</v>
      </c>
      <c r="AC431" s="32"/>
      <c r="AD431" s="32"/>
      <c r="AE431" s="32"/>
      <c r="AF431" s="32"/>
    </row>
    <row r="432" spans="1:32" x14ac:dyDescent="0.3">
      <c r="A432" s="38">
        <v>17</v>
      </c>
      <c r="B432" s="39">
        <v>13.6</v>
      </c>
      <c r="C432" s="38"/>
      <c r="D432" s="38"/>
      <c r="E432" s="40">
        <v>12.87</v>
      </c>
      <c r="F432" s="38"/>
      <c r="G432" s="38"/>
      <c r="H432" s="100">
        <f t="shared" si="23"/>
        <v>13.62533064883308</v>
      </c>
      <c r="I432" s="100"/>
      <c r="J432" s="100"/>
      <c r="K432" s="100">
        <f t="shared" si="24"/>
        <v>6.4164177030481741E-4</v>
      </c>
      <c r="L432" s="32"/>
      <c r="M432" s="32"/>
      <c r="N432" s="32" t="s">
        <v>203</v>
      </c>
      <c r="O432" s="32"/>
      <c r="R432" s="38">
        <v>17</v>
      </c>
      <c r="S432" s="39">
        <v>13.6</v>
      </c>
      <c r="T432" s="38"/>
      <c r="U432" s="38"/>
      <c r="V432" s="40">
        <v>12.85</v>
      </c>
      <c r="W432" s="38"/>
      <c r="X432" s="38"/>
      <c r="Y432" s="100">
        <f t="shared" si="25"/>
        <v>13.629872309711445</v>
      </c>
      <c r="Z432" s="100"/>
      <c r="AA432" s="100"/>
      <c r="AB432" s="100">
        <f t="shared" si="26"/>
        <v>8.9235488749649452E-4</v>
      </c>
      <c r="AC432" s="32"/>
      <c r="AD432" s="32"/>
      <c r="AE432" s="32" t="s">
        <v>203</v>
      </c>
      <c r="AF432" s="32"/>
    </row>
    <row r="433" spans="1:32" x14ac:dyDescent="0.3">
      <c r="A433" s="38">
        <v>18</v>
      </c>
      <c r="B433" s="39">
        <v>6.9</v>
      </c>
      <c r="C433" s="38"/>
      <c r="D433" s="38"/>
      <c r="E433" s="40">
        <v>20.53</v>
      </c>
      <c r="F433" s="38"/>
      <c r="G433" s="38"/>
      <c r="H433" s="100">
        <f t="shared" si="23"/>
        <v>6.7779135544289204</v>
      </c>
      <c r="I433" s="100"/>
      <c r="J433" s="100"/>
      <c r="K433" s="100">
        <f t="shared" si="24"/>
        <v>1.4905100192180267E-2</v>
      </c>
      <c r="L433" s="32"/>
      <c r="M433" s="32"/>
      <c r="N433" s="32"/>
      <c r="O433" s="32"/>
      <c r="R433" s="38">
        <v>18</v>
      </c>
      <c r="S433" s="39">
        <v>6.9</v>
      </c>
      <c r="T433" s="38"/>
      <c r="U433" s="38"/>
      <c r="V433" s="40">
        <v>20.54</v>
      </c>
      <c r="W433" s="38"/>
      <c r="X433" s="38"/>
      <c r="Y433" s="100">
        <f t="shared" si="25"/>
        <v>6.7721549526611291</v>
      </c>
      <c r="Z433" s="100"/>
      <c r="AA433" s="100"/>
      <c r="AB433" s="100">
        <f t="shared" si="26"/>
        <v>1.6344356129078232E-2</v>
      </c>
      <c r="AC433" s="32"/>
      <c r="AD433" s="32"/>
      <c r="AE433" s="32"/>
      <c r="AF433" s="32"/>
    </row>
    <row r="434" spans="1:32" x14ac:dyDescent="0.3">
      <c r="A434" s="38">
        <v>19</v>
      </c>
      <c r="B434" s="39">
        <v>2.6</v>
      </c>
      <c r="C434" s="38"/>
      <c r="D434" s="38"/>
      <c r="E434" s="40">
        <v>25.25</v>
      </c>
      <c r="F434" s="38"/>
      <c r="G434" s="38"/>
      <c r="H434" s="100">
        <f t="shared" si="23"/>
        <v>2.5586173813757078</v>
      </c>
      <c r="I434" s="100"/>
      <c r="J434" s="100"/>
      <c r="K434" s="100">
        <f t="shared" si="24"/>
        <v>1.7125211242036212E-3</v>
      </c>
      <c r="L434" s="32"/>
      <c r="M434" s="32"/>
      <c r="N434" s="32"/>
      <c r="O434" s="32"/>
      <c r="R434" s="38">
        <v>19</v>
      </c>
      <c r="S434" s="39">
        <v>2.6</v>
      </c>
      <c r="T434" s="38"/>
      <c r="U434" s="38"/>
      <c r="V434" s="40">
        <v>25.28</v>
      </c>
      <c r="W434" s="38"/>
      <c r="X434" s="38"/>
      <c r="Y434" s="100">
        <f t="shared" si="25"/>
        <v>2.5451614191866803</v>
      </c>
      <c r="Z434" s="100"/>
      <c r="AA434" s="100"/>
      <c r="AB434" s="100">
        <f t="shared" si="26"/>
        <v>3.0072699456190092E-3</v>
      </c>
      <c r="AC434" s="32"/>
      <c r="AD434" s="32"/>
      <c r="AE434" s="32"/>
      <c r="AF434" s="32"/>
    </row>
    <row r="435" spans="1:32" x14ac:dyDescent="0.3">
      <c r="A435" s="38">
        <v>20</v>
      </c>
      <c r="B435" s="39">
        <v>0.9</v>
      </c>
      <c r="C435" s="38"/>
      <c r="D435" s="38"/>
      <c r="E435" s="40">
        <v>27.1</v>
      </c>
      <c r="F435" s="38"/>
      <c r="G435" s="38"/>
      <c r="H435" s="100">
        <f t="shared" si="23"/>
        <v>0.9048678220222186</v>
      </c>
      <c r="I435" s="100"/>
      <c r="J435" s="100"/>
      <c r="K435" s="100">
        <f t="shared" si="24"/>
        <v>2.3695691239996204E-5</v>
      </c>
      <c r="L435" s="32"/>
      <c r="M435" s="32"/>
      <c r="N435" s="32"/>
      <c r="O435" s="32"/>
      <c r="R435" s="38">
        <v>20</v>
      </c>
      <c r="S435" s="39">
        <v>0.9</v>
      </c>
      <c r="T435" s="38"/>
      <c r="U435" s="38"/>
      <c r="V435" s="40">
        <v>27.09</v>
      </c>
      <c r="W435" s="38"/>
      <c r="X435" s="38"/>
      <c r="Y435" s="100">
        <f t="shared" si="25"/>
        <v>0.93105629353504682</v>
      </c>
      <c r="Z435" s="100"/>
      <c r="AA435" s="100"/>
      <c r="AB435" s="100">
        <f t="shared" si="26"/>
        <v>9.6449336813498948E-4</v>
      </c>
      <c r="AC435" s="32"/>
      <c r="AD435" s="32"/>
      <c r="AE435" s="32"/>
      <c r="AF435" s="32"/>
    </row>
    <row r="436" spans="1:32" x14ac:dyDescent="0.3">
      <c r="A436" s="38">
        <v>21</v>
      </c>
      <c r="B436" s="39">
        <v>1.5</v>
      </c>
      <c r="C436" s="38"/>
      <c r="D436" s="38"/>
      <c r="E436" s="40">
        <v>25.81</v>
      </c>
      <c r="F436" s="38"/>
      <c r="G436" s="38"/>
      <c r="H436" s="100">
        <f t="shared" si="23"/>
        <v>2.0580229201660032</v>
      </c>
      <c r="I436" s="100"/>
      <c r="J436" s="100"/>
      <c r="K436" s="100">
        <f t="shared" si="24"/>
        <v>0.31138957943059359</v>
      </c>
      <c r="L436" s="32"/>
      <c r="M436" s="32"/>
      <c r="N436" s="32"/>
      <c r="O436" s="32"/>
      <c r="R436" s="38">
        <v>21</v>
      </c>
      <c r="S436" s="39">
        <v>1.5</v>
      </c>
      <c r="T436" s="38"/>
      <c r="U436" s="38"/>
      <c r="V436" s="40">
        <v>25.86</v>
      </c>
      <c r="W436" s="38"/>
      <c r="X436" s="38"/>
      <c r="Y436" s="100">
        <f t="shared" si="25"/>
        <v>2.0279343623480344</v>
      </c>
      <c r="Z436" s="100"/>
      <c r="AA436" s="100"/>
      <c r="AB436" s="100">
        <f t="shared" si="26"/>
        <v>0.27871469094782564</v>
      </c>
      <c r="AC436" s="32"/>
      <c r="AD436" s="32"/>
      <c r="AE436" s="32"/>
      <c r="AF436" s="32"/>
    </row>
    <row r="437" spans="1:32" x14ac:dyDescent="0.3">
      <c r="A437" s="38">
        <v>22</v>
      </c>
      <c r="B437" s="39">
        <v>1.6</v>
      </c>
      <c r="C437" s="38"/>
      <c r="D437" s="38"/>
      <c r="E437" s="40">
        <v>26.11</v>
      </c>
      <c r="F437" s="38"/>
      <c r="G437" s="38"/>
      <c r="H437" s="100">
        <f t="shared" si="23"/>
        <v>1.7898473159465205</v>
      </c>
      <c r="I437" s="100"/>
      <c r="J437" s="100"/>
      <c r="K437" s="100">
        <f t="shared" si="24"/>
        <v>3.6042003372097932E-2</v>
      </c>
      <c r="L437" s="32"/>
      <c r="M437" s="32"/>
      <c r="N437" s="32"/>
      <c r="O437" s="32"/>
      <c r="R437" s="38">
        <v>22</v>
      </c>
      <c r="S437" s="39">
        <v>1.6</v>
      </c>
      <c r="T437" s="38"/>
      <c r="U437" s="38"/>
      <c r="V437" s="40">
        <v>26.1</v>
      </c>
      <c r="W437" s="38"/>
      <c r="X437" s="38"/>
      <c r="Y437" s="100">
        <f t="shared" si="25"/>
        <v>1.813909373311354</v>
      </c>
      <c r="Z437" s="100"/>
      <c r="AA437" s="100"/>
      <c r="AB437" s="100">
        <f t="shared" si="26"/>
        <v>4.5757219990456191E-2</v>
      </c>
      <c r="AC437" s="32"/>
      <c r="AD437" s="32"/>
      <c r="AE437" s="32"/>
      <c r="AF437" s="32"/>
    </row>
    <row r="438" spans="1:32" x14ac:dyDescent="0.3">
      <c r="A438" s="38">
        <v>23</v>
      </c>
      <c r="B438" s="39">
        <v>0.7</v>
      </c>
      <c r="C438" s="38"/>
      <c r="D438" s="38"/>
      <c r="E438" s="40">
        <v>27.48</v>
      </c>
      <c r="F438" s="38"/>
      <c r="G438" s="38"/>
      <c r="H438" s="100">
        <f t="shared" si="23"/>
        <v>0.56517872334420716</v>
      </c>
      <c r="I438" s="100"/>
      <c r="J438" s="100"/>
      <c r="K438" s="100">
        <f t="shared" si="24"/>
        <v>1.8176776639097822E-2</v>
      </c>
      <c r="L438" s="32"/>
      <c r="M438" s="32"/>
      <c r="N438" s="32"/>
      <c r="O438" s="32"/>
      <c r="R438" s="38">
        <v>23</v>
      </c>
      <c r="S438" s="39">
        <v>0.7</v>
      </c>
      <c r="T438" s="38"/>
      <c r="U438" s="38"/>
      <c r="V438" s="40">
        <v>27.51</v>
      </c>
      <c r="W438" s="38"/>
      <c r="X438" s="38"/>
      <c r="Y438" s="100">
        <f t="shared" si="25"/>
        <v>0.55651256272085448</v>
      </c>
      <c r="Z438" s="100"/>
      <c r="AA438" s="100"/>
      <c r="AB438" s="100">
        <f t="shared" si="26"/>
        <v>2.058864465693671E-2</v>
      </c>
      <c r="AC438" s="32"/>
      <c r="AD438" s="32"/>
      <c r="AE438" s="32"/>
      <c r="AF438" s="32"/>
    </row>
    <row r="439" spans="1:32" x14ac:dyDescent="0.3">
      <c r="A439" s="38" t="s">
        <v>204</v>
      </c>
      <c r="B439" s="39">
        <v>0.8</v>
      </c>
      <c r="C439" s="38"/>
      <c r="D439" s="38"/>
      <c r="E439" s="40">
        <f>AVERAGE(27.09,27.27,26.97)</f>
        <v>27.11</v>
      </c>
      <c r="F439" s="38"/>
      <c r="G439" s="38"/>
      <c r="H439" s="100">
        <f t="shared" si="23"/>
        <v>0.89592863521490429</v>
      </c>
      <c r="I439" s="100"/>
      <c r="J439" s="100"/>
      <c r="K439" s="100">
        <f t="shared" si="24"/>
        <v>9.2023030541941667E-3</v>
      </c>
      <c r="L439" s="32"/>
      <c r="M439" s="32"/>
      <c r="N439" s="32"/>
      <c r="O439" s="32"/>
      <c r="R439" s="38" t="s">
        <v>204</v>
      </c>
      <c r="S439" s="39">
        <v>0.8</v>
      </c>
      <c r="T439" s="38"/>
      <c r="U439" s="38"/>
      <c r="V439" s="40">
        <f>AVERAGE(27.13,27.29,26.96)</f>
        <v>27.126666666666665</v>
      </c>
      <c r="W439" s="38"/>
      <c r="X439" s="38"/>
      <c r="Y439" s="100">
        <f t="shared" si="25"/>
        <v>0.89835803132110925</v>
      </c>
      <c r="Z439" s="100"/>
      <c r="AA439" s="100"/>
      <c r="AB439" s="100">
        <f t="shared" si="26"/>
        <v>9.6743023253643007E-3</v>
      </c>
      <c r="AC439" s="32"/>
      <c r="AD439" s="32"/>
      <c r="AE439" s="32"/>
      <c r="AF439" s="32"/>
    </row>
    <row r="440" spans="1:32" x14ac:dyDescent="0.3">
      <c r="A440" s="38" t="s">
        <v>205</v>
      </c>
      <c r="B440" s="39">
        <v>0.4</v>
      </c>
      <c r="C440" s="38"/>
      <c r="D440" s="38"/>
      <c r="E440" s="40">
        <f>AVERAGE(28.07,27.36,26.94)</f>
        <v>27.456666666666667</v>
      </c>
      <c r="F440" s="38"/>
      <c r="G440" s="38"/>
      <c r="H440" s="100">
        <f t="shared" si="23"/>
        <v>0.58603682589461314</v>
      </c>
      <c r="I440" s="100"/>
      <c r="J440" s="100"/>
      <c r="K440" s="100">
        <f t="shared" si="24"/>
        <v>3.4609700588942596E-2</v>
      </c>
      <c r="L440" s="32"/>
      <c r="M440" s="32"/>
      <c r="N440" s="32"/>
      <c r="O440" s="32"/>
      <c r="R440" s="38" t="s">
        <v>205</v>
      </c>
      <c r="S440" s="39">
        <v>0.4</v>
      </c>
      <c r="T440" s="38"/>
      <c r="U440" s="38"/>
      <c r="V440" s="40">
        <f>AVERAGE(28.1,27.38,26.97)</f>
        <v>27.483333333333334</v>
      </c>
      <c r="W440" s="38"/>
      <c r="X440" s="38"/>
      <c r="Y440" s="100">
        <f t="shared" si="25"/>
        <v>0.58029311705826458</v>
      </c>
      <c r="Z440" s="100"/>
      <c r="AA440" s="100"/>
      <c r="AB440" s="100">
        <f t="shared" si="26"/>
        <v>3.2505608058585087E-2</v>
      </c>
      <c r="AC440" s="32"/>
      <c r="AD440" s="32"/>
      <c r="AE440" s="32"/>
      <c r="AF440" s="32"/>
    </row>
    <row r="441" spans="1:32" x14ac:dyDescent="0.3">
      <c r="A441" s="38" t="s">
        <v>206</v>
      </c>
      <c r="B441" s="39">
        <v>0</v>
      </c>
      <c r="C441" s="38"/>
      <c r="D441" s="38"/>
      <c r="E441" s="40">
        <f>AVERAGE(28.02,27.39,29.03)</f>
        <v>28.146666666666665</v>
      </c>
      <c r="F441" s="38"/>
      <c r="G441" s="38"/>
      <c r="H441" s="100">
        <f t="shared" si="23"/>
        <v>-3.0767063810198891E-2</v>
      </c>
      <c r="I441" s="100"/>
      <c r="J441" s="100"/>
      <c r="K441" s="100">
        <f t="shared" si="24"/>
        <v>9.4661221550085034E-4</v>
      </c>
      <c r="L441" s="32"/>
      <c r="M441" s="32"/>
      <c r="N441" s="32"/>
      <c r="O441" s="32"/>
      <c r="R441" s="38" t="s">
        <v>206</v>
      </c>
      <c r="S441" s="39">
        <v>0</v>
      </c>
      <c r="T441" s="38"/>
      <c r="U441" s="38"/>
      <c r="V441" s="40">
        <f>AVERAGE(28.03,27.39,29.04)</f>
        <v>28.153333333333336</v>
      </c>
      <c r="W441" s="38"/>
      <c r="X441" s="38"/>
      <c r="Y441" s="100">
        <f t="shared" si="25"/>
        <v>-1.7193310669139095E-2</v>
      </c>
      <c r="Z441" s="100"/>
      <c r="AA441" s="100"/>
      <c r="AB441" s="100">
        <f t="shared" si="26"/>
        <v>2.956099317655322E-4</v>
      </c>
      <c r="AC441" s="32"/>
      <c r="AD441" s="32"/>
      <c r="AE441" s="32"/>
      <c r="AF441" s="32"/>
    </row>
    <row r="442" spans="1:32" x14ac:dyDescent="0.3">
      <c r="A442" s="38">
        <v>33</v>
      </c>
      <c r="B442" s="39">
        <v>13.6</v>
      </c>
      <c r="C442" s="38"/>
      <c r="D442" s="38"/>
      <c r="E442" s="40">
        <v>12.8</v>
      </c>
      <c r="F442" s="38"/>
      <c r="G442" s="38"/>
      <c r="H442" s="100">
        <f t="shared" si="23"/>
        <v>13.687904956484291</v>
      </c>
      <c r="I442" s="100"/>
      <c r="J442" s="100"/>
      <c r="K442" s="100">
        <f t="shared" si="24"/>
        <v>7.7272813745050701E-3</v>
      </c>
      <c r="L442" s="32"/>
      <c r="M442" s="32"/>
      <c r="N442" s="32" t="s">
        <v>207</v>
      </c>
      <c r="O442" s="32"/>
      <c r="R442" s="38">
        <v>33</v>
      </c>
      <c r="S442" s="39">
        <v>13.6</v>
      </c>
      <c r="T442" s="38"/>
      <c r="U442" s="38"/>
      <c r="V442" s="40">
        <v>12.75</v>
      </c>
      <c r="W442" s="38"/>
      <c r="X442" s="38"/>
      <c r="Y442" s="100">
        <f t="shared" si="25"/>
        <v>13.719049388476728</v>
      </c>
      <c r="Z442" s="100"/>
      <c r="AA442" s="100"/>
      <c r="AB442" s="100">
        <f t="shared" si="26"/>
        <v>1.4172756896683023E-2</v>
      </c>
      <c r="AC442" s="32"/>
      <c r="AD442" s="32"/>
      <c r="AE442" s="32" t="s">
        <v>207</v>
      </c>
      <c r="AF442" s="32"/>
    </row>
    <row r="443" spans="1:32" x14ac:dyDescent="0.3">
      <c r="A443" s="38">
        <v>34</v>
      </c>
      <c r="B443" s="39">
        <v>7.4</v>
      </c>
      <c r="C443" s="38"/>
      <c r="D443" s="38"/>
      <c r="E443" s="40">
        <v>20.329999999999998</v>
      </c>
      <c r="F443" s="38"/>
      <c r="G443" s="38"/>
      <c r="H443" s="100">
        <f t="shared" si="23"/>
        <v>6.9566972905752458</v>
      </c>
      <c r="I443" s="100"/>
      <c r="J443" s="100"/>
      <c r="K443" s="100">
        <f t="shared" si="24"/>
        <v>0.19651729218332839</v>
      </c>
      <c r="L443" s="32"/>
      <c r="M443" s="32"/>
      <c r="N443" s="32"/>
      <c r="O443" s="32"/>
      <c r="R443" s="38">
        <v>34</v>
      </c>
      <c r="S443" s="39">
        <v>7.4</v>
      </c>
      <c r="T443" s="38"/>
      <c r="U443" s="38"/>
      <c r="V443" s="40">
        <v>20.36</v>
      </c>
      <c r="W443" s="38"/>
      <c r="X443" s="38"/>
      <c r="Y443" s="100">
        <f t="shared" si="25"/>
        <v>6.9326736944386376</v>
      </c>
      <c r="Z443" s="100"/>
      <c r="AA443" s="100"/>
      <c r="AB443" s="100">
        <f t="shared" si="26"/>
        <v>0.21839387586963221</v>
      </c>
      <c r="AC443" s="32"/>
      <c r="AD443" s="32"/>
      <c r="AE443" s="32"/>
      <c r="AF443" s="32"/>
    </row>
    <row r="444" spans="1:32" x14ac:dyDescent="0.3">
      <c r="A444" s="38">
        <v>35</v>
      </c>
      <c r="B444" s="39">
        <v>2.1</v>
      </c>
      <c r="C444" s="38"/>
      <c r="D444" s="38"/>
      <c r="E444" s="40">
        <v>25.96</v>
      </c>
      <c r="F444" s="38"/>
      <c r="G444" s="38"/>
      <c r="H444" s="100">
        <f t="shared" si="23"/>
        <v>1.9239351180562601</v>
      </c>
      <c r="I444" s="100"/>
      <c r="J444" s="100"/>
      <c r="K444" s="100">
        <f t="shared" si="24"/>
        <v>3.0998842653863115E-2</v>
      </c>
      <c r="L444" s="32"/>
      <c r="M444" s="32"/>
      <c r="N444" s="32"/>
      <c r="O444" s="32"/>
      <c r="R444" s="38">
        <v>35</v>
      </c>
      <c r="S444" s="39">
        <v>2.1</v>
      </c>
      <c r="T444" s="38"/>
      <c r="U444" s="38"/>
      <c r="V444" s="40">
        <v>25.93</v>
      </c>
      <c r="W444" s="38"/>
      <c r="X444" s="38"/>
      <c r="Y444" s="100">
        <f t="shared" si="25"/>
        <v>1.9655104072123386</v>
      </c>
      <c r="Z444" s="100"/>
      <c r="AA444" s="100"/>
      <c r="AB444" s="100">
        <f t="shared" si="26"/>
        <v>1.8087450568191006E-2</v>
      </c>
      <c r="AC444" s="32"/>
      <c r="AD444" s="32"/>
      <c r="AE444" s="32"/>
      <c r="AF444" s="32"/>
    </row>
    <row r="445" spans="1:32" x14ac:dyDescent="0.3">
      <c r="A445" s="38">
        <v>36</v>
      </c>
      <c r="B445" s="39">
        <v>1.6</v>
      </c>
      <c r="C445" s="38"/>
      <c r="D445" s="38"/>
      <c r="E445" s="40">
        <v>26.62</v>
      </c>
      <c r="F445" s="38"/>
      <c r="G445" s="38"/>
      <c r="H445" s="100">
        <f t="shared" si="23"/>
        <v>1.3339487887733945</v>
      </c>
      <c r="I445" s="100"/>
      <c r="J445" s="100"/>
      <c r="K445" s="100">
        <f t="shared" si="24"/>
        <v>7.0783246995143892E-2</v>
      </c>
      <c r="L445" s="32"/>
      <c r="M445" s="32"/>
      <c r="N445" s="32"/>
      <c r="O445" s="32"/>
      <c r="R445" s="38">
        <v>36</v>
      </c>
      <c r="S445" s="39">
        <v>1.6</v>
      </c>
      <c r="T445" s="38"/>
      <c r="U445" s="38"/>
      <c r="V445" s="40">
        <v>26.58</v>
      </c>
      <c r="W445" s="38"/>
      <c r="X445" s="38"/>
      <c r="Y445" s="100">
        <f t="shared" si="25"/>
        <v>1.3858593952379934</v>
      </c>
      <c r="Z445" s="100"/>
      <c r="AA445" s="100"/>
      <c r="AB445" s="100">
        <f t="shared" si="26"/>
        <v>4.5856198607837961E-2</v>
      </c>
      <c r="AC445" s="32"/>
      <c r="AD445" s="32"/>
      <c r="AE445" s="32"/>
      <c r="AF445" s="32"/>
    </row>
    <row r="446" spans="1:32" x14ac:dyDescent="0.3">
      <c r="A446" s="38">
        <v>37</v>
      </c>
      <c r="B446" s="39">
        <v>2.4</v>
      </c>
      <c r="C446" s="38"/>
      <c r="D446" s="38"/>
      <c r="E446" s="40">
        <v>25.53</v>
      </c>
      <c r="F446" s="38"/>
      <c r="G446" s="38"/>
      <c r="H446" s="100">
        <f t="shared" si="23"/>
        <v>2.3083201507708537</v>
      </c>
      <c r="I446" s="100"/>
      <c r="J446" s="100"/>
      <c r="K446" s="100">
        <f t="shared" si="24"/>
        <v>8.4051947546789751E-3</v>
      </c>
      <c r="L446" s="32"/>
      <c r="M446" s="94"/>
      <c r="N446" s="32"/>
      <c r="O446" s="32"/>
      <c r="R446" s="38">
        <v>37</v>
      </c>
      <c r="S446" s="39">
        <v>2.4</v>
      </c>
      <c r="T446" s="38"/>
      <c r="U446" s="38"/>
      <c r="V446" s="40">
        <v>25.58</v>
      </c>
      <c r="W446" s="38"/>
      <c r="X446" s="38"/>
      <c r="Y446" s="100">
        <f t="shared" si="25"/>
        <v>2.2776301828908316</v>
      </c>
      <c r="Z446" s="100"/>
      <c r="AA446" s="100"/>
      <c r="AB446" s="100">
        <f t="shared" si="26"/>
        <v>1.4974372139331293E-2</v>
      </c>
      <c r="AC446" s="32"/>
      <c r="AD446" s="32"/>
      <c r="AE446" s="32"/>
      <c r="AF446" s="32"/>
    </row>
    <row r="447" spans="1:32" x14ac:dyDescent="0.3">
      <c r="A447" s="38">
        <v>38</v>
      </c>
      <c r="B447" s="39">
        <v>1.8</v>
      </c>
      <c r="C447" s="38"/>
      <c r="D447" s="38"/>
      <c r="E447" s="40">
        <v>26.83</v>
      </c>
      <c r="F447" s="38"/>
      <c r="G447" s="38"/>
      <c r="H447" s="100">
        <f t="shared" si="23"/>
        <v>1.1462258658197584</v>
      </c>
      <c r="I447" s="100"/>
      <c r="J447" s="100"/>
      <c r="K447" s="100">
        <f t="shared" si="24"/>
        <v>0.42742061852312463</v>
      </c>
      <c r="L447" s="32"/>
      <c r="M447" s="32"/>
      <c r="N447" s="32"/>
      <c r="O447" s="32"/>
      <c r="R447" s="38">
        <v>38</v>
      </c>
      <c r="S447" s="39">
        <v>1.8</v>
      </c>
      <c r="T447" s="38"/>
      <c r="U447" s="38"/>
      <c r="V447" s="40">
        <v>26.86</v>
      </c>
      <c r="W447" s="38"/>
      <c r="X447" s="38"/>
      <c r="Y447" s="100">
        <f t="shared" si="25"/>
        <v>1.1361635746951997</v>
      </c>
      <c r="Z447" s="100"/>
      <c r="AA447" s="100"/>
      <c r="AB447" s="100">
        <f t="shared" si="26"/>
        <v>0.44067879956145578</v>
      </c>
      <c r="AC447" s="32"/>
      <c r="AD447" s="32"/>
      <c r="AE447" s="32"/>
      <c r="AF447" s="32"/>
    </row>
    <row r="448" spans="1:32" x14ac:dyDescent="0.3">
      <c r="A448" s="38">
        <v>39</v>
      </c>
      <c r="B448" s="39">
        <v>1.2</v>
      </c>
      <c r="C448" s="38"/>
      <c r="D448" s="38"/>
      <c r="E448" s="40">
        <v>26</v>
      </c>
      <c r="F448" s="38"/>
      <c r="G448" s="38"/>
      <c r="H448" s="100">
        <f t="shared" si="23"/>
        <v>1.8881783708269957</v>
      </c>
      <c r="I448" s="100"/>
      <c r="J448" s="100"/>
      <c r="K448" s="100">
        <f t="shared" si="24"/>
        <v>0.47358947007409807</v>
      </c>
      <c r="L448" s="32"/>
      <c r="M448" s="32"/>
      <c r="N448" s="32"/>
      <c r="O448" s="32"/>
      <c r="R448" s="38">
        <v>39</v>
      </c>
      <c r="S448" s="39">
        <v>1.2</v>
      </c>
      <c r="T448" s="38"/>
      <c r="U448" s="38"/>
      <c r="V448" s="40">
        <v>26.03</v>
      </c>
      <c r="W448" s="38"/>
      <c r="X448" s="38"/>
      <c r="Y448" s="100">
        <f t="shared" si="25"/>
        <v>1.8763333284470534</v>
      </c>
      <c r="Z448" s="100"/>
      <c r="AA448" s="100"/>
      <c r="AB448" s="100">
        <f t="shared" si="26"/>
        <v>0.4574267711682698</v>
      </c>
      <c r="AC448" s="32"/>
      <c r="AD448" s="32"/>
      <c r="AE448" s="32"/>
      <c r="AF448" s="32"/>
    </row>
    <row r="449" spans="1:32" x14ac:dyDescent="0.3">
      <c r="A449" s="38" t="s">
        <v>208</v>
      </c>
      <c r="B449" s="39">
        <v>1.2</v>
      </c>
      <c r="C449" s="38"/>
      <c r="D449" s="38"/>
      <c r="E449" s="40">
        <f>AVERAGE(26.02,26.89,26.51)</f>
        <v>26.473333333333333</v>
      </c>
      <c r="F449" s="38"/>
      <c r="G449" s="38"/>
      <c r="H449" s="100">
        <f t="shared" si="23"/>
        <v>1.4650568619473674</v>
      </c>
      <c r="I449" s="100"/>
      <c r="J449" s="100"/>
      <c r="K449" s="100">
        <f t="shared" si="24"/>
        <v>7.0255140065385802E-2</v>
      </c>
      <c r="L449" s="32"/>
      <c r="M449" s="32"/>
      <c r="N449" s="32"/>
      <c r="O449" s="32"/>
      <c r="R449" s="38" t="s">
        <v>208</v>
      </c>
      <c r="S449" s="39">
        <v>1.2</v>
      </c>
      <c r="T449" s="38"/>
      <c r="U449" s="38"/>
      <c r="V449" s="40">
        <f>AVERAGE(26.07,26.92,26.56)</f>
        <v>26.516666666666666</v>
      </c>
      <c r="W449" s="38"/>
      <c r="X449" s="38"/>
      <c r="Y449" s="100">
        <f t="shared" si="25"/>
        <v>1.4423382117893411</v>
      </c>
      <c r="Z449" s="100"/>
      <c r="AA449" s="100"/>
      <c r="AB449" s="100">
        <f t="shared" si="26"/>
        <v>5.8727808893255552E-2</v>
      </c>
      <c r="AC449" s="32"/>
      <c r="AD449" s="32"/>
      <c r="AE449" s="32"/>
      <c r="AF449" s="32"/>
    </row>
    <row r="450" spans="1:32" x14ac:dyDescent="0.3">
      <c r="A450" s="38" t="s">
        <v>209</v>
      </c>
      <c r="B450" s="39">
        <v>0.3</v>
      </c>
      <c r="C450" s="38"/>
      <c r="D450" s="38"/>
      <c r="E450" s="40">
        <f>AVERAGE(27.48,27.79,27.22)</f>
        <v>27.496666666666666</v>
      </c>
      <c r="F450" s="38"/>
      <c r="G450" s="38"/>
      <c r="H450" s="100">
        <f t="shared" si="23"/>
        <v>0.55028007866534878</v>
      </c>
      <c r="I450" s="100"/>
      <c r="J450" s="100"/>
      <c r="K450" s="100">
        <f t="shared" si="24"/>
        <v>6.2640117776733187E-2</v>
      </c>
      <c r="L450" s="32"/>
      <c r="M450" s="32"/>
      <c r="N450" s="32"/>
      <c r="O450" s="32"/>
      <c r="R450" s="38" t="s">
        <v>209</v>
      </c>
      <c r="S450" s="39">
        <v>0.3</v>
      </c>
      <c r="T450" s="38"/>
      <c r="U450" s="38"/>
      <c r="V450" s="40">
        <f>AVERAGE(27.53,27.82,27.25)</f>
        <v>27.533333333333331</v>
      </c>
      <c r="W450" s="38"/>
      <c r="X450" s="38"/>
      <c r="Y450" s="100">
        <f t="shared" si="25"/>
        <v>0.53570457767562374</v>
      </c>
      <c r="Z450" s="100"/>
      <c r="AA450" s="100"/>
      <c r="AB450" s="100">
        <f t="shared" si="26"/>
        <v>5.5556647937244151E-2</v>
      </c>
      <c r="AC450" s="32"/>
      <c r="AD450" s="32"/>
      <c r="AE450" s="32"/>
      <c r="AF450" s="32"/>
    </row>
    <row r="451" spans="1:32" x14ac:dyDescent="0.3">
      <c r="A451" s="38" t="s">
        <v>210</v>
      </c>
      <c r="B451" s="39">
        <v>0.3</v>
      </c>
      <c r="C451" s="38"/>
      <c r="D451" s="38"/>
      <c r="E451" s="40">
        <f>AVERAGE(27.44,27.64,27.47)</f>
        <v>27.516666666666666</v>
      </c>
      <c r="F451" s="38"/>
      <c r="G451" s="38"/>
      <c r="H451" s="100">
        <f t="shared" si="23"/>
        <v>0.5324017050507166</v>
      </c>
      <c r="I451" s="100"/>
      <c r="J451" s="100"/>
      <c r="K451" s="100">
        <f t="shared" si="24"/>
        <v>5.4010552510480279E-2</v>
      </c>
      <c r="L451" s="32"/>
      <c r="M451" s="32"/>
      <c r="N451" s="32"/>
      <c r="O451" s="32"/>
      <c r="R451" s="38" t="s">
        <v>210</v>
      </c>
      <c r="S451" s="39">
        <v>0.3</v>
      </c>
      <c r="T451" s="38"/>
      <c r="U451" s="38"/>
      <c r="V451" s="40">
        <f>AVERAGE(27.5,27.67,27.49)</f>
        <v>27.553333333333331</v>
      </c>
      <c r="W451" s="38"/>
      <c r="X451" s="38"/>
      <c r="Y451" s="100">
        <f t="shared" si="25"/>
        <v>0.51786916192256882</v>
      </c>
      <c r="Z451" s="100"/>
      <c r="AA451" s="100"/>
      <c r="AB451" s="100">
        <f t="shared" si="26"/>
        <v>4.746697171684252E-2</v>
      </c>
      <c r="AC451" s="32"/>
      <c r="AD451" s="32"/>
      <c r="AE451" s="32"/>
      <c r="AF451" s="32"/>
    </row>
    <row r="452" spans="1:32" x14ac:dyDescent="0.3">
      <c r="A452" s="38">
        <v>49</v>
      </c>
      <c r="B452" s="39">
        <v>13.6</v>
      </c>
      <c r="C452" s="38"/>
      <c r="D452" s="38"/>
      <c r="E452" s="40">
        <v>12.8</v>
      </c>
      <c r="F452" s="38"/>
      <c r="G452" s="38"/>
      <c r="H452" s="100">
        <f t="shared" si="23"/>
        <v>13.687904956484291</v>
      </c>
      <c r="I452" s="100"/>
      <c r="J452" s="100"/>
      <c r="K452" s="100">
        <f t="shared" si="24"/>
        <v>7.7272813745050701E-3</v>
      </c>
      <c r="L452" s="32"/>
      <c r="M452" s="32"/>
      <c r="N452" s="32" t="s">
        <v>211</v>
      </c>
      <c r="O452" s="32"/>
      <c r="Q452" s="12"/>
      <c r="R452" s="38">
        <v>49</v>
      </c>
      <c r="S452" s="39">
        <v>13.6</v>
      </c>
      <c r="T452" s="38"/>
      <c r="U452" s="38"/>
      <c r="V452" s="40">
        <v>12.77</v>
      </c>
      <c r="W452" s="38"/>
      <c r="X452" s="38"/>
      <c r="Y452" s="100">
        <f t="shared" si="25"/>
        <v>13.701213972723671</v>
      </c>
      <c r="Z452" s="100"/>
      <c r="AA452" s="100"/>
      <c r="AB452" s="100">
        <f t="shared" si="26"/>
        <v>1.0244268274508184E-2</v>
      </c>
      <c r="AC452" s="32"/>
      <c r="AD452" s="32"/>
      <c r="AE452" s="32" t="s">
        <v>211</v>
      </c>
      <c r="AF452" s="32"/>
    </row>
    <row r="453" spans="1:32" x14ac:dyDescent="0.3">
      <c r="A453" s="38">
        <v>50</v>
      </c>
      <c r="B453" s="39">
        <v>7</v>
      </c>
      <c r="C453" s="38"/>
      <c r="D453" s="38"/>
      <c r="E453" s="40">
        <v>20.399999999999999</v>
      </c>
      <c r="F453" s="38"/>
      <c r="G453" s="38"/>
      <c r="H453" s="100">
        <f t="shared" si="23"/>
        <v>6.8941229829240314</v>
      </c>
      <c r="I453" s="100"/>
      <c r="J453" s="100"/>
      <c r="K453" s="100">
        <f t="shared" si="24"/>
        <v>1.1209942744904954E-2</v>
      </c>
      <c r="L453" s="32"/>
      <c r="M453" s="32"/>
      <c r="N453" s="32"/>
      <c r="O453" s="32"/>
      <c r="Q453" s="12"/>
      <c r="R453" s="38">
        <v>50</v>
      </c>
      <c r="S453" s="39">
        <v>7</v>
      </c>
      <c r="T453" s="38"/>
      <c r="U453" s="38"/>
      <c r="V453" s="40">
        <v>20.43</v>
      </c>
      <c r="W453" s="38"/>
      <c r="X453" s="38"/>
      <c r="Y453" s="100">
        <f t="shared" si="25"/>
        <v>6.8702497393029418</v>
      </c>
      <c r="Z453" s="100"/>
      <c r="AA453" s="100"/>
      <c r="AB453" s="100">
        <f t="shared" si="26"/>
        <v>1.6835130150954565E-2</v>
      </c>
      <c r="AC453" s="32"/>
      <c r="AD453" s="32"/>
      <c r="AE453" s="32"/>
      <c r="AF453" s="32"/>
    </row>
    <row r="454" spans="1:32" x14ac:dyDescent="0.3">
      <c r="A454" s="38">
        <v>51</v>
      </c>
      <c r="B454" s="39">
        <v>1.9</v>
      </c>
      <c r="C454" s="38"/>
      <c r="D454" s="38"/>
      <c r="E454" s="40">
        <v>25.88</v>
      </c>
      <c r="F454" s="38"/>
      <c r="G454" s="38"/>
      <c r="H454" s="100">
        <f t="shared" si="23"/>
        <v>1.9954486125147923</v>
      </c>
      <c r="I454" s="100"/>
      <c r="J454" s="100"/>
      <c r="K454" s="100">
        <f t="shared" si="24"/>
        <v>9.1104376309989882E-3</v>
      </c>
      <c r="L454" s="32"/>
      <c r="M454" s="32"/>
      <c r="N454" s="32"/>
      <c r="O454" s="32"/>
      <c r="Q454" s="12"/>
      <c r="R454" s="38">
        <v>51</v>
      </c>
      <c r="S454" s="39">
        <v>1.9</v>
      </c>
      <c r="T454" s="38"/>
      <c r="U454" s="38"/>
      <c r="V454" s="40">
        <v>25.91</v>
      </c>
      <c r="W454" s="38"/>
      <c r="X454" s="38"/>
      <c r="Y454" s="100">
        <f t="shared" si="25"/>
        <v>1.9833458229653935</v>
      </c>
      <c r="Z454" s="100"/>
      <c r="AA454" s="100"/>
      <c r="AB454" s="100">
        <f t="shared" si="26"/>
        <v>6.9465262057787332E-3</v>
      </c>
      <c r="AC454" s="32"/>
      <c r="AD454" s="32"/>
      <c r="AE454" s="32"/>
      <c r="AF454" s="32"/>
    </row>
    <row r="455" spans="1:32" x14ac:dyDescent="0.3">
      <c r="A455" s="38">
        <v>52</v>
      </c>
      <c r="B455" s="39">
        <v>0.4</v>
      </c>
      <c r="C455" s="38"/>
      <c r="D455" s="38"/>
      <c r="E455" s="40">
        <v>27.62</v>
      </c>
      <c r="F455" s="38"/>
      <c r="G455" s="38"/>
      <c r="H455" s="100">
        <f t="shared" si="23"/>
        <v>0.44003010804178189</v>
      </c>
      <c r="I455" s="100"/>
      <c r="J455" s="100"/>
      <c r="K455" s="100">
        <f t="shared" si="24"/>
        <v>1.602409549836729E-3</v>
      </c>
      <c r="L455" s="32"/>
      <c r="M455" s="32"/>
      <c r="N455" s="32"/>
      <c r="O455" s="32"/>
      <c r="Q455" s="12"/>
      <c r="R455" s="38">
        <v>52</v>
      </c>
      <c r="S455" s="39">
        <v>0.4</v>
      </c>
      <c r="T455" s="38"/>
      <c r="U455" s="38"/>
      <c r="V455" s="40">
        <v>27.62</v>
      </c>
      <c r="W455" s="38"/>
      <c r="X455" s="38"/>
      <c r="Y455" s="100">
        <f t="shared" si="25"/>
        <v>0.45841777607904177</v>
      </c>
      <c r="Z455" s="100"/>
      <c r="AA455" s="100"/>
      <c r="AB455" s="100">
        <f t="shared" si="26"/>
        <v>3.4126365620210626E-3</v>
      </c>
      <c r="AC455" s="32"/>
      <c r="AD455" s="32"/>
      <c r="AE455" s="32"/>
      <c r="AF455" s="32"/>
    </row>
    <row r="456" spans="1:32" x14ac:dyDescent="0.3">
      <c r="A456" s="38">
        <v>53</v>
      </c>
      <c r="B456" s="39">
        <v>1.9</v>
      </c>
      <c r="C456" s="38"/>
      <c r="D456" s="38"/>
      <c r="E456" s="40">
        <v>26.34</v>
      </c>
      <c r="F456" s="38"/>
      <c r="G456" s="38"/>
      <c r="H456" s="100">
        <f t="shared" si="23"/>
        <v>1.5842460193782486</v>
      </c>
      <c r="I456" s="100"/>
      <c r="J456" s="100"/>
      <c r="K456" s="100">
        <f t="shared" si="24"/>
        <v>9.9700576278481307E-2</v>
      </c>
      <c r="L456" s="32"/>
      <c r="M456" s="32"/>
      <c r="N456" s="32"/>
      <c r="O456" s="32"/>
      <c r="Q456" s="12"/>
      <c r="R456" s="38">
        <v>53</v>
      </c>
      <c r="S456" s="39">
        <v>1.9</v>
      </c>
      <c r="T456" s="38"/>
      <c r="U456" s="38"/>
      <c r="V456" s="40">
        <v>26.38</v>
      </c>
      <c r="W456" s="38"/>
      <c r="X456" s="38"/>
      <c r="Y456" s="100">
        <f t="shared" si="25"/>
        <v>1.5642135527685603</v>
      </c>
      <c r="Z456" s="100"/>
      <c r="AA456" s="100"/>
      <c r="AB456" s="100">
        <f t="shared" si="26"/>
        <v>0.11275253814431235</v>
      </c>
      <c r="AC456" s="32"/>
      <c r="AD456" s="32"/>
      <c r="AE456" s="32"/>
      <c r="AF456" s="32"/>
    </row>
    <row r="457" spans="1:32" x14ac:dyDescent="0.3">
      <c r="A457" s="38">
        <v>54</v>
      </c>
      <c r="B457" s="39">
        <v>0.5</v>
      </c>
      <c r="C457" s="38"/>
      <c r="D457" s="38"/>
      <c r="E457" s="40">
        <v>27.98</v>
      </c>
      <c r="F457" s="38"/>
      <c r="G457" s="38"/>
      <c r="H457" s="100">
        <f t="shared" si="23"/>
        <v>0.11821938297840262</v>
      </c>
      <c r="I457" s="100"/>
      <c r="J457" s="100"/>
      <c r="K457" s="100">
        <f t="shared" si="24"/>
        <v>0.14575643953339162</v>
      </c>
      <c r="L457" s="32"/>
      <c r="M457" s="32"/>
      <c r="N457" s="32"/>
      <c r="O457" s="32"/>
      <c r="Q457" s="12"/>
      <c r="R457" s="38">
        <v>54</v>
      </c>
      <c r="S457" s="39">
        <v>0.5</v>
      </c>
      <c r="T457" s="38"/>
      <c r="U457" s="38"/>
      <c r="V457" s="40">
        <v>28.04</v>
      </c>
      <c r="W457" s="38"/>
      <c r="X457" s="38"/>
      <c r="Y457" s="100">
        <f t="shared" si="25"/>
        <v>8.3874045264852981E-2</v>
      </c>
      <c r="Z457" s="100"/>
      <c r="AA457" s="100"/>
      <c r="AB457" s="100">
        <f t="shared" si="26"/>
        <v>0.17316081020423763</v>
      </c>
      <c r="AC457" s="32"/>
      <c r="AD457" s="32"/>
      <c r="AE457" s="32"/>
      <c r="AF457" s="32"/>
    </row>
    <row r="458" spans="1:32" x14ac:dyDescent="0.3">
      <c r="A458" s="38">
        <v>55</v>
      </c>
      <c r="B458" s="39">
        <v>0.7</v>
      </c>
      <c r="C458" s="38"/>
      <c r="D458" s="38"/>
      <c r="E458" s="40">
        <v>27.52</v>
      </c>
      <c r="F458" s="38"/>
      <c r="G458" s="38"/>
      <c r="H458" s="100">
        <f t="shared" si="23"/>
        <v>0.52942197611494279</v>
      </c>
      <c r="I458" s="100"/>
      <c r="J458" s="100"/>
      <c r="K458" s="100">
        <f t="shared" si="24"/>
        <v>2.9096862232531131E-2</v>
      </c>
      <c r="L458" s="32"/>
      <c r="M458" s="32"/>
      <c r="N458" s="32"/>
      <c r="O458" s="32"/>
      <c r="Q458" s="12"/>
      <c r="R458" s="38">
        <v>55</v>
      </c>
      <c r="S458" s="39">
        <v>0.7</v>
      </c>
      <c r="T458" s="38"/>
      <c r="U458" s="38"/>
      <c r="V458" s="40">
        <v>27.53</v>
      </c>
      <c r="W458" s="38"/>
      <c r="X458" s="38"/>
      <c r="Y458" s="100">
        <f t="shared" si="25"/>
        <v>0.53867714696779601</v>
      </c>
      <c r="Z458" s="100"/>
      <c r="AA458" s="100"/>
      <c r="AB458" s="100">
        <f t="shared" si="26"/>
        <v>2.6025062910450075E-2</v>
      </c>
      <c r="AC458" s="32"/>
      <c r="AD458" s="32"/>
      <c r="AE458" s="32"/>
      <c r="AF458" s="32"/>
    </row>
    <row r="459" spans="1:32" x14ac:dyDescent="0.3">
      <c r="A459" s="38" t="s">
        <v>212</v>
      </c>
      <c r="B459" s="39">
        <v>0.6</v>
      </c>
      <c r="C459" s="38"/>
      <c r="D459" s="38"/>
      <c r="E459" s="40">
        <f>AVERAGE(26.85,27.86,27.03)</f>
        <v>27.24666666666667</v>
      </c>
      <c r="F459" s="38"/>
      <c r="G459" s="38"/>
      <c r="H459" s="100">
        <f t="shared" si="23"/>
        <v>0.77375974884824927</v>
      </c>
      <c r="I459" s="100"/>
      <c r="J459" s="100"/>
      <c r="K459" s="100">
        <f t="shared" si="24"/>
        <v>3.0192450319806673E-2</v>
      </c>
      <c r="L459" s="32"/>
      <c r="M459" s="32"/>
      <c r="N459" s="32"/>
      <c r="O459" s="32"/>
      <c r="Q459" s="12"/>
      <c r="R459" s="38" t="s">
        <v>212</v>
      </c>
      <c r="S459" s="39">
        <v>0.6</v>
      </c>
      <c r="T459" s="38"/>
      <c r="U459" s="38"/>
      <c r="V459" s="40">
        <f>AVERAGE(26.87,27.86,27.05)</f>
        <v>27.26</v>
      </c>
      <c r="W459" s="38"/>
      <c r="X459" s="38"/>
      <c r="Y459" s="100">
        <f t="shared" si="25"/>
        <v>0.77945525963406226</v>
      </c>
      <c r="Z459" s="100"/>
      <c r="AA459" s="100"/>
      <c r="AB459" s="100">
        <f t="shared" si="26"/>
        <v>3.2204190210328706E-2</v>
      </c>
      <c r="AC459" s="32"/>
      <c r="AD459" s="32"/>
      <c r="AE459" s="32"/>
      <c r="AF459" s="32"/>
    </row>
    <row r="460" spans="1:32" x14ac:dyDescent="0.3">
      <c r="A460" s="38" t="s">
        <v>213</v>
      </c>
      <c r="B460" s="39">
        <v>-0.3</v>
      </c>
      <c r="C460" s="38"/>
      <c r="D460" s="38"/>
      <c r="E460" s="40">
        <f>AVERAGE(27.61,28.63,28.44)</f>
        <v>28.226666666666663</v>
      </c>
      <c r="F460" s="38"/>
      <c r="G460" s="38"/>
      <c r="H460" s="100">
        <f t="shared" si="23"/>
        <v>-0.10228055826872762</v>
      </c>
      <c r="I460" s="100"/>
      <c r="J460" s="100"/>
      <c r="K460" s="100">
        <f t="shared" si="24"/>
        <v>3.9092977638526011E-2</v>
      </c>
      <c r="L460" s="32"/>
      <c r="M460" s="32"/>
      <c r="N460" s="32"/>
      <c r="O460" s="32"/>
      <c r="Q460" s="12"/>
      <c r="R460" s="38" t="s">
        <v>213</v>
      </c>
      <c r="S460" s="39">
        <v>-0.3</v>
      </c>
      <c r="T460" s="38"/>
      <c r="U460" s="38"/>
      <c r="V460" s="40">
        <f>AVERAGE(27.61,28.61,28.44)</f>
        <v>28.22</v>
      </c>
      <c r="W460" s="38"/>
      <c r="X460" s="38"/>
      <c r="Y460" s="100">
        <f t="shared" si="25"/>
        <v>-7.6644696512659038E-2</v>
      </c>
      <c r="Z460" s="100"/>
      <c r="AA460" s="100"/>
      <c r="AB460" s="100">
        <f t="shared" si="26"/>
        <v>4.9887591595922182E-2</v>
      </c>
      <c r="AC460" s="32"/>
      <c r="AD460" s="32"/>
      <c r="AE460" s="32"/>
      <c r="AF460" s="32"/>
    </row>
    <row r="461" spans="1:32" x14ac:dyDescent="0.3">
      <c r="A461" s="38" t="s">
        <v>214</v>
      </c>
      <c r="B461" s="39">
        <v>-0.2</v>
      </c>
      <c r="C461" s="38"/>
      <c r="D461" s="38"/>
      <c r="E461" s="40">
        <f>AVERAGE(27.71,28.38,28.42)</f>
        <v>28.17</v>
      </c>
      <c r="F461" s="38"/>
      <c r="G461" s="38"/>
      <c r="H461" s="100">
        <f t="shared" si="23"/>
        <v>-5.1625166360604879E-2</v>
      </c>
      <c r="I461" s="100"/>
      <c r="J461" s="100"/>
      <c r="K461" s="100">
        <f t="shared" si="24"/>
        <v>2.2015091257518181E-2</v>
      </c>
      <c r="L461" s="32"/>
      <c r="M461" s="32"/>
      <c r="N461" s="32"/>
      <c r="O461" s="32"/>
      <c r="Q461" s="12"/>
      <c r="R461" s="38" t="s">
        <v>214</v>
      </c>
      <c r="S461" s="39">
        <v>-0.2</v>
      </c>
      <c r="T461" s="38"/>
      <c r="U461" s="38"/>
      <c r="V461" s="40">
        <f>AVERAGE(27.72,28.39,28.42)</f>
        <v>28.176666666666666</v>
      </c>
      <c r="W461" s="38"/>
      <c r="X461" s="38"/>
      <c r="Y461" s="100">
        <f t="shared" si="25"/>
        <v>-3.8001295714369832E-2</v>
      </c>
      <c r="Z461" s="100"/>
      <c r="AA461" s="100"/>
      <c r="AB461" s="100">
        <f t="shared" si="26"/>
        <v>2.6243580190223055E-2</v>
      </c>
      <c r="AC461" s="32"/>
      <c r="AD461" s="32"/>
      <c r="AE461" s="32"/>
      <c r="AF461" s="32"/>
    </row>
    <row r="462" spans="1:32" x14ac:dyDescent="0.3">
      <c r="A462" s="38">
        <v>65</v>
      </c>
      <c r="B462" s="39">
        <v>13.6</v>
      </c>
      <c r="C462" s="38"/>
      <c r="D462" s="38"/>
      <c r="E462" s="40">
        <v>12.83</v>
      </c>
      <c r="F462" s="38"/>
      <c r="G462" s="38"/>
      <c r="H462" s="100">
        <f t="shared" si="23"/>
        <v>13.661087396062342</v>
      </c>
      <c r="I462" s="100"/>
      <c r="J462" s="100"/>
      <c r="K462" s="100">
        <f t="shared" si="24"/>
        <v>3.7316699576775093E-3</v>
      </c>
      <c r="L462" s="32"/>
      <c r="M462" s="32"/>
      <c r="N462" s="32" t="s">
        <v>215</v>
      </c>
      <c r="O462" s="32"/>
      <c r="R462" s="38">
        <v>65</v>
      </c>
      <c r="S462" s="39">
        <v>13.6</v>
      </c>
      <c r="T462" s="38"/>
      <c r="U462" s="38"/>
      <c r="V462" s="40">
        <v>12.83</v>
      </c>
      <c r="W462" s="38"/>
      <c r="X462" s="38"/>
      <c r="Y462" s="100">
        <f t="shared" si="25"/>
        <v>13.6477077254645</v>
      </c>
      <c r="Z462" s="100"/>
      <c r="AA462" s="100"/>
      <c r="AB462" s="100">
        <f t="shared" si="26"/>
        <v>2.2760270689960991E-3</v>
      </c>
      <c r="AC462" s="32"/>
      <c r="AD462" s="32"/>
      <c r="AE462" s="32" t="s">
        <v>215</v>
      </c>
      <c r="AF462" s="32"/>
    </row>
    <row r="463" spans="1:32" x14ac:dyDescent="0.3">
      <c r="A463" s="38">
        <v>66</v>
      </c>
      <c r="B463" s="39">
        <v>6.9</v>
      </c>
      <c r="C463" s="38"/>
      <c r="D463" s="38"/>
      <c r="E463" s="40">
        <v>20.56</v>
      </c>
      <c r="F463" s="38"/>
      <c r="G463" s="38"/>
      <c r="H463" s="100">
        <f t="shared" si="23"/>
        <v>6.7510959940069739</v>
      </c>
      <c r="I463" s="100"/>
      <c r="J463" s="100"/>
      <c r="K463" s="100">
        <f t="shared" si="24"/>
        <v>2.2172403000771255E-2</v>
      </c>
      <c r="L463" s="32"/>
      <c r="M463" s="32"/>
      <c r="N463" s="32"/>
      <c r="O463" s="32"/>
      <c r="R463" s="38">
        <v>66</v>
      </c>
      <c r="S463" s="39">
        <v>6.9</v>
      </c>
      <c r="T463" s="38"/>
      <c r="U463" s="38"/>
      <c r="V463" s="40">
        <v>20.58</v>
      </c>
      <c r="W463" s="38"/>
      <c r="X463" s="38"/>
      <c r="Y463" s="100">
        <f t="shared" si="25"/>
        <v>6.7364841211550157</v>
      </c>
      <c r="Z463" s="100"/>
      <c r="AA463" s="100"/>
      <c r="AB463" s="100">
        <f t="shared" si="26"/>
        <v>2.6737442634447696E-2</v>
      </c>
      <c r="AC463" s="32"/>
      <c r="AD463" s="32"/>
      <c r="AE463" s="32"/>
      <c r="AF463" s="32"/>
    </row>
    <row r="464" spans="1:32" x14ac:dyDescent="0.3">
      <c r="A464" s="38">
        <v>67</v>
      </c>
      <c r="B464" s="39">
        <v>2.5</v>
      </c>
      <c r="C464" s="38"/>
      <c r="D464" s="38"/>
      <c r="E464" s="40">
        <v>25.18</v>
      </c>
      <c r="F464" s="38"/>
      <c r="G464" s="38"/>
      <c r="H464" s="100">
        <f t="shared" si="23"/>
        <v>2.6211916890269187</v>
      </c>
      <c r="I464" s="100"/>
      <c r="J464" s="100"/>
      <c r="K464" s="100">
        <f t="shared" si="24"/>
        <v>1.4687425489197362E-2</v>
      </c>
      <c r="L464" s="32"/>
      <c r="M464" s="32"/>
      <c r="N464" s="32"/>
      <c r="O464" s="32"/>
      <c r="R464" s="38">
        <v>67</v>
      </c>
      <c r="S464" s="39">
        <v>2.5</v>
      </c>
      <c r="T464" s="38"/>
      <c r="U464" s="38"/>
      <c r="V464" s="40">
        <v>25.13</v>
      </c>
      <c r="W464" s="38"/>
      <c r="X464" s="38"/>
      <c r="Y464" s="100">
        <f t="shared" si="25"/>
        <v>2.6789270373346064</v>
      </c>
      <c r="Z464" s="100"/>
      <c r="AA464" s="100"/>
      <c r="AB464" s="100">
        <f t="shared" si="26"/>
        <v>3.2014884689339614E-2</v>
      </c>
      <c r="AC464" s="32"/>
      <c r="AD464" s="32"/>
      <c r="AE464" s="32"/>
      <c r="AF464" s="32"/>
    </row>
    <row r="465" spans="1:32" x14ac:dyDescent="0.3">
      <c r="A465" s="38">
        <v>68</v>
      </c>
      <c r="B465" s="39">
        <v>0.9</v>
      </c>
      <c r="C465" s="38"/>
      <c r="D465" s="38"/>
      <c r="E465" s="40">
        <v>27.24</v>
      </c>
      <c r="F465" s="38"/>
      <c r="G465" s="38"/>
      <c r="H465" s="100">
        <f t="shared" si="23"/>
        <v>0.77971920671979689</v>
      </c>
      <c r="I465" s="100"/>
      <c r="J465" s="100"/>
      <c r="K465" s="100">
        <f t="shared" si="24"/>
        <v>1.4467469232114959E-2</v>
      </c>
      <c r="L465" s="32"/>
      <c r="M465" s="32"/>
      <c r="N465" s="32"/>
      <c r="O465" s="32"/>
      <c r="R465" s="38">
        <v>68</v>
      </c>
      <c r="S465" s="39">
        <v>0.9</v>
      </c>
      <c r="T465" s="38"/>
      <c r="U465" s="38"/>
      <c r="V465" s="40">
        <v>27.24</v>
      </c>
      <c r="W465" s="38"/>
      <c r="X465" s="38"/>
      <c r="Y465" s="100">
        <f t="shared" si="25"/>
        <v>0.79729067538712073</v>
      </c>
      <c r="Z465" s="100"/>
      <c r="AA465" s="100"/>
      <c r="AB465" s="100">
        <f t="shared" si="26"/>
        <v>1.0549205362433813E-2</v>
      </c>
      <c r="AC465" s="32"/>
      <c r="AD465" s="32"/>
      <c r="AE465" s="32"/>
      <c r="AF465" s="32"/>
    </row>
    <row r="466" spans="1:32" x14ac:dyDescent="0.3">
      <c r="A466" s="38">
        <v>69</v>
      </c>
      <c r="B466" s="39">
        <v>2.2999999999999998</v>
      </c>
      <c r="C466" s="38"/>
      <c r="D466" s="38"/>
      <c r="E466" s="40">
        <v>25.82</v>
      </c>
      <c r="F466" s="38"/>
      <c r="G466" s="38"/>
      <c r="H466" s="100">
        <f t="shared" si="23"/>
        <v>2.0490837333586853</v>
      </c>
      <c r="I466" s="100"/>
      <c r="J466" s="100"/>
      <c r="K466" s="100">
        <f t="shared" si="24"/>
        <v>6.2958972865215235E-2</v>
      </c>
      <c r="L466" s="32"/>
      <c r="M466" s="32"/>
      <c r="N466" s="32"/>
      <c r="O466" s="32"/>
      <c r="R466" s="38">
        <v>69</v>
      </c>
      <c r="S466" s="39">
        <v>2.2999999999999998</v>
      </c>
      <c r="T466" s="38"/>
      <c r="U466" s="38"/>
      <c r="V466" s="40">
        <v>25.87</v>
      </c>
      <c r="W466" s="38"/>
      <c r="X466" s="38"/>
      <c r="Y466" s="100">
        <f t="shared" si="25"/>
        <v>2.0190166544715069</v>
      </c>
      <c r="Z466" s="100"/>
      <c r="AA466" s="100"/>
      <c r="AB466" s="100">
        <f t="shared" si="26"/>
        <v>7.8951640464384437E-2</v>
      </c>
      <c r="AC466" s="32"/>
      <c r="AD466" s="32"/>
      <c r="AE466" s="32"/>
      <c r="AF466" s="32"/>
    </row>
    <row r="467" spans="1:32" x14ac:dyDescent="0.3">
      <c r="A467" s="38">
        <v>70</v>
      </c>
      <c r="B467" s="39">
        <v>1.1000000000000001</v>
      </c>
      <c r="C467" s="38"/>
      <c r="D467" s="38"/>
      <c r="E467" s="40">
        <v>27.54</v>
      </c>
      <c r="F467" s="38"/>
      <c r="G467" s="38"/>
      <c r="H467" s="100">
        <f t="shared" si="23"/>
        <v>0.51154360250031417</v>
      </c>
      <c r="I467" s="100"/>
      <c r="J467" s="100"/>
      <c r="K467" s="100">
        <f t="shared" si="24"/>
        <v>0.34628093175830837</v>
      </c>
      <c r="L467" s="32"/>
      <c r="M467" s="32"/>
      <c r="N467" s="32"/>
      <c r="O467" s="32"/>
      <c r="R467" s="38">
        <v>70</v>
      </c>
      <c r="S467" s="39">
        <v>1.1000000000000001</v>
      </c>
      <c r="T467" s="38"/>
      <c r="U467" s="38"/>
      <c r="V467" s="40">
        <v>27.54</v>
      </c>
      <c r="W467" s="38"/>
      <c r="X467" s="38"/>
      <c r="Y467" s="100">
        <f t="shared" si="25"/>
        <v>0.5297594390912721</v>
      </c>
      <c r="Z467" s="100"/>
      <c r="AA467" s="100"/>
      <c r="AB467" s="100">
        <f t="shared" si="26"/>
        <v>0.32517429730550074</v>
      </c>
      <c r="AC467" s="32"/>
      <c r="AD467" s="32"/>
      <c r="AE467" s="32"/>
      <c r="AF467" s="32"/>
    </row>
    <row r="468" spans="1:32" x14ac:dyDescent="0.3">
      <c r="A468" s="38">
        <v>71</v>
      </c>
      <c r="B468" s="39">
        <v>0.9</v>
      </c>
      <c r="C468" s="38"/>
      <c r="D468" s="38"/>
      <c r="E468" s="40">
        <v>27.03</v>
      </c>
      <c r="F468" s="38"/>
      <c r="G468" s="38"/>
      <c r="H468" s="100">
        <f t="shared" si="23"/>
        <v>0.96744212967343302</v>
      </c>
      <c r="I468" s="100"/>
      <c r="J468" s="100"/>
      <c r="K468" s="100">
        <f t="shared" si="24"/>
        <v>4.5484408548881507E-3</v>
      </c>
      <c r="L468" s="32"/>
      <c r="M468" s="32"/>
      <c r="N468" s="32"/>
      <c r="O468" s="32"/>
      <c r="R468" s="38">
        <v>71</v>
      </c>
      <c r="S468" s="39">
        <v>0.9</v>
      </c>
      <c r="T468" s="38"/>
      <c r="U468" s="38"/>
      <c r="V468" s="40">
        <v>27.14</v>
      </c>
      <c r="W468" s="38"/>
      <c r="X468" s="38"/>
      <c r="Y468" s="100">
        <f t="shared" si="25"/>
        <v>0.88646775415240242</v>
      </c>
      <c r="Z468" s="100"/>
      <c r="AA468" s="100"/>
      <c r="AB468" s="100">
        <f t="shared" si="26"/>
        <v>1.8312167767982253E-4</v>
      </c>
      <c r="AC468" s="32"/>
      <c r="AD468" s="32"/>
      <c r="AE468" s="32"/>
      <c r="AF468" s="32"/>
    </row>
    <row r="469" spans="1:32" x14ac:dyDescent="0.3">
      <c r="A469" s="38" t="s">
        <v>216</v>
      </c>
      <c r="B469" s="39">
        <v>0.2</v>
      </c>
      <c r="C469" s="38"/>
      <c r="D469" s="38"/>
      <c r="E469" s="40">
        <f>AVERAGE(28.02,27.56,27.99)</f>
        <v>27.856666666666666</v>
      </c>
      <c r="F469" s="38"/>
      <c r="G469" s="38"/>
      <c r="H469" s="100">
        <f t="shared" si="23"/>
        <v>0.22846935360196952</v>
      </c>
      <c r="I469" s="100"/>
      <c r="J469" s="100"/>
      <c r="K469" s="100">
        <f t="shared" si="24"/>
        <v>8.1050409451397399E-4</v>
      </c>
      <c r="L469" s="32"/>
      <c r="M469" s="32"/>
      <c r="N469" s="32"/>
      <c r="O469" s="32"/>
      <c r="R469" s="38" t="s">
        <v>216</v>
      </c>
      <c r="S469" s="39">
        <v>0.2</v>
      </c>
      <c r="T469" s="38"/>
      <c r="U469" s="38"/>
      <c r="V469" s="40">
        <f>AVERAGE(28.04,27.59,27.98)</f>
        <v>27.87</v>
      </c>
      <c r="W469" s="38"/>
      <c r="X469" s="38"/>
      <c r="Y469" s="100">
        <f t="shared" si="25"/>
        <v>0.23547507916583399</v>
      </c>
      <c r="Z469" s="100"/>
      <c r="AA469" s="100"/>
      <c r="AB469" s="100">
        <f t="shared" si="26"/>
        <v>1.258481241822188E-3</v>
      </c>
      <c r="AC469" s="32"/>
      <c r="AD469" s="32"/>
      <c r="AE469" s="32"/>
      <c r="AF469" s="32"/>
    </row>
    <row r="470" spans="1:32" x14ac:dyDescent="0.3">
      <c r="A470" s="38" t="s">
        <v>217</v>
      </c>
      <c r="B470" s="39">
        <v>0.3</v>
      </c>
      <c r="C470" s="38"/>
      <c r="D470" s="38"/>
      <c r="E470" s="40">
        <f>AVERAGE(26.98,27.42,27.49)</f>
        <v>27.296666666666667</v>
      </c>
      <c r="F470" s="38"/>
      <c r="G470" s="38"/>
      <c r="H470" s="100">
        <f t="shared" si="23"/>
        <v>0.7290638148116706</v>
      </c>
      <c r="I470" s="100"/>
      <c r="J470" s="100"/>
      <c r="K470" s="100">
        <f t="shared" si="24"/>
        <v>0.18409575718074356</v>
      </c>
      <c r="L470" s="32"/>
      <c r="M470" s="32"/>
      <c r="N470" s="32"/>
      <c r="O470" s="32"/>
      <c r="R470" s="38" t="s">
        <v>217</v>
      </c>
      <c r="S470" s="39">
        <v>0.3</v>
      </c>
      <c r="T470" s="38"/>
      <c r="U470" s="38"/>
      <c r="V470" s="40">
        <f>AVERAGE(27,27.46,27.5)</f>
        <v>27.320000000000004</v>
      </c>
      <c r="W470" s="38"/>
      <c r="X470" s="38"/>
      <c r="Y470" s="100">
        <f t="shared" si="25"/>
        <v>0.7259490123748904</v>
      </c>
      <c r="Z470" s="100"/>
      <c r="AA470" s="100"/>
      <c r="AB470" s="100">
        <f t="shared" si="26"/>
        <v>0.18143256114314454</v>
      </c>
      <c r="AC470" s="32"/>
      <c r="AD470" s="32"/>
      <c r="AE470" s="32"/>
      <c r="AF470" s="32"/>
    </row>
    <row r="471" spans="1:32" x14ac:dyDescent="0.3">
      <c r="A471" s="38" t="s">
        <v>218</v>
      </c>
      <c r="B471" s="39">
        <v>0.2</v>
      </c>
      <c r="C471" s="38"/>
      <c r="D471" s="38"/>
      <c r="E471" s="40">
        <f>AVERAGE(27.59,28,27.8)</f>
        <v>27.796666666666667</v>
      </c>
      <c r="F471" s="38"/>
      <c r="G471" s="38"/>
      <c r="H471" s="100">
        <f t="shared" si="23"/>
        <v>0.28210447444586251</v>
      </c>
      <c r="I471" s="100"/>
      <c r="J471" s="100"/>
      <c r="K471" s="100">
        <f t="shared" si="24"/>
        <v>6.7411447240312873E-3</v>
      </c>
      <c r="L471" s="32"/>
      <c r="M471" s="32"/>
      <c r="N471" s="32"/>
      <c r="O471" s="32"/>
      <c r="R471" s="38" t="s">
        <v>218</v>
      </c>
      <c r="S471" s="39">
        <v>0.2</v>
      </c>
      <c r="T471" s="38"/>
      <c r="U471" s="38"/>
      <c r="V471" s="40">
        <f>AVERAGE(27.54,28.04,27.78)</f>
        <v>27.786666666666665</v>
      </c>
      <c r="W471" s="38"/>
      <c r="X471" s="38"/>
      <c r="Y471" s="100">
        <f t="shared" si="25"/>
        <v>0.30978931147023658</v>
      </c>
      <c r="Z471" s="100"/>
      <c r="AA471" s="100"/>
      <c r="AB471" s="100">
        <f t="shared" si="26"/>
        <v>1.2053692913108619E-2</v>
      </c>
      <c r="AC471" s="32"/>
      <c r="AD471" s="32"/>
      <c r="AE471" s="32"/>
      <c r="AF471" s="32"/>
    </row>
    <row r="472" spans="1:32" x14ac:dyDescent="0.3">
      <c r="A472" s="38">
        <v>81</v>
      </c>
      <c r="B472" s="39">
        <v>13.6</v>
      </c>
      <c r="C472" s="38"/>
      <c r="D472" s="38"/>
      <c r="E472" s="40">
        <v>13.16</v>
      </c>
      <c r="F472" s="38"/>
      <c r="G472" s="38"/>
      <c r="H472" s="100">
        <f t="shared" si="23"/>
        <v>13.366094231420911</v>
      </c>
      <c r="I472" s="100"/>
      <c r="J472" s="100"/>
      <c r="K472" s="100">
        <f t="shared" si="24"/>
        <v>5.4711908574574059E-2</v>
      </c>
      <c r="L472" s="32"/>
      <c r="M472" s="32"/>
      <c r="N472" s="32" t="s">
        <v>219</v>
      </c>
      <c r="O472" s="32"/>
      <c r="R472" s="38">
        <v>81</v>
      </c>
      <c r="S472" s="39">
        <v>13.6</v>
      </c>
      <c r="T472" s="38"/>
      <c r="U472" s="38"/>
      <c r="V472" s="40">
        <v>13.09</v>
      </c>
      <c r="W472" s="38"/>
      <c r="X472" s="38"/>
      <c r="Y472" s="100">
        <f t="shared" si="25"/>
        <v>13.415847320674763</v>
      </c>
      <c r="Z472" s="100"/>
      <c r="AA472" s="100"/>
      <c r="AB472" s="100">
        <f t="shared" si="26"/>
        <v>3.3912209302663587E-2</v>
      </c>
      <c r="AC472" s="32"/>
      <c r="AD472" s="32"/>
      <c r="AE472" s="32" t="s">
        <v>219</v>
      </c>
      <c r="AF472" s="32"/>
    </row>
    <row r="473" spans="1:32" x14ac:dyDescent="0.3">
      <c r="A473" s="38">
        <v>82</v>
      </c>
      <c r="B473" s="39">
        <v>6.6</v>
      </c>
      <c r="C473" s="38"/>
      <c r="D473" s="38"/>
      <c r="E473" s="40">
        <v>21.07</v>
      </c>
      <c r="F473" s="38"/>
      <c r="G473" s="38"/>
      <c r="H473" s="100">
        <f t="shared" si="23"/>
        <v>6.295197466833848</v>
      </c>
      <c r="I473" s="100"/>
      <c r="J473" s="100"/>
      <c r="K473" s="100">
        <f t="shared" si="24"/>
        <v>9.2904584224502998E-2</v>
      </c>
      <c r="L473" s="32"/>
      <c r="M473" s="32"/>
      <c r="N473" s="32"/>
      <c r="O473" s="32"/>
      <c r="R473" s="38">
        <v>82</v>
      </c>
      <c r="S473" s="39">
        <v>6.6</v>
      </c>
      <c r="T473" s="38"/>
      <c r="U473" s="38"/>
      <c r="V473" s="40">
        <v>21.09</v>
      </c>
      <c r="W473" s="38"/>
      <c r="X473" s="38"/>
      <c r="Y473" s="100">
        <f t="shared" si="25"/>
        <v>6.2816810194520691</v>
      </c>
      <c r="Z473" s="100"/>
      <c r="AA473" s="100"/>
      <c r="AB473" s="100">
        <f t="shared" si="26"/>
        <v>0.10132697337707376</v>
      </c>
      <c r="AC473" s="32"/>
      <c r="AD473" s="32"/>
      <c r="AE473" s="32"/>
      <c r="AF473" s="32"/>
    </row>
    <row r="474" spans="1:32" x14ac:dyDescent="0.3">
      <c r="A474" s="38">
        <v>83</v>
      </c>
      <c r="B474" s="39">
        <v>2.7</v>
      </c>
      <c r="C474" s="38"/>
      <c r="D474" s="38"/>
      <c r="E474" s="40">
        <v>25.08</v>
      </c>
      <c r="F474" s="38"/>
      <c r="G474" s="38"/>
      <c r="H474" s="100">
        <f t="shared" si="23"/>
        <v>2.7105835571000831</v>
      </c>
      <c r="I474" s="100"/>
      <c r="J474" s="100"/>
      <c r="K474" s="100">
        <f t="shared" si="24"/>
        <v>1.120116808907165E-4</v>
      </c>
      <c r="L474" s="32"/>
      <c r="M474" s="32"/>
      <c r="N474" s="32"/>
      <c r="O474" s="32"/>
      <c r="R474" s="38">
        <v>83</v>
      </c>
      <c r="S474" s="39">
        <v>2.7</v>
      </c>
      <c r="T474" s="38"/>
      <c r="U474" s="38"/>
      <c r="V474" s="40">
        <v>25.11</v>
      </c>
      <c r="W474" s="38"/>
      <c r="X474" s="38"/>
      <c r="Y474" s="100">
        <f t="shared" si="25"/>
        <v>2.6967624530876648</v>
      </c>
      <c r="Z474" s="100"/>
      <c r="AA474" s="100"/>
      <c r="AB474" s="100">
        <f t="shared" si="26"/>
        <v>1.0481710009572184E-5</v>
      </c>
      <c r="AC474" s="32"/>
      <c r="AD474" s="32"/>
      <c r="AE474" s="32"/>
      <c r="AF474" s="32"/>
    </row>
    <row r="475" spans="1:32" x14ac:dyDescent="0.3">
      <c r="A475" s="38">
        <v>84</v>
      </c>
      <c r="B475" s="39">
        <v>0.6</v>
      </c>
      <c r="C475" s="38"/>
      <c r="D475" s="38"/>
      <c r="E475" s="40">
        <v>27.55</v>
      </c>
      <c r="F475" s="38"/>
      <c r="G475" s="38"/>
      <c r="H475" s="100">
        <f t="shared" si="23"/>
        <v>0.5026044156929963</v>
      </c>
      <c r="I475" s="100"/>
      <c r="J475" s="100"/>
      <c r="K475" s="100">
        <f t="shared" si="24"/>
        <v>9.4858998425026621E-3</v>
      </c>
      <c r="L475" s="32"/>
      <c r="M475" s="32"/>
      <c r="N475" s="32"/>
      <c r="O475" s="32"/>
      <c r="R475" s="38">
        <v>84</v>
      </c>
      <c r="S475" s="39">
        <v>0.6</v>
      </c>
      <c r="T475" s="38"/>
      <c r="U475" s="38"/>
      <c r="V475" s="40">
        <v>27.56</v>
      </c>
      <c r="W475" s="38"/>
      <c r="X475" s="38"/>
      <c r="Y475" s="100">
        <f t="shared" si="25"/>
        <v>0.51192402333821363</v>
      </c>
      <c r="Z475" s="100"/>
      <c r="AA475" s="100"/>
      <c r="AB475" s="100">
        <f t="shared" si="26"/>
        <v>7.7573776649275334E-3</v>
      </c>
      <c r="AC475" s="32"/>
      <c r="AD475" s="32"/>
      <c r="AE475" s="32"/>
      <c r="AF475" s="32"/>
    </row>
    <row r="476" spans="1:32" x14ac:dyDescent="0.3">
      <c r="A476" s="38">
        <v>85</v>
      </c>
      <c r="B476" s="39">
        <v>0.7</v>
      </c>
      <c r="C476" s="38"/>
      <c r="D476" s="38"/>
      <c r="E476" s="40">
        <v>27.27</v>
      </c>
      <c r="F476" s="38"/>
      <c r="G476" s="38"/>
      <c r="H476" s="100">
        <f t="shared" si="23"/>
        <v>0.75290164629784684</v>
      </c>
      <c r="I476" s="100"/>
      <c r="J476" s="100"/>
      <c r="K476" s="100">
        <f t="shared" si="24"/>
        <v>2.7985841810224967E-3</v>
      </c>
      <c r="L476" s="32"/>
      <c r="M476" s="32"/>
      <c r="N476" s="32"/>
      <c r="O476" s="32"/>
      <c r="R476" s="38">
        <v>85</v>
      </c>
      <c r="S476" s="39">
        <v>0.7</v>
      </c>
      <c r="T476" s="38"/>
      <c r="U476" s="38"/>
      <c r="V476" s="40">
        <v>27.29</v>
      </c>
      <c r="W476" s="38"/>
      <c r="X476" s="38"/>
      <c r="Y476" s="100">
        <f t="shared" si="25"/>
        <v>0.75270213600447988</v>
      </c>
      <c r="Z476" s="100"/>
      <c r="AA476" s="100"/>
      <c r="AB476" s="100">
        <f t="shared" si="26"/>
        <v>2.7775151394346994E-3</v>
      </c>
      <c r="AC476" s="32"/>
      <c r="AD476" s="32"/>
      <c r="AE476" s="32"/>
      <c r="AF476" s="32"/>
    </row>
    <row r="477" spans="1:32" x14ac:dyDescent="0.3">
      <c r="A477" s="38">
        <v>86</v>
      </c>
      <c r="B477" s="39">
        <v>1.3</v>
      </c>
      <c r="C477" s="38"/>
      <c r="D477" s="38"/>
      <c r="E477" s="40">
        <v>27.31</v>
      </c>
      <c r="F477" s="38"/>
      <c r="G477" s="38"/>
      <c r="H477" s="100">
        <f t="shared" si="23"/>
        <v>0.71714489906858248</v>
      </c>
      <c r="I477" s="100"/>
      <c r="J477" s="100"/>
      <c r="K477" s="100">
        <f t="shared" si="24"/>
        <v>0.33972006868177296</v>
      </c>
      <c r="L477" s="32"/>
      <c r="M477" s="32"/>
      <c r="N477" s="32"/>
      <c r="O477" s="32"/>
      <c r="R477" s="38">
        <v>86</v>
      </c>
      <c r="S477" s="39">
        <v>1.3</v>
      </c>
      <c r="T477" s="38"/>
      <c r="U477" s="38"/>
      <c r="V477" s="40">
        <v>27.32</v>
      </c>
      <c r="W477" s="38"/>
      <c r="X477" s="38"/>
      <c r="Y477" s="100">
        <f t="shared" si="25"/>
        <v>0.72594901237489395</v>
      </c>
      <c r="Z477" s="100"/>
      <c r="AA477" s="100"/>
      <c r="AB477" s="100">
        <f t="shared" si="26"/>
        <v>0.32953453639335972</v>
      </c>
      <c r="AC477" s="32"/>
      <c r="AD477" s="32"/>
      <c r="AE477" s="32"/>
      <c r="AF477" s="32"/>
    </row>
    <row r="478" spans="1:32" x14ac:dyDescent="0.3">
      <c r="A478" s="38">
        <v>87</v>
      </c>
      <c r="B478" s="39">
        <v>1.6</v>
      </c>
      <c r="C478" s="38"/>
      <c r="D478" s="38"/>
      <c r="E478" s="40">
        <v>26.54</v>
      </c>
      <c r="F478" s="38"/>
      <c r="G478" s="38"/>
      <c r="H478" s="100">
        <f t="shared" si="23"/>
        <v>1.4054622832319268</v>
      </c>
      <c r="I478" s="100"/>
      <c r="J478" s="100"/>
      <c r="K478" s="100">
        <f t="shared" si="24"/>
        <v>3.7844923245335109E-2</v>
      </c>
      <c r="L478" s="32"/>
      <c r="M478" s="32"/>
      <c r="N478" s="32"/>
      <c r="O478" s="32"/>
      <c r="R478" s="38">
        <v>87</v>
      </c>
      <c r="S478" s="39">
        <v>1.6</v>
      </c>
      <c r="T478" s="38"/>
      <c r="U478" s="38"/>
      <c r="V478" s="40">
        <v>26.56</v>
      </c>
      <c r="W478" s="38"/>
      <c r="X478" s="38"/>
      <c r="Y478" s="100">
        <f t="shared" si="25"/>
        <v>1.4036948109910519</v>
      </c>
      <c r="Z478" s="100"/>
      <c r="AA478" s="100"/>
      <c r="AB478" s="100">
        <f t="shared" si="26"/>
        <v>3.8535727231838887E-2</v>
      </c>
      <c r="AC478" s="32"/>
      <c r="AD478" s="32"/>
      <c r="AE478" s="32"/>
      <c r="AF478" s="32"/>
    </row>
    <row r="479" spans="1:32" x14ac:dyDescent="0.3">
      <c r="A479" s="38" t="s">
        <v>220</v>
      </c>
      <c r="B479" s="39">
        <v>1.1000000000000001</v>
      </c>
      <c r="C479" s="38"/>
      <c r="D479" s="38"/>
      <c r="E479" s="40">
        <f>AVERAGE(25.99,26.44,26.98)</f>
        <v>26.47</v>
      </c>
      <c r="F479" s="38"/>
      <c r="G479" s="38"/>
      <c r="H479" s="100">
        <f t="shared" si="23"/>
        <v>1.4680365908831376</v>
      </c>
      <c r="I479" s="100"/>
      <c r="J479" s="100"/>
      <c r="K479" s="100">
        <f t="shared" si="24"/>
        <v>0.13545093222888197</v>
      </c>
      <c r="L479" s="32"/>
      <c r="M479" s="32"/>
      <c r="N479" s="32"/>
      <c r="O479" s="32"/>
      <c r="R479" s="38" t="s">
        <v>220</v>
      </c>
      <c r="S479" s="39">
        <v>1.1000000000000001</v>
      </c>
      <c r="T479" s="38"/>
      <c r="U479" s="38"/>
      <c r="V479" s="40">
        <f>AVERAGE(25.96,26.49,27.03)</f>
        <v>26.493333333333336</v>
      </c>
      <c r="W479" s="38"/>
      <c r="X479" s="38"/>
      <c r="Y479" s="100">
        <f t="shared" si="25"/>
        <v>1.4631461968345683</v>
      </c>
      <c r="Z479" s="100"/>
      <c r="AA479" s="100"/>
      <c r="AB479" s="100">
        <f t="shared" si="26"/>
        <v>0.13187516027541094</v>
      </c>
      <c r="AC479" s="32"/>
      <c r="AD479" s="32"/>
      <c r="AE479" s="32"/>
      <c r="AF479" s="32"/>
    </row>
    <row r="480" spans="1:32" x14ac:dyDescent="0.3">
      <c r="A480" s="38" t="s">
        <v>221</v>
      </c>
      <c r="B480" s="39">
        <v>0.4</v>
      </c>
      <c r="C480" s="38"/>
      <c r="D480" s="38"/>
      <c r="E480" s="40">
        <f>AVERAGE(27.32,27.43,27.51)</f>
        <v>27.42</v>
      </c>
      <c r="F480" s="38"/>
      <c r="G480" s="38"/>
      <c r="H480" s="100">
        <f t="shared" si="23"/>
        <v>0.6188138441881037</v>
      </c>
      <c r="I480" s="100"/>
      <c r="J480" s="100"/>
      <c r="K480" s="100">
        <f t="shared" si="24"/>
        <v>4.7879498408375715E-2</v>
      </c>
      <c r="L480" s="32"/>
      <c r="M480" s="32"/>
      <c r="N480" s="32"/>
      <c r="O480" s="32"/>
      <c r="R480" s="38" t="s">
        <v>221</v>
      </c>
      <c r="S480" s="39">
        <v>0.4</v>
      </c>
      <c r="T480" s="38"/>
      <c r="U480" s="38"/>
      <c r="V480" s="40">
        <f>AVERAGE(27.35,27.45,27.55)</f>
        <v>27.45</v>
      </c>
      <c r="W480" s="38"/>
      <c r="X480" s="38"/>
      <c r="Y480" s="100">
        <f t="shared" si="25"/>
        <v>0.61001880998002633</v>
      </c>
      <c r="Z480" s="100"/>
      <c r="AA480" s="100"/>
      <c r="AB480" s="100">
        <f t="shared" si="26"/>
        <v>4.4107900545426397E-2</v>
      </c>
      <c r="AC480" s="32"/>
      <c r="AD480" s="32"/>
      <c r="AE480" s="32"/>
      <c r="AF480" s="32"/>
    </row>
    <row r="481" spans="1:32" x14ac:dyDescent="0.3">
      <c r="A481" s="38" t="s">
        <v>222</v>
      </c>
      <c r="B481" s="39">
        <v>0</v>
      </c>
      <c r="C481" s="38"/>
      <c r="D481" s="38"/>
      <c r="E481" s="40">
        <f>AVERAGE(28.16,27.69,27.97)</f>
        <v>27.939999999999998</v>
      </c>
      <c r="F481" s="38"/>
      <c r="G481" s="38"/>
      <c r="H481" s="100">
        <f>($C$484)*(E481)+$C$485</f>
        <v>0.15397613020766698</v>
      </c>
      <c r="I481" s="100"/>
      <c r="J481" s="100"/>
      <c r="K481" s="100">
        <f t="shared" si="24"/>
        <v>2.3708648673728416E-2</v>
      </c>
      <c r="L481" s="32"/>
      <c r="M481" s="32"/>
      <c r="N481" s="32"/>
      <c r="O481" s="32"/>
      <c r="R481" s="38" t="s">
        <v>222</v>
      </c>
      <c r="S481" s="39">
        <v>0</v>
      </c>
      <c r="T481" s="38"/>
      <c r="U481" s="38"/>
      <c r="V481" s="40">
        <f>AVERAGE(28.13,27.71,28)</f>
        <v>27.946666666666669</v>
      </c>
      <c r="W481" s="38"/>
      <c r="X481" s="38"/>
      <c r="Y481" s="100">
        <f t="shared" si="25"/>
        <v>0.16710598544577948</v>
      </c>
      <c r="Z481" s="100"/>
      <c r="AA481" s="100"/>
      <c r="AB481" s="100">
        <f t="shared" si="26"/>
        <v>2.7924410371805063E-2</v>
      </c>
      <c r="AC481" s="32"/>
      <c r="AD481" s="32"/>
      <c r="AE481" s="32"/>
      <c r="AF481" s="32"/>
    </row>
    <row r="482" spans="1:32" x14ac:dyDescent="0.3">
      <c r="A482" s="32"/>
      <c r="B482" s="35"/>
      <c r="C482" s="32"/>
      <c r="D482" s="32"/>
      <c r="E482" s="34"/>
      <c r="F482" s="32"/>
      <c r="G482" s="32"/>
      <c r="H482" s="34"/>
      <c r="I482" s="32"/>
      <c r="J482" s="32"/>
      <c r="K482" s="33"/>
      <c r="L482" s="32"/>
      <c r="M482" s="32"/>
      <c r="N482" s="32"/>
      <c r="O482" s="32"/>
      <c r="R482" s="32"/>
      <c r="S482" s="35"/>
      <c r="T482" s="32"/>
      <c r="U482" s="32"/>
      <c r="V482" s="34"/>
      <c r="W482" s="32"/>
      <c r="X482" s="32"/>
      <c r="Y482" s="34"/>
      <c r="Z482" s="32"/>
      <c r="AA482" s="32"/>
      <c r="AB482" s="33"/>
      <c r="AC482" s="32"/>
      <c r="AD482" s="32"/>
      <c r="AE482" s="32"/>
      <c r="AF482" s="32"/>
    </row>
    <row r="483" spans="1:32" x14ac:dyDescent="0.3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</row>
    <row r="484" spans="1:32" x14ac:dyDescent="0.3">
      <c r="A484" s="31" t="s">
        <v>102</v>
      </c>
      <c r="B484" s="32"/>
      <c r="C484" s="97">
        <v>-0.89391868073161329</v>
      </c>
      <c r="D484" s="32"/>
      <c r="E484" s="32"/>
      <c r="F484" s="32"/>
      <c r="G484" s="4" t="s">
        <v>104</v>
      </c>
      <c r="H484" s="5">
        <f>SQRT(SUM(K422:K481)/COUNT(K422:K481))</f>
        <v>0.26452339877441022</v>
      </c>
      <c r="I484" s="6" t="s">
        <v>93</v>
      </c>
      <c r="J484" s="32"/>
      <c r="K484" s="32"/>
      <c r="L484" s="32"/>
      <c r="M484" s="32"/>
      <c r="N484" s="32"/>
      <c r="O484" s="32"/>
      <c r="R484" s="31" t="s">
        <v>102</v>
      </c>
      <c r="S484" s="32"/>
      <c r="T484" s="97">
        <v>-0.8917707876528369</v>
      </c>
      <c r="U484" s="32"/>
      <c r="V484" s="32"/>
      <c r="W484" s="32"/>
      <c r="X484" s="4" t="s">
        <v>104</v>
      </c>
      <c r="Y484" s="5">
        <f>SQRT(SUM(AB422:AB481)/COUNT(AB422:AB481))</f>
        <v>0.26359101525652134</v>
      </c>
      <c r="Z484" s="6" t="s">
        <v>93</v>
      </c>
      <c r="AA484" s="32"/>
      <c r="AB484" s="32"/>
      <c r="AC484" s="32"/>
      <c r="AD484" s="32"/>
      <c r="AE484" s="32"/>
      <c r="AF484" s="32"/>
    </row>
    <row r="485" spans="1:32" x14ac:dyDescent="0.3">
      <c r="A485" s="31" t="s">
        <v>105</v>
      </c>
      <c r="B485" s="32"/>
      <c r="C485" s="97">
        <v>25.130064069848942</v>
      </c>
      <c r="D485" s="32" t="s">
        <v>106</v>
      </c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R485" s="31" t="s">
        <v>105</v>
      </c>
      <c r="S485" s="32"/>
      <c r="T485" s="97">
        <v>25.089126931050398</v>
      </c>
      <c r="U485" s="32" t="s">
        <v>106</v>
      </c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</row>
    <row r="486" spans="1:32" x14ac:dyDescent="0.3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</row>
    <row r="487" spans="1:32" ht="15.6" x14ac:dyDescent="0.3">
      <c r="A487" s="42" t="s">
        <v>255</v>
      </c>
      <c r="B487" s="42"/>
      <c r="C487" s="42" t="s">
        <v>223</v>
      </c>
      <c r="D487" s="4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R487" s="42" t="s">
        <v>255</v>
      </c>
      <c r="S487" s="42"/>
      <c r="T487" s="42" t="s">
        <v>117</v>
      </c>
      <c r="U487" s="42" t="s">
        <v>136</v>
      </c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</row>
    <row r="489" spans="1:32" ht="16.8" x14ac:dyDescent="0.35">
      <c r="A489" s="24" t="s">
        <v>96</v>
      </c>
      <c r="B489" s="24" t="s">
        <v>97</v>
      </c>
      <c r="C489" s="24"/>
      <c r="D489" s="24"/>
      <c r="E489" s="24" t="s">
        <v>98</v>
      </c>
      <c r="F489" s="24"/>
      <c r="G489" s="24"/>
      <c r="H489" s="24" t="s">
        <v>99</v>
      </c>
      <c r="I489" s="24"/>
      <c r="J489" s="24"/>
      <c r="K489" s="24" t="s">
        <v>100</v>
      </c>
      <c r="L489" s="24"/>
      <c r="M489" s="25"/>
      <c r="N489" s="25"/>
      <c r="O489" s="25"/>
      <c r="R489" s="24" t="s">
        <v>96</v>
      </c>
      <c r="S489" s="24" t="s">
        <v>97</v>
      </c>
      <c r="T489" s="24"/>
      <c r="U489" s="24"/>
      <c r="V489" s="24" t="s">
        <v>98</v>
      </c>
      <c r="W489" s="24"/>
      <c r="X489" s="24"/>
      <c r="Y489" s="24" t="s">
        <v>99</v>
      </c>
      <c r="Z489" s="24"/>
      <c r="AA489" s="24"/>
      <c r="AB489" s="24" t="s">
        <v>100</v>
      </c>
      <c r="AC489" s="24"/>
      <c r="AD489" s="25"/>
      <c r="AE489" s="25"/>
      <c r="AF489" s="25"/>
    </row>
    <row r="490" spans="1:32" x14ac:dyDescent="0.3">
      <c r="A490" s="25">
        <v>1</v>
      </c>
      <c r="B490" s="28">
        <v>13.6</v>
      </c>
      <c r="C490" s="25"/>
      <c r="D490" s="25"/>
      <c r="E490" s="26">
        <v>11.01</v>
      </c>
      <c r="F490" s="25"/>
      <c r="G490" s="25"/>
      <c r="H490" s="92">
        <f>($C$552)*(E490)+$C$553</f>
        <v>13.851501756290816</v>
      </c>
      <c r="I490" s="92"/>
      <c r="J490" s="92"/>
      <c r="K490" s="92">
        <f>(H490-B490)^2</f>
        <v>6.3253133417364979E-2</v>
      </c>
      <c r="L490" s="25"/>
      <c r="M490" s="25"/>
      <c r="N490" s="25" t="s">
        <v>202</v>
      </c>
      <c r="O490" s="25"/>
      <c r="R490" s="25">
        <v>1</v>
      </c>
      <c r="S490" s="28">
        <v>13.6</v>
      </c>
      <c r="T490" s="25"/>
      <c r="U490" s="25"/>
      <c r="V490" s="26">
        <v>11.05</v>
      </c>
      <c r="W490" s="25"/>
      <c r="X490" s="25"/>
      <c r="Y490" s="92">
        <f>($T$552)*(V490)+$T$553</f>
        <v>13.829768329826031</v>
      </c>
      <c r="Z490" s="92"/>
      <c r="AA490" s="92"/>
      <c r="AB490" s="92">
        <f>(Y490-S490)^2</f>
        <v>5.2793485391043928E-2</v>
      </c>
      <c r="AC490" s="25"/>
      <c r="AD490" s="25"/>
      <c r="AE490" s="25" t="s">
        <v>202</v>
      </c>
      <c r="AF490" s="25"/>
    </row>
    <row r="491" spans="1:32" x14ac:dyDescent="0.3">
      <c r="A491" s="25">
        <v>2</v>
      </c>
      <c r="B491" s="28">
        <v>7</v>
      </c>
      <c r="C491" s="25"/>
      <c r="D491" s="25"/>
      <c r="E491" s="26">
        <v>18.809999999999999</v>
      </c>
      <c r="F491" s="25"/>
      <c r="G491" s="25"/>
      <c r="H491" s="92">
        <f t="shared" ref="H491:H549" si="27">($C$552)*(E491)+$C$553</f>
        <v>7.1433499626457895</v>
      </c>
      <c r="I491" s="92"/>
      <c r="J491" s="92"/>
      <c r="K491" s="92">
        <f t="shared" ref="K491:K549" si="28">(H491-B491)^2</f>
        <v>2.0549211790549238E-2</v>
      </c>
      <c r="L491" s="25"/>
      <c r="M491" s="25"/>
      <c r="N491" s="25"/>
      <c r="O491" s="25"/>
      <c r="R491" s="25">
        <v>2</v>
      </c>
      <c r="S491" s="28">
        <v>7</v>
      </c>
      <c r="T491" s="25"/>
      <c r="U491" s="25"/>
      <c r="V491" s="26">
        <v>18.82</v>
      </c>
      <c r="W491" s="25"/>
      <c r="X491" s="25"/>
      <c r="Y491" s="92">
        <f t="shared" ref="Y491:Y549" si="29">($T$552)*(V491)+$T$553</f>
        <v>7.1483478088801178</v>
      </c>
      <c r="Z491" s="92"/>
      <c r="AA491" s="92"/>
      <c r="AB491" s="92">
        <f t="shared" ref="AB491:AB549" si="30">(Y491-S491)^2</f>
        <v>2.2007072399531952E-2</v>
      </c>
      <c r="AC491" s="25"/>
      <c r="AD491" s="25"/>
      <c r="AE491" s="25"/>
      <c r="AF491" s="25"/>
    </row>
    <row r="492" spans="1:32" x14ac:dyDescent="0.3">
      <c r="A492" s="25">
        <v>3</v>
      </c>
      <c r="B492" s="28">
        <v>2.5</v>
      </c>
      <c r="C492" s="25"/>
      <c r="D492" s="25"/>
      <c r="E492" s="26">
        <v>23.9</v>
      </c>
      <c r="F492" s="25"/>
      <c r="G492" s="25"/>
      <c r="H492" s="92">
        <f t="shared" si="27"/>
        <v>2.7658509075620472</v>
      </c>
      <c r="I492" s="92"/>
      <c r="J492" s="92"/>
      <c r="K492" s="92">
        <f t="shared" si="28"/>
        <v>7.0676705051564176E-2</v>
      </c>
      <c r="L492" s="25"/>
      <c r="M492" s="25"/>
      <c r="N492" s="25"/>
      <c r="O492" s="25"/>
      <c r="R492" s="25">
        <v>3</v>
      </c>
      <c r="S492" s="28">
        <v>2.5</v>
      </c>
      <c r="T492" s="25"/>
      <c r="U492" s="25"/>
      <c r="V492" s="26">
        <v>23.95</v>
      </c>
      <c r="W492" s="25"/>
      <c r="X492" s="25"/>
      <c r="Y492" s="92">
        <f t="shared" si="29"/>
        <v>2.7370624456301123</v>
      </c>
      <c r="Z492" s="92"/>
      <c r="AA492" s="92"/>
      <c r="AB492" s="92">
        <f t="shared" si="30"/>
        <v>5.619860312812993E-2</v>
      </c>
      <c r="AC492" s="25"/>
      <c r="AD492" s="25"/>
      <c r="AE492" s="25"/>
      <c r="AF492" s="25"/>
    </row>
    <row r="493" spans="1:32" x14ac:dyDescent="0.3">
      <c r="A493" s="25">
        <v>4</v>
      </c>
      <c r="B493" s="28">
        <v>1.1000000000000001</v>
      </c>
      <c r="C493" s="25"/>
      <c r="D493" s="25"/>
      <c r="E493" s="26">
        <v>26.26</v>
      </c>
      <c r="F493" s="25"/>
      <c r="G493" s="25"/>
      <c r="H493" s="92">
        <f t="shared" si="27"/>
        <v>0.73620498025406178</v>
      </c>
      <c r="I493" s="92"/>
      <c r="J493" s="92"/>
      <c r="K493" s="92">
        <f t="shared" si="28"/>
        <v>0.13234681639194765</v>
      </c>
      <c r="L493" s="25"/>
      <c r="M493" s="25"/>
      <c r="N493" s="25"/>
      <c r="O493" s="25"/>
      <c r="R493" s="25">
        <v>4</v>
      </c>
      <c r="S493" s="28">
        <v>1.1000000000000001</v>
      </c>
      <c r="T493" s="25"/>
      <c r="U493" s="25"/>
      <c r="V493" s="26">
        <v>26.26</v>
      </c>
      <c r="W493" s="25"/>
      <c r="X493" s="25"/>
      <c r="Y493" s="92">
        <f t="shared" si="29"/>
        <v>0.75069418264618903</v>
      </c>
      <c r="Z493" s="92"/>
      <c r="AA493" s="92"/>
      <c r="AB493" s="92">
        <f t="shared" si="30"/>
        <v>0.12201455403721401</v>
      </c>
      <c r="AC493" s="25"/>
      <c r="AD493" s="25"/>
      <c r="AE493" s="25"/>
      <c r="AF493" s="25"/>
    </row>
    <row r="494" spans="1:32" x14ac:dyDescent="0.3">
      <c r="A494" s="25">
        <v>5</v>
      </c>
      <c r="B494" s="28">
        <v>1.5</v>
      </c>
      <c r="C494" s="25"/>
      <c r="D494" s="25"/>
      <c r="E494" s="26">
        <v>25.2</v>
      </c>
      <c r="F494" s="25"/>
      <c r="G494" s="25"/>
      <c r="H494" s="92">
        <f t="shared" si="27"/>
        <v>1.6478256086212077</v>
      </c>
      <c r="I494" s="92"/>
      <c r="J494" s="92"/>
      <c r="K494" s="92">
        <f t="shared" si="28"/>
        <v>2.1852410564230491E-2</v>
      </c>
      <c r="L494" s="25"/>
      <c r="M494" s="25"/>
      <c r="N494" s="25"/>
      <c r="O494" s="25"/>
      <c r="R494" s="25">
        <v>5</v>
      </c>
      <c r="S494" s="28">
        <v>1.5</v>
      </c>
      <c r="T494" s="25"/>
      <c r="U494" s="25"/>
      <c r="V494" s="26">
        <v>25.15</v>
      </c>
      <c r="W494" s="25"/>
      <c r="X494" s="25"/>
      <c r="Y494" s="92">
        <f t="shared" si="29"/>
        <v>1.7051828284956088</v>
      </c>
      <c r="Z494" s="92"/>
      <c r="AA494" s="92"/>
      <c r="AB494" s="92">
        <f t="shared" si="30"/>
        <v>4.2099993109458396E-2</v>
      </c>
      <c r="AC494" s="25"/>
      <c r="AD494" s="25"/>
      <c r="AE494" s="25"/>
      <c r="AF494" s="25"/>
    </row>
    <row r="495" spans="1:32" x14ac:dyDescent="0.3">
      <c r="A495" s="25">
        <v>6</v>
      </c>
      <c r="B495" s="28">
        <v>1.6</v>
      </c>
      <c r="C495" s="25"/>
      <c r="D495" s="25"/>
      <c r="E495" s="26">
        <v>25.6</v>
      </c>
      <c r="F495" s="25"/>
      <c r="G495" s="25"/>
      <c r="H495" s="92">
        <f t="shared" si="27"/>
        <v>1.3038178243317162</v>
      </c>
      <c r="I495" s="92"/>
      <c r="J495" s="92"/>
      <c r="K495" s="92">
        <f t="shared" si="28"/>
        <v>8.7723881183598168E-2</v>
      </c>
      <c r="L495" s="25"/>
      <c r="M495" s="25"/>
      <c r="N495" s="25"/>
      <c r="O495" s="25"/>
      <c r="R495" s="25">
        <v>6</v>
      </c>
      <c r="S495" s="28">
        <v>1.6</v>
      </c>
      <c r="T495" s="25"/>
      <c r="U495" s="25"/>
      <c r="V495" s="26">
        <v>25.54</v>
      </c>
      <c r="W495" s="25"/>
      <c r="X495" s="25"/>
      <c r="Y495" s="92">
        <f t="shared" si="29"/>
        <v>1.3698219529268947</v>
      </c>
      <c r="Z495" s="92"/>
      <c r="AA495" s="92"/>
      <c r="AB495" s="92">
        <f t="shared" si="30"/>
        <v>5.2981933354388729E-2</v>
      </c>
      <c r="AC495" s="25"/>
      <c r="AD495" s="25"/>
      <c r="AE495" s="25"/>
      <c r="AF495" s="25"/>
    </row>
    <row r="496" spans="1:32" x14ac:dyDescent="0.3">
      <c r="A496" s="25">
        <v>7</v>
      </c>
      <c r="B496" s="28">
        <v>1.4</v>
      </c>
      <c r="C496" s="25"/>
      <c r="D496" s="25"/>
      <c r="E496" s="26">
        <v>25.41</v>
      </c>
      <c r="F496" s="25"/>
      <c r="G496" s="25"/>
      <c r="H496" s="92">
        <f t="shared" si="27"/>
        <v>1.4672215218692273</v>
      </c>
      <c r="I496" s="92"/>
      <c r="J496" s="92"/>
      <c r="K496" s="92">
        <f t="shared" si="28"/>
        <v>4.5187330024150122E-3</v>
      </c>
      <c r="L496" s="25"/>
      <c r="M496" s="25"/>
      <c r="N496" s="25"/>
      <c r="O496" s="25"/>
      <c r="R496" s="25">
        <v>7</v>
      </c>
      <c r="S496" s="28">
        <v>1.4</v>
      </c>
      <c r="T496" s="25"/>
      <c r="U496" s="25"/>
      <c r="V496" s="26">
        <v>25.4</v>
      </c>
      <c r="W496" s="25"/>
      <c r="X496" s="25"/>
      <c r="Y496" s="92">
        <f t="shared" si="29"/>
        <v>1.4902079082592543</v>
      </c>
      <c r="Z496" s="92"/>
      <c r="AA496" s="92"/>
      <c r="AB496" s="92">
        <f t="shared" si="30"/>
        <v>8.1374667125100573E-3</v>
      </c>
      <c r="AC496" s="25"/>
      <c r="AD496" s="25"/>
      <c r="AE496" s="25"/>
      <c r="AF496" s="25"/>
    </row>
    <row r="497" spans="1:32" x14ac:dyDescent="0.3">
      <c r="A497" s="25" t="s">
        <v>187</v>
      </c>
      <c r="B497" s="28">
        <v>0.5</v>
      </c>
      <c r="C497" s="25"/>
      <c r="D497" s="25"/>
      <c r="E497" s="26">
        <f>AVERAGE(26.54,25.8,26.74)</f>
        <v>26.36</v>
      </c>
      <c r="F497" s="25"/>
      <c r="G497" s="25"/>
      <c r="H497" s="92">
        <f t="shared" si="27"/>
        <v>0.65020303418168979</v>
      </c>
      <c r="I497" s="92"/>
      <c r="J497" s="92"/>
      <c r="K497" s="92">
        <f t="shared" si="28"/>
        <v>2.256095147738587E-2</v>
      </c>
      <c r="L497" s="25"/>
      <c r="M497" s="25"/>
      <c r="N497" s="25"/>
      <c r="O497" s="25"/>
      <c r="R497" s="25" t="s">
        <v>187</v>
      </c>
      <c r="S497" s="28">
        <v>0.5</v>
      </c>
      <c r="T497" s="25"/>
      <c r="U497" s="25"/>
      <c r="V497" s="26">
        <f>AVERAGE(26.67,25.96,26.72)</f>
        <v>26.45</v>
      </c>
      <c r="W497" s="25"/>
      <c r="X497" s="25"/>
      <c r="Y497" s="92">
        <f t="shared" si="29"/>
        <v>0.58731324326656065</v>
      </c>
      <c r="Z497" s="92"/>
      <c r="AA497" s="92"/>
      <c r="AB497" s="92">
        <f t="shared" si="30"/>
        <v>7.6236024497255981E-3</v>
      </c>
      <c r="AC497" s="25"/>
      <c r="AD497" s="25"/>
      <c r="AE497" s="25"/>
      <c r="AF497" s="25"/>
    </row>
    <row r="498" spans="1:32" x14ac:dyDescent="0.3">
      <c r="A498" s="25" t="s">
        <v>149</v>
      </c>
      <c r="B498" s="28">
        <v>-0.2</v>
      </c>
      <c r="C498" s="25"/>
      <c r="D498" s="25"/>
      <c r="E498" s="26">
        <f>AVERAGE(27.71,26.73,27.14)</f>
        <v>27.193333333333332</v>
      </c>
      <c r="F498" s="25"/>
      <c r="G498" s="25"/>
      <c r="H498" s="92">
        <f t="shared" si="27"/>
        <v>-6.6479849754742304E-2</v>
      </c>
      <c r="I498" s="92"/>
      <c r="J498" s="92"/>
      <c r="K498" s="92">
        <f t="shared" si="28"/>
        <v>1.7827630521516192E-2</v>
      </c>
      <c r="L498" s="25"/>
      <c r="M498" s="25"/>
      <c r="N498" s="25"/>
      <c r="O498" s="25"/>
      <c r="R498" s="25" t="s">
        <v>149</v>
      </c>
      <c r="S498" s="28">
        <v>-0.2</v>
      </c>
      <c r="T498" s="25"/>
      <c r="U498" s="25"/>
      <c r="V498" s="26">
        <f>AVERAGE(27.81,26.81,27.16)</f>
        <v>27.26</v>
      </c>
      <c r="W498" s="25"/>
      <c r="X498" s="25"/>
      <c r="Y498" s="92">
        <f t="shared" si="29"/>
        <v>-0.10920549829922876</v>
      </c>
      <c r="Z498" s="92"/>
      <c r="AA498" s="92"/>
      <c r="AB498" s="92">
        <f t="shared" si="30"/>
        <v>8.2436415390913526E-3</v>
      </c>
      <c r="AC498" s="25"/>
      <c r="AD498" s="25"/>
      <c r="AE498" s="25"/>
      <c r="AF498" s="25"/>
    </row>
    <row r="499" spans="1:32" x14ac:dyDescent="0.3">
      <c r="A499" s="25" t="s">
        <v>134</v>
      </c>
      <c r="B499" s="28">
        <v>0.3</v>
      </c>
      <c r="C499" s="25"/>
      <c r="D499" s="25"/>
      <c r="E499" s="26">
        <f>AVERAGE(26.63,26.66,26.81)</f>
        <v>26.7</v>
      </c>
      <c r="F499" s="25"/>
      <c r="G499" s="25"/>
      <c r="H499" s="92">
        <f t="shared" si="27"/>
        <v>0.3577964175356243</v>
      </c>
      <c r="I499" s="92"/>
      <c r="J499" s="92"/>
      <c r="K499" s="92">
        <f t="shared" si="28"/>
        <v>3.3404258799522215E-3</v>
      </c>
      <c r="L499" s="25"/>
      <c r="M499" s="25"/>
      <c r="N499" s="25"/>
      <c r="O499" s="25"/>
      <c r="R499" s="25" t="s">
        <v>134</v>
      </c>
      <c r="S499" s="28">
        <v>0.3</v>
      </c>
      <c r="T499" s="25"/>
      <c r="U499" s="25"/>
      <c r="V499" s="26">
        <f>AVERAGE(26.77,26.66,26.85)</f>
        <v>26.76</v>
      </c>
      <c r="W499" s="25"/>
      <c r="X499" s="25"/>
      <c r="Y499" s="92">
        <f t="shared" si="29"/>
        <v>0.32074434217348013</v>
      </c>
      <c r="Z499" s="92"/>
      <c r="AA499" s="92"/>
      <c r="AB499" s="92">
        <f t="shared" si="30"/>
        <v>4.3032773221042699E-4</v>
      </c>
      <c r="AC499" s="25"/>
      <c r="AD499" s="25"/>
      <c r="AE499" s="25"/>
      <c r="AF499" s="25"/>
    </row>
    <row r="500" spans="1:32" x14ac:dyDescent="0.3">
      <c r="A500" s="25">
        <v>17</v>
      </c>
      <c r="B500" s="28">
        <v>13.6</v>
      </c>
      <c r="C500" s="25"/>
      <c r="D500" s="25"/>
      <c r="E500" s="26">
        <v>11.37</v>
      </c>
      <c r="F500" s="25"/>
      <c r="G500" s="25"/>
      <c r="H500" s="92">
        <f t="shared" si="27"/>
        <v>13.541894750430277</v>
      </c>
      <c r="I500" s="92"/>
      <c r="J500" s="92"/>
      <c r="K500" s="92">
        <f t="shared" si="28"/>
        <v>3.3762200275597389E-3</v>
      </c>
      <c r="L500" s="25"/>
      <c r="M500" s="25"/>
      <c r="N500" s="25" t="s">
        <v>203</v>
      </c>
      <c r="O500" s="25"/>
      <c r="R500" s="25">
        <v>17</v>
      </c>
      <c r="S500" s="28">
        <v>13.6</v>
      </c>
      <c r="T500" s="25"/>
      <c r="U500" s="25"/>
      <c r="V500" s="26">
        <v>11.39</v>
      </c>
      <c r="W500" s="25"/>
      <c r="X500" s="25"/>
      <c r="Y500" s="92">
        <f t="shared" si="29"/>
        <v>13.537402438304587</v>
      </c>
      <c r="Z500" s="92"/>
      <c r="AA500" s="92"/>
      <c r="AB500" s="92">
        <f t="shared" si="30"/>
        <v>3.918454730210936E-3</v>
      </c>
      <c r="AC500" s="25"/>
      <c r="AD500" s="25"/>
      <c r="AE500" s="25" t="s">
        <v>203</v>
      </c>
      <c r="AF500" s="25"/>
    </row>
    <row r="501" spans="1:32" x14ac:dyDescent="0.3">
      <c r="A501" s="25">
        <v>18</v>
      </c>
      <c r="B501" s="28">
        <v>6.9</v>
      </c>
      <c r="C501" s="25"/>
      <c r="D501" s="25"/>
      <c r="E501" s="26">
        <v>18.84</v>
      </c>
      <c r="F501" s="25"/>
      <c r="G501" s="25"/>
      <c r="H501" s="92">
        <f t="shared" si="27"/>
        <v>7.1175493788240765</v>
      </c>
      <c r="I501" s="92"/>
      <c r="J501" s="92"/>
      <c r="K501" s="92">
        <f t="shared" si="28"/>
        <v>4.7327732226741373E-2</v>
      </c>
      <c r="L501" s="25"/>
      <c r="M501" s="25"/>
      <c r="N501" s="25"/>
      <c r="O501" s="25"/>
      <c r="R501" s="25">
        <v>18</v>
      </c>
      <c r="S501" s="28">
        <v>6.9</v>
      </c>
      <c r="T501" s="25"/>
      <c r="U501" s="25"/>
      <c r="V501" s="26">
        <v>18.82</v>
      </c>
      <c r="W501" s="25"/>
      <c r="X501" s="25"/>
      <c r="Y501" s="92">
        <f t="shared" si="29"/>
        <v>7.1483478088801178</v>
      </c>
      <c r="Z501" s="92"/>
      <c r="AA501" s="92"/>
      <c r="AB501" s="92">
        <f t="shared" si="30"/>
        <v>6.1676634175555335E-2</v>
      </c>
      <c r="AC501" s="25"/>
      <c r="AD501" s="25"/>
      <c r="AE501" s="25"/>
      <c r="AF501" s="25"/>
    </row>
    <row r="502" spans="1:32" x14ac:dyDescent="0.3">
      <c r="A502" s="25">
        <v>19</v>
      </c>
      <c r="B502" s="28">
        <v>2.6</v>
      </c>
      <c r="C502" s="25"/>
      <c r="D502" s="25"/>
      <c r="E502" s="26">
        <v>23.75</v>
      </c>
      <c r="F502" s="25"/>
      <c r="G502" s="25"/>
      <c r="H502" s="92">
        <f t="shared" si="27"/>
        <v>2.8948538266706052</v>
      </c>
      <c r="I502" s="92"/>
      <c r="J502" s="92"/>
      <c r="K502" s="92">
        <f t="shared" si="28"/>
        <v>8.6938779102299246E-2</v>
      </c>
      <c r="L502" s="25"/>
      <c r="M502" s="25"/>
      <c r="N502" s="25"/>
      <c r="O502" s="25"/>
      <c r="R502" s="25">
        <v>19</v>
      </c>
      <c r="S502" s="28">
        <v>2.6</v>
      </c>
      <c r="T502" s="25"/>
      <c r="U502" s="25"/>
      <c r="V502" s="26">
        <v>23.78</v>
      </c>
      <c r="W502" s="25"/>
      <c r="X502" s="25"/>
      <c r="Y502" s="92">
        <f t="shared" si="29"/>
        <v>2.8832453913908331</v>
      </c>
      <c r="Z502" s="92"/>
      <c r="AA502" s="92"/>
      <c r="AB502" s="92">
        <f t="shared" si="30"/>
        <v>8.0227951744146195E-2</v>
      </c>
      <c r="AC502" s="25"/>
      <c r="AD502" s="25"/>
      <c r="AE502" s="25"/>
      <c r="AF502" s="25"/>
    </row>
    <row r="503" spans="1:32" x14ac:dyDescent="0.3">
      <c r="A503" s="25">
        <v>20</v>
      </c>
      <c r="B503" s="28">
        <v>0.9</v>
      </c>
      <c r="C503" s="25"/>
      <c r="D503" s="25"/>
      <c r="E503" s="26">
        <v>26.23</v>
      </c>
      <c r="F503" s="25"/>
      <c r="G503" s="25"/>
      <c r="H503" s="92">
        <f t="shared" si="27"/>
        <v>0.7620055640757748</v>
      </c>
      <c r="I503" s="92"/>
      <c r="J503" s="92"/>
      <c r="K503" s="92">
        <f t="shared" si="28"/>
        <v>1.9042464346045101E-2</v>
      </c>
      <c r="L503" s="25"/>
      <c r="M503" s="25"/>
      <c r="N503" s="25"/>
      <c r="O503" s="25"/>
      <c r="R503" s="25">
        <v>20</v>
      </c>
      <c r="S503" s="28">
        <v>0.9</v>
      </c>
      <c r="T503" s="25"/>
      <c r="U503" s="25"/>
      <c r="V503" s="26">
        <v>26.22</v>
      </c>
      <c r="W503" s="25"/>
      <c r="X503" s="25"/>
      <c r="Y503" s="92">
        <f t="shared" si="29"/>
        <v>0.78509016988400759</v>
      </c>
      <c r="Z503" s="92"/>
      <c r="AA503" s="92"/>
      <c r="AB503" s="92">
        <f t="shared" si="30"/>
        <v>1.3204269057286241E-2</v>
      </c>
      <c r="AC503" s="25"/>
      <c r="AD503" s="25"/>
      <c r="AE503" s="25"/>
      <c r="AF503" s="25"/>
    </row>
    <row r="504" spans="1:32" x14ac:dyDescent="0.3">
      <c r="A504" s="25">
        <v>21</v>
      </c>
      <c r="B504" s="28">
        <v>1.5</v>
      </c>
      <c r="C504" s="25"/>
      <c r="D504" s="25"/>
      <c r="E504" s="26">
        <v>24.66</v>
      </c>
      <c r="F504" s="25"/>
      <c r="G504" s="25"/>
      <c r="H504" s="92">
        <f t="shared" si="27"/>
        <v>2.1122361174120172</v>
      </c>
      <c r="I504" s="92"/>
      <c r="J504" s="92"/>
      <c r="K504" s="92">
        <f t="shared" si="28"/>
        <v>0.37483306346374134</v>
      </c>
      <c r="L504" s="25"/>
      <c r="M504" s="25"/>
      <c r="N504" s="25"/>
      <c r="O504" s="25"/>
      <c r="R504" s="25">
        <v>21</v>
      </c>
      <c r="S504" s="28">
        <v>1.5</v>
      </c>
      <c r="T504" s="25"/>
      <c r="U504" s="25"/>
      <c r="V504" s="26">
        <v>24.69</v>
      </c>
      <c r="W504" s="25"/>
      <c r="X504" s="25"/>
      <c r="Y504" s="92">
        <f t="shared" si="29"/>
        <v>2.1007366817304991</v>
      </c>
      <c r="Z504" s="92"/>
      <c r="AA504" s="92"/>
      <c r="AB504" s="92">
        <f t="shared" si="30"/>
        <v>0.360884560776571</v>
      </c>
      <c r="AC504" s="25"/>
      <c r="AD504" s="25"/>
      <c r="AE504" s="25"/>
      <c r="AF504" s="25"/>
    </row>
    <row r="505" spans="1:32" x14ac:dyDescent="0.3">
      <c r="A505" s="25">
        <v>22</v>
      </c>
      <c r="B505" s="28">
        <v>1.6</v>
      </c>
      <c r="C505" s="25"/>
      <c r="D505" s="25"/>
      <c r="E505" s="26">
        <v>25.08</v>
      </c>
      <c r="F505" s="25"/>
      <c r="G505" s="25"/>
      <c r="H505" s="92">
        <f t="shared" si="27"/>
        <v>1.7510279439080563</v>
      </c>
      <c r="I505" s="92"/>
      <c r="J505" s="92"/>
      <c r="K505" s="92">
        <f t="shared" si="28"/>
        <v>2.2809439841094965E-2</v>
      </c>
      <c r="L505" s="25"/>
      <c r="M505" s="25"/>
      <c r="N505" s="25"/>
      <c r="O505" s="25"/>
      <c r="R505" s="25">
        <v>22</v>
      </c>
      <c r="S505" s="28">
        <v>1.6</v>
      </c>
      <c r="T505" s="25"/>
      <c r="U505" s="25"/>
      <c r="V505" s="26">
        <v>25.09</v>
      </c>
      <c r="W505" s="25"/>
      <c r="X505" s="25"/>
      <c r="Y505" s="92">
        <f t="shared" si="29"/>
        <v>1.7567768093523313</v>
      </c>
      <c r="Z505" s="92"/>
      <c r="AA505" s="92"/>
      <c r="AB505" s="92">
        <f t="shared" si="30"/>
        <v>2.4578967950697198E-2</v>
      </c>
      <c r="AC505" s="25"/>
      <c r="AD505" s="25"/>
      <c r="AE505" s="25"/>
      <c r="AF505" s="25"/>
    </row>
    <row r="506" spans="1:32" x14ac:dyDescent="0.3">
      <c r="A506" s="25">
        <v>23</v>
      </c>
      <c r="B506" s="28">
        <v>0.7</v>
      </c>
      <c r="C506" s="25"/>
      <c r="D506" s="25"/>
      <c r="E506" s="26">
        <v>26.76</v>
      </c>
      <c r="F506" s="25"/>
      <c r="G506" s="25"/>
      <c r="H506" s="92">
        <f t="shared" si="27"/>
        <v>0.30619524989220182</v>
      </c>
      <c r="I506" s="92"/>
      <c r="J506" s="92"/>
      <c r="K506" s="92">
        <f t="shared" si="28"/>
        <v>0.15508218120746534</v>
      </c>
      <c r="L506" s="25"/>
      <c r="M506" s="25"/>
      <c r="N506" s="25"/>
      <c r="O506" s="25"/>
      <c r="R506" s="25">
        <v>23</v>
      </c>
      <c r="S506" s="28">
        <v>0.7</v>
      </c>
      <c r="T506" s="25"/>
      <c r="U506" s="25"/>
      <c r="V506" s="26">
        <v>26.77</v>
      </c>
      <c r="W506" s="25"/>
      <c r="X506" s="25"/>
      <c r="Y506" s="92">
        <f t="shared" si="29"/>
        <v>0.31214534536402638</v>
      </c>
      <c r="Z506" s="92"/>
      <c r="AA506" s="92"/>
      <c r="AB506" s="92">
        <f t="shared" si="30"/>
        <v>0.15043123312279033</v>
      </c>
      <c r="AC506" s="25"/>
      <c r="AD506" s="25"/>
      <c r="AE506" s="25"/>
      <c r="AF506" s="25"/>
    </row>
    <row r="507" spans="1:32" x14ac:dyDescent="0.3">
      <c r="A507" s="25" t="s">
        <v>204</v>
      </c>
      <c r="B507" s="28">
        <v>0.8</v>
      </c>
      <c r="C507" s="25"/>
      <c r="D507" s="25"/>
      <c r="E507" s="26">
        <f>AVERAGE(25.95,25.73,25.57)</f>
        <v>25.75</v>
      </c>
      <c r="F507" s="25"/>
      <c r="G507" s="25"/>
      <c r="H507" s="92">
        <f t="shared" si="27"/>
        <v>1.1748149052231618</v>
      </c>
      <c r="I507" s="92"/>
      <c r="J507" s="92"/>
      <c r="K507" s="92">
        <f t="shared" si="28"/>
        <v>0.14048621317744772</v>
      </c>
      <c r="L507" s="25"/>
      <c r="M507" s="25"/>
      <c r="N507" s="25"/>
      <c r="O507" s="25"/>
      <c r="R507" s="25" t="s">
        <v>204</v>
      </c>
      <c r="S507" s="28">
        <v>0.8</v>
      </c>
      <c r="T507" s="25"/>
      <c r="U507" s="25"/>
      <c r="V507" s="26">
        <f>AVERAGE(26.07,25.7,25.53)</f>
        <v>25.766666666666666</v>
      </c>
      <c r="W507" s="25"/>
      <c r="X507" s="25"/>
      <c r="Y507" s="92">
        <f t="shared" si="29"/>
        <v>1.1749113585792657</v>
      </c>
      <c r="Z507" s="92"/>
      <c r="AA507" s="92"/>
      <c r="AB507" s="92">
        <f t="shared" si="30"/>
        <v>0.14055852679175068</v>
      </c>
      <c r="AC507" s="25"/>
      <c r="AD507" s="25"/>
      <c r="AE507" s="25"/>
      <c r="AF507" s="25"/>
    </row>
    <row r="508" spans="1:32" x14ac:dyDescent="0.3">
      <c r="A508" s="25" t="s">
        <v>205</v>
      </c>
      <c r="B508" s="28">
        <v>0.4</v>
      </c>
      <c r="C508" s="25"/>
      <c r="D508" s="25"/>
      <c r="E508" s="26">
        <f>AVERAGE(27.21,26.37,26.17)</f>
        <v>26.583333333333332</v>
      </c>
      <c r="F508" s="25"/>
      <c r="G508" s="25"/>
      <c r="H508" s="92">
        <f t="shared" si="27"/>
        <v>0.45813202128672614</v>
      </c>
      <c r="I508" s="92"/>
      <c r="J508" s="92"/>
      <c r="K508" s="92">
        <f t="shared" si="28"/>
        <v>3.3793318988803787E-3</v>
      </c>
      <c r="L508" s="25"/>
      <c r="M508" s="25"/>
      <c r="N508" s="25"/>
      <c r="O508" s="25"/>
      <c r="R508" s="25" t="s">
        <v>205</v>
      </c>
      <c r="S508" s="28">
        <v>0.4</v>
      </c>
      <c r="T508" s="25"/>
      <c r="U508" s="25"/>
      <c r="V508" s="26">
        <f>AVERAGE(27.25,26.31,26.25)</f>
        <v>26.603333333333335</v>
      </c>
      <c r="W508" s="25"/>
      <c r="X508" s="25"/>
      <c r="Y508" s="92">
        <f t="shared" si="29"/>
        <v>0.45546195885492935</v>
      </c>
      <c r="Z508" s="92"/>
      <c r="AA508" s="92"/>
      <c r="AB508" s="92">
        <f t="shared" si="30"/>
        <v>3.0760288800258735E-3</v>
      </c>
      <c r="AC508" s="25"/>
      <c r="AD508" s="25"/>
      <c r="AE508" s="25"/>
      <c r="AF508" s="25"/>
    </row>
    <row r="509" spans="1:32" x14ac:dyDescent="0.3">
      <c r="A509" s="25" t="s">
        <v>206</v>
      </c>
      <c r="B509" s="28">
        <v>0</v>
      </c>
      <c r="C509" s="25"/>
      <c r="D509" s="25"/>
      <c r="E509" s="26">
        <f>AVERAGE(27.24,26.21,28.36)</f>
        <v>27.27</v>
      </c>
      <c r="F509" s="25"/>
      <c r="G509" s="25"/>
      <c r="H509" s="92">
        <f t="shared" si="27"/>
        <v>-0.13241467507689464</v>
      </c>
      <c r="I509" s="92"/>
      <c r="J509" s="92"/>
      <c r="K509" s="92">
        <f t="shared" si="28"/>
        <v>1.7533646175719581E-2</v>
      </c>
      <c r="L509" s="25"/>
      <c r="M509" s="25"/>
      <c r="N509" s="25"/>
      <c r="O509" s="25"/>
      <c r="R509" s="25" t="s">
        <v>206</v>
      </c>
      <c r="S509" s="28">
        <v>0</v>
      </c>
      <c r="T509" s="25"/>
      <c r="U509" s="25"/>
      <c r="V509" s="26">
        <f>AVERAGE(27.23,26.15,28.4)</f>
        <v>27.26</v>
      </c>
      <c r="W509" s="25"/>
      <c r="X509" s="25"/>
      <c r="Y509" s="92">
        <f t="shared" si="29"/>
        <v>-0.10920549829922876</v>
      </c>
      <c r="Z509" s="92"/>
      <c r="AA509" s="92"/>
      <c r="AB509" s="92">
        <f t="shared" si="30"/>
        <v>1.1925840858782857E-2</v>
      </c>
      <c r="AC509" s="25"/>
      <c r="AD509" s="25"/>
      <c r="AE509" s="25"/>
      <c r="AF509" s="25"/>
    </row>
    <row r="510" spans="1:32" x14ac:dyDescent="0.3">
      <c r="A510" s="25">
        <v>33</v>
      </c>
      <c r="B510" s="28">
        <v>13.6</v>
      </c>
      <c r="C510" s="25"/>
      <c r="D510" s="25"/>
      <c r="E510" s="26">
        <v>11.47</v>
      </c>
      <c r="F510" s="25"/>
      <c r="G510" s="25"/>
      <c r="H510" s="92">
        <f t="shared" si="27"/>
        <v>13.455892804357903</v>
      </c>
      <c r="I510" s="92"/>
      <c r="J510" s="92"/>
      <c r="K510" s="92">
        <f t="shared" si="28"/>
        <v>2.0766883835829416E-2</v>
      </c>
      <c r="L510" s="25"/>
      <c r="M510" s="25"/>
      <c r="N510" s="25" t="s">
        <v>207</v>
      </c>
      <c r="O510" s="25"/>
      <c r="R510" s="25">
        <v>33</v>
      </c>
      <c r="S510" s="28">
        <v>13.6</v>
      </c>
      <c r="T510" s="25"/>
      <c r="U510" s="25"/>
      <c r="V510" s="26">
        <v>11.4</v>
      </c>
      <c r="W510" s="25"/>
      <c r="X510" s="25"/>
      <c r="Y510" s="92">
        <f t="shared" si="29"/>
        <v>13.528803441495134</v>
      </c>
      <c r="Z510" s="92"/>
      <c r="AA510" s="92"/>
      <c r="AB510" s="92">
        <f t="shared" si="30"/>
        <v>5.0689499429367995E-3</v>
      </c>
      <c r="AC510" s="25"/>
      <c r="AD510" s="25"/>
      <c r="AE510" s="25" t="s">
        <v>207</v>
      </c>
      <c r="AF510" s="25"/>
    </row>
    <row r="511" spans="1:32" x14ac:dyDescent="0.3">
      <c r="A511" s="25">
        <v>34</v>
      </c>
      <c r="B511" s="28">
        <v>7.4</v>
      </c>
      <c r="C511" s="25"/>
      <c r="D511" s="25"/>
      <c r="E511" s="26">
        <v>18.690000000000001</v>
      </c>
      <c r="F511" s="25"/>
      <c r="G511" s="25"/>
      <c r="H511" s="92">
        <f t="shared" si="27"/>
        <v>7.2465522979326344</v>
      </c>
      <c r="I511" s="92"/>
      <c r="J511" s="92"/>
      <c r="K511" s="92">
        <f t="shared" si="28"/>
        <v>2.3546197269755091E-2</v>
      </c>
      <c r="L511" s="25"/>
      <c r="M511" s="25"/>
      <c r="N511" s="25"/>
      <c r="O511" s="25"/>
      <c r="R511" s="25">
        <v>34</v>
      </c>
      <c r="S511" s="28">
        <v>7.4</v>
      </c>
      <c r="T511" s="25"/>
      <c r="U511" s="25"/>
      <c r="V511" s="26">
        <v>18.739999999999998</v>
      </c>
      <c r="W511" s="25"/>
      <c r="X511" s="25"/>
      <c r="Y511" s="92">
        <f t="shared" si="29"/>
        <v>7.2171397833557513</v>
      </c>
      <c r="Z511" s="92"/>
      <c r="AA511" s="92"/>
      <c r="AB511" s="92">
        <f t="shared" si="30"/>
        <v>3.343785883118168E-2</v>
      </c>
      <c r="AC511" s="25"/>
      <c r="AD511" s="25"/>
      <c r="AE511" s="25"/>
      <c r="AF511" s="25"/>
    </row>
    <row r="512" spans="1:32" x14ac:dyDescent="0.3">
      <c r="A512" s="25">
        <v>35</v>
      </c>
      <c r="B512" s="28">
        <v>2.1</v>
      </c>
      <c r="C512" s="25"/>
      <c r="D512" s="25"/>
      <c r="E512" s="26">
        <v>24.64</v>
      </c>
      <c r="F512" s="25"/>
      <c r="G512" s="25"/>
      <c r="H512" s="92">
        <f t="shared" si="27"/>
        <v>2.1294365066264902</v>
      </c>
      <c r="I512" s="92"/>
      <c r="J512" s="92"/>
      <c r="K512" s="92">
        <f t="shared" si="28"/>
        <v>8.6650792237139625E-4</v>
      </c>
      <c r="L512" s="25"/>
      <c r="M512" s="25"/>
      <c r="N512" s="25"/>
      <c r="O512" s="25"/>
      <c r="R512" s="25">
        <v>35</v>
      </c>
      <c r="S512" s="28">
        <v>2.1</v>
      </c>
      <c r="T512" s="25"/>
      <c r="U512" s="25"/>
      <c r="V512" s="26">
        <v>24.64</v>
      </c>
      <c r="W512" s="25"/>
      <c r="X512" s="25"/>
      <c r="Y512" s="92">
        <f t="shared" si="29"/>
        <v>2.1437316657777714</v>
      </c>
      <c r="Z512" s="92"/>
      <c r="AA512" s="92"/>
      <c r="AB512" s="92">
        <f t="shared" si="30"/>
        <v>1.9124585916986954E-3</v>
      </c>
      <c r="AC512" s="25"/>
      <c r="AD512" s="25"/>
      <c r="AE512" s="25"/>
      <c r="AF512" s="25"/>
    </row>
    <row r="513" spans="1:32" x14ac:dyDescent="0.3">
      <c r="A513" s="25">
        <v>36</v>
      </c>
      <c r="B513" s="28">
        <v>1.6</v>
      </c>
      <c r="C513" s="25"/>
      <c r="D513" s="25"/>
      <c r="E513" s="26">
        <v>25.64</v>
      </c>
      <c r="F513" s="25"/>
      <c r="G513" s="25"/>
      <c r="H513" s="92">
        <f t="shared" si="27"/>
        <v>1.2694170459027703</v>
      </c>
      <c r="I513" s="92"/>
      <c r="J513" s="92"/>
      <c r="K513" s="92">
        <f t="shared" si="28"/>
        <v>0.10928508953965116</v>
      </c>
      <c r="L513" s="25"/>
      <c r="M513" s="25"/>
      <c r="N513" s="25"/>
      <c r="O513" s="25"/>
      <c r="R513" s="25">
        <v>36</v>
      </c>
      <c r="S513" s="28">
        <v>1.6</v>
      </c>
      <c r="T513" s="25"/>
      <c r="U513" s="25"/>
      <c r="V513" s="26">
        <v>25.6</v>
      </c>
      <c r="W513" s="25"/>
      <c r="X513" s="25"/>
      <c r="Y513" s="92">
        <f t="shared" si="29"/>
        <v>1.3182279720701686</v>
      </c>
      <c r="Z513" s="92"/>
      <c r="AA513" s="92"/>
      <c r="AB513" s="92">
        <f t="shared" si="30"/>
        <v>7.9395475723689726E-2</v>
      </c>
      <c r="AC513" s="25"/>
      <c r="AD513" s="25"/>
      <c r="AE513" s="25"/>
      <c r="AF513" s="25"/>
    </row>
    <row r="514" spans="1:32" x14ac:dyDescent="0.3">
      <c r="A514" s="25">
        <v>37</v>
      </c>
      <c r="B514" s="28">
        <v>2.4</v>
      </c>
      <c r="C514" s="25"/>
      <c r="D514" s="25"/>
      <c r="E514" s="26">
        <v>24.45</v>
      </c>
      <c r="F514" s="25"/>
      <c r="G514" s="25"/>
      <c r="H514" s="92">
        <f t="shared" si="27"/>
        <v>2.2928402041639977</v>
      </c>
      <c r="I514" s="92"/>
      <c r="J514" s="92"/>
      <c r="K514" s="92">
        <f t="shared" si="28"/>
        <v>1.1483221843613677E-2</v>
      </c>
      <c r="L514" s="25"/>
      <c r="M514" s="25"/>
      <c r="N514" s="25"/>
      <c r="O514" s="25"/>
      <c r="R514" s="25">
        <v>37</v>
      </c>
      <c r="S514" s="28">
        <v>2.4</v>
      </c>
      <c r="T514" s="25"/>
      <c r="U514" s="25"/>
      <c r="V514" s="26">
        <v>24.57</v>
      </c>
      <c r="W514" s="25"/>
      <c r="X514" s="25"/>
      <c r="Y514" s="92">
        <f t="shared" si="29"/>
        <v>2.2039246434439512</v>
      </c>
      <c r="Z514" s="92"/>
      <c r="AA514" s="92"/>
      <c r="AB514" s="92">
        <f t="shared" si="30"/>
        <v>3.8445545448581621E-2</v>
      </c>
      <c r="AC514" s="25"/>
      <c r="AD514" s="25"/>
      <c r="AE514" s="25"/>
      <c r="AF514" s="25"/>
    </row>
    <row r="515" spans="1:32" x14ac:dyDescent="0.3">
      <c r="A515" s="25">
        <v>38</v>
      </c>
      <c r="B515" s="28">
        <v>1.8</v>
      </c>
      <c r="C515" s="25"/>
      <c r="D515" s="25"/>
      <c r="E515" s="26">
        <v>26.12</v>
      </c>
      <c r="F515" s="25"/>
      <c r="G515" s="25"/>
      <c r="H515" s="92">
        <f t="shared" si="27"/>
        <v>0.85660770475538328</v>
      </c>
      <c r="I515" s="92"/>
      <c r="J515" s="92"/>
      <c r="K515" s="92">
        <f t="shared" si="28"/>
        <v>0.88998902272690616</v>
      </c>
      <c r="L515" s="25"/>
      <c r="M515" s="25"/>
      <c r="N515" s="25"/>
      <c r="O515" s="25"/>
      <c r="R515" s="25">
        <v>38</v>
      </c>
      <c r="S515" s="28">
        <v>1.8</v>
      </c>
      <c r="T515" s="25"/>
      <c r="U515" s="25"/>
      <c r="V515" s="26">
        <v>26.1</v>
      </c>
      <c r="W515" s="25"/>
      <c r="X515" s="25"/>
      <c r="Y515" s="92">
        <f t="shared" si="29"/>
        <v>0.88827813159745617</v>
      </c>
      <c r="Z515" s="92"/>
      <c r="AA515" s="92"/>
      <c r="AB515" s="92">
        <f t="shared" si="30"/>
        <v>0.8312367653234255</v>
      </c>
      <c r="AC515" s="25"/>
      <c r="AD515" s="25"/>
      <c r="AE515" s="25"/>
      <c r="AF515" s="25"/>
    </row>
    <row r="516" spans="1:32" x14ac:dyDescent="0.3">
      <c r="A516" s="25">
        <v>39</v>
      </c>
      <c r="B516" s="28">
        <v>1.2</v>
      </c>
      <c r="C516" s="25"/>
      <c r="D516" s="25"/>
      <c r="E516" s="26">
        <v>24.9</v>
      </c>
      <c r="F516" s="25"/>
      <c r="G516" s="25"/>
      <c r="H516" s="92">
        <f t="shared" si="27"/>
        <v>1.9058314468383237</v>
      </c>
      <c r="I516" s="92"/>
      <c r="J516" s="92"/>
      <c r="K516" s="92">
        <f t="shared" si="28"/>
        <v>0.49819803134588148</v>
      </c>
      <c r="L516" s="25"/>
      <c r="M516" s="25"/>
      <c r="N516" s="25"/>
      <c r="O516" s="25"/>
      <c r="R516" s="25">
        <v>39</v>
      </c>
      <c r="S516" s="28">
        <v>1.2</v>
      </c>
      <c r="T516" s="25"/>
      <c r="U516" s="25"/>
      <c r="V516" s="26">
        <v>24.86</v>
      </c>
      <c r="W516" s="25"/>
      <c r="X516" s="25"/>
      <c r="Y516" s="92">
        <f t="shared" si="29"/>
        <v>1.9545537359697818</v>
      </c>
      <c r="Z516" s="92"/>
      <c r="AA516" s="92"/>
      <c r="AB516" s="92">
        <f t="shared" si="30"/>
        <v>0.56935134046595526</v>
      </c>
      <c r="AC516" s="25"/>
      <c r="AD516" s="25"/>
      <c r="AE516" s="25"/>
      <c r="AF516" s="25"/>
    </row>
    <row r="517" spans="1:32" x14ac:dyDescent="0.3">
      <c r="A517" s="25" t="s">
        <v>208</v>
      </c>
      <c r="B517" s="28">
        <v>1.2</v>
      </c>
      <c r="C517" s="25"/>
      <c r="D517" s="25"/>
      <c r="E517" s="26">
        <f>AVERAGE(24.75,25.48,25.09)</f>
        <v>25.106666666666669</v>
      </c>
      <c r="F517" s="25"/>
      <c r="G517" s="25"/>
      <c r="H517" s="92">
        <f t="shared" si="27"/>
        <v>1.7280940916220864</v>
      </c>
      <c r="I517" s="92"/>
      <c r="J517" s="92"/>
      <c r="K517" s="92">
        <f t="shared" si="28"/>
        <v>0.27888336960615662</v>
      </c>
      <c r="L517" s="25"/>
      <c r="M517" s="25"/>
      <c r="N517" s="25"/>
      <c r="O517" s="25"/>
      <c r="R517" s="25" t="s">
        <v>208</v>
      </c>
      <c r="S517" s="28">
        <v>1.2</v>
      </c>
      <c r="T517" s="25"/>
      <c r="U517" s="25"/>
      <c r="V517" s="26">
        <f>AVERAGE(24.74,25.51,25.19)</f>
        <v>25.146666666666665</v>
      </c>
      <c r="W517" s="25"/>
      <c r="X517" s="25"/>
      <c r="Y517" s="92">
        <f t="shared" si="29"/>
        <v>1.7080491607654267</v>
      </c>
      <c r="Z517" s="92"/>
      <c r="AA517" s="92"/>
      <c r="AB517" s="92">
        <f t="shared" si="30"/>
        <v>0.2581139497544544</v>
      </c>
      <c r="AC517" s="25"/>
      <c r="AD517" s="25"/>
      <c r="AE517" s="25"/>
      <c r="AF517" s="25"/>
    </row>
    <row r="518" spans="1:32" x14ac:dyDescent="0.3">
      <c r="A518" s="25" t="s">
        <v>209</v>
      </c>
      <c r="B518" s="28">
        <v>0.3</v>
      </c>
      <c r="C518" s="25"/>
      <c r="D518" s="25"/>
      <c r="E518" s="26">
        <f>AVERAGE(26.39,26.91,26.52)</f>
        <v>26.606666666666666</v>
      </c>
      <c r="F518" s="25"/>
      <c r="G518" s="25"/>
      <c r="H518" s="92">
        <f t="shared" si="27"/>
        <v>0.43806490053650649</v>
      </c>
      <c r="I518" s="92"/>
      <c r="J518" s="92"/>
      <c r="K518" s="92">
        <f t="shared" si="28"/>
        <v>1.9061916760155433E-2</v>
      </c>
      <c r="L518" s="25"/>
      <c r="M518" s="25"/>
      <c r="N518" s="25"/>
      <c r="O518" s="25"/>
      <c r="R518" s="25" t="s">
        <v>209</v>
      </c>
      <c r="S518" s="28">
        <v>0.3</v>
      </c>
      <c r="T518" s="25"/>
      <c r="U518" s="25"/>
      <c r="V518" s="26">
        <f>AVERAGE(26.46,26.97,26.59)</f>
        <v>26.673333333333332</v>
      </c>
      <c r="W518" s="25"/>
      <c r="X518" s="25"/>
      <c r="Y518" s="92">
        <f t="shared" si="29"/>
        <v>0.39526898118875309</v>
      </c>
      <c r="Z518" s="92"/>
      <c r="AA518" s="92"/>
      <c r="AB518" s="92">
        <f t="shared" si="30"/>
        <v>9.0761787767429918E-3</v>
      </c>
      <c r="AC518" s="25"/>
      <c r="AD518" s="25"/>
      <c r="AE518" s="25"/>
      <c r="AF518" s="25"/>
    </row>
    <row r="519" spans="1:32" x14ac:dyDescent="0.3">
      <c r="A519" s="25" t="s">
        <v>210</v>
      </c>
      <c r="B519" s="28">
        <v>0.3</v>
      </c>
      <c r="C519" s="25"/>
      <c r="D519" s="25"/>
      <c r="E519" s="26">
        <f>AVERAGE(26.37,26.61,26.51)</f>
        <v>26.49666666666667</v>
      </c>
      <c r="F519" s="25"/>
      <c r="G519" s="25"/>
      <c r="H519" s="92">
        <f t="shared" si="27"/>
        <v>0.53266704121611141</v>
      </c>
      <c r="I519" s="92"/>
      <c r="J519" s="92"/>
      <c r="K519" s="92">
        <f t="shared" si="28"/>
        <v>5.4133952068259696E-2</v>
      </c>
      <c r="L519" s="25"/>
      <c r="M519" s="25"/>
      <c r="N519" s="25"/>
      <c r="O519" s="25"/>
      <c r="R519" s="25" t="s">
        <v>210</v>
      </c>
      <c r="S519" s="28">
        <v>0.3</v>
      </c>
      <c r="T519" s="25"/>
      <c r="U519" s="25"/>
      <c r="V519" s="26">
        <f>AVERAGE(26.43,26.74,26.46)</f>
        <v>26.543333333333333</v>
      </c>
      <c r="W519" s="25"/>
      <c r="X519" s="25"/>
      <c r="Y519" s="92">
        <f t="shared" si="29"/>
        <v>0.50705593971165541</v>
      </c>
      <c r="Z519" s="92"/>
      <c r="AA519" s="92"/>
      <c r="AB519" s="92">
        <f t="shared" si="30"/>
        <v>4.2872162169876687E-2</v>
      </c>
      <c r="AC519" s="25"/>
      <c r="AD519" s="25"/>
      <c r="AE519" s="25"/>
      <c r="AF519" s="25"/>
    </row>
    <row r="520" spans="1:32" x14ac:dyDescent="0.3">
      <c r="A520" s="25">
        <v>49</v>
      </c>
      <c r="B520" s="28">
        <v>13.6</v>
      </c>
      <c r="C520" s="25"/>
      <c r="D520" s="25"/>
      <c r="E520" s="26">
        <v>11.39</v>
      </c>
      <c r="F520" s="25"/>
      <c r="G520" s="25"/>
      <c r="H520" s="92">
        <f t="shared" si="27"/>
        <v>13.524694361215801</v>
      </c>
      <c r="I520" s="92"/>
      <c r="J520" s="92"/>
      <c r="K520" s="92">
        <f t="shared" si="28"/>
        <v>5.670939232696264E-3</v>
      </c>
      <c r="L520" s="25"/>
      <c r="M520" s="25"/>
      <c r="N520" s="25" t="s">
        <v>211</v>
      </c>
      <c r="O520" s="25"/>
      <c r="R520" s="25">
        <v>49</v>
      </c>
      <c r="S520" s="28">
        <v>13.6</v>
      </c>
      <c r="T520" s="25"/>
      <c r="U520" s="25"/>
      <c r="V520" s="26">
        <v>11.46</v>
      </c>
      <c r="W520" s="25"/>
      <c r="X520" s="25"/>
      <c r="Y520" s="92">
        <f t="shared" si="29"/>
        <v>13.477209460638409</v>
      </c>
      <c r="Z520" s="92"/>
      <c r="AA520" s="92"/>
      <c r="AB520" s="92">
        <f t="shared" si="30"/>
        <v>1.5077516556710241E-2</v>
      </c>
      <c r="AC520" s="25"/>
      <c r="AD520" s="25"/>
      <c r="AE520" s="25" t="s">
        <v>211</v>
      </c>
      <c r="AF520" s="25"/>
    </row>
    <row r="521" spans="1:32" x14ac:dyDescent="0.3">
      <c r="A521" s="25">
        <v>50</v>
      </c>
      <c r="B521" s="28">
        <v>7</v>
      </c>
      <c r="C521" s="25"/>
      <c r="D521" s="25"/>
      <c r="E521" s="26">
        <v>18.850000000000001</v>
      </c>
      <c r="F521" s="25"/>
      <c r="G521" s="25"/>
      <c r="H521" s="92">
        <f t="shared" si="27"/>
        <v>7.1089491842168364</v>
      </c>
      <c r="I521" s="92"/>
      <c r="J521" s="92"/>
      <c r="K521" s="92">
        <f t="shared" si="28"/>
        <v>1.1869924741514156E-2</v>
      </c>
      <c r="L521" s="25"/>
      <c r="M521" s="25"/>
      <c r="N521" s="25"/>
      <c r="O521" s="25"/>
      <c r="R521" s="25">
        <v>50</v>
      </c>
      <c r="S521" s="28">
        <v>7</v>
      </c>
      <c r="T521" s="25"/>
      <c r="U521" s="25"/>
      <c r="V521" s="26">
        <v>18.899999999999999</v>
      </c>
      <c r="W521" s="25"/>
      <c r="X521" s="25"/>
      <c r="Y521" s="92">
        <f t="shared" si="29"/>
        <v>7.0795558344044842</v>
      </c>
      <c r="Z521" s="92"/>
      <c r="AA521" s="92"/>
      <c r="AB521" s="92">
        <f t="shared" si="30"/>
        <v>6.3291307877937145E-3</v>
      </c>
      <c r="AC521" s="25"/>
      <c r="AD521" s="25"/>
      <c r="AE521" s="25"/>
      <c r="AF521" s="25"/>
    </row>
    <row r="522" spans="1:32" x14ac:dyDescent="0.3">
      <c r="A522" s="25">
        <v>51</v>
      </c>
      <c r="B522" s="28">
        <v>1.9</v>
      </c>
      <c r="C522" s="25"/>
      <c r="D522" s="25"/>
      <c r="E522" s="26">
        <v>24.37</v>
      </c>
      <c r="F522" s="25"/>
      <c r="G522" s="25"/>
      <c r="H522" s="92">
        <f t="shared" si="27"/>
        <v>2.3616417610218967</v>
      </c>
      <c r="I522" s="92"/>
      <c r="J522" s="92"/>
      <c r="K522" s="92">
        <f t="shared" si="28"/>
        <v>0.21311311551939807</v>
      </c>
      <c r="L522" s="25"/>
      <c r="M522" s="25"/>
      <c r="N522" s="25"/>
      <c r="O522" s="25"/>
      <c r="R522" s="25">
        <v>51</v>
      </c>
      <c r="S522" s="28">
        <v>1.9</v>
      </c>
      <c r="T522" s="25"/>
      <c r="U522" s="25"/>
      <c r="V522" s="26">
        <v>24.4</v>
      </c>
      <c r="W522" s="25"/>
      <c r="X522" s="25"/>
      <c r="Y522" s="92">
        <f t="shared" si="29"/>
        <v>2.3501075892046757</v>
      </c>
      <c r="Z522" s="92"/>
      <c r="AA522" s="92"/>
      <c r="AB522" s="92">
        <f t="shared" si="30"/>
        <v>0.20259684185964513</v>
      </c>
      <c r="AC522" s="25"/>
      <c r="AD522" s="25"/>
      <c r="AE522" s="25"/>
      <c r="AF522" s="25"/>
    </row>
    <row r="523" spans="1:32" x14ac:dyDescent="0.3">
      <c r="A523" s="25">
        <v>52</v>
      </c>
      <c r="B523" s="28">
        <v>0.4</v>
      </c>
      <c r="C523" s="25"/>
      <c r="D523" s="25"/>
      <c r="E523" s="26">
        <v>26.82</v>
      </c>
      <c r="F523" s="25"/>
      <c r="G523" s="25"/>
      <c r="H523" s="92">
        <f t="shared" si="27"/>
        <v>0.25459408224877933</v>
      </c>
      <c r="I523" s="92"/>
      <c r="J523" s="92"/>
      <c r="K523" s="92">
        <f t="shared" si="28"/>
        <v>2.1142880917074756E-2</v>
      </c>
      <c r="L523" s="25"/>
      <c r="M523" s="25"/>
      <c r="N523" s="25"/>
      <c r="O523" s="25"/>
      <c r="R523" s="25">
        <v>52</v>
      </c>
      <c r="S523" s="28">
        <v>0.4</v>
      </c>
      <c r="T523" s="25"/>
      <c r="U523" s="25"/>
      <c r="V523" s="26">
        <v>26.83</v>
      </c>
      <c r="W523" s="25"/>
      <c r="X523" s="25"/>
      <c r="Y523" s="92">
        <f t="shared" si="29"/>
        <v>0.26055136450730387</v>
      </c>
      <c r="Z523" s="92"/>
      <c r="AA523" s="92"/>
      <c r="AB523" s="92">
        <f t="shared" si="30"/>
        <v>1.9445921940774834E-2</v>
      </c>
      <c r="AC523" s="25"/>
      <c r="AD523" s="25"/>
      <c r="AE523" s="25"/>
      <c r="AF523" s="25"/>
    </row>
    <row r="524" spans="1:32" x14ac:dyDescent="0.3">
      <c r="A524" s="25">
        <v>53</v>
      </c>
      <c r="B524" s="28">
        <v>1.9</v>
      </c>
      <c r="C524" s="25"/>
      <c r="D524" s="25"/>
      <c r="E524" s="26">
        <v>25.32</v>
      </c>
      <c r="F524" s="25"/>
      <c r="G524" s="25"/>
      <c r="H524" s="92">
        <f t="shared" si="27"/>
        <v>1.5446232733343592</v>
      </c>
      <c r="I524" s="92"/>
      <c r="J524" s="92"/>
      <c r="K524" s="92">
        <f t="shared" si="28"/>
        <v>0.12629261785558549</v>
      </c>
      <c r="L524" s="25"/>
      <c r="M524" s="25"/>
      <c r="N524" s="25"/>
      <c r="O524" s="25"/>
      <c r="R524" s="25">
        <v>53</v>
      </c>
      <c r="S524" s="28">
        <v>1.9</v>
      </c>
      <c r="T524" s="25"/>
      <c r="U524" s="25"/>
      <c r="V524" s="26">
        <v>25.37</v>
      </c>
      <c r="W524" s="25"/>
      <c r="X524" s="25"/>
      <c r="Y524" s="92">
        <f t="shared" si="29"/>
        <v>1.5160048986876156</v>
      </c>
      <c r="Z524" s="92"/>
      <c r="AA524" s="92"/>
      <c r="AB524" s="92">
        <f t="shared" si="30"/>
        <v>0.14745223783190831</v>
      </c>
      <c r="AC524" s="25"/>
      <c r="AD524" s="25"/>
      <c r="AE524" s="25"/>
      <c r="AF524" s="25"/>
    </row>
    <row r="525" spans="1:32" x14ac:dyDescent="0.3">
      <c r="A525" s="25">
        <v>54</v>
      </c>
      <c r="B525" s="28">
        <v>0.5</v>
      </c>
      <c r="C525" s="25"/>
      <c r="D525" s="25"/>
      <c r="E525" s="26">
        <v>27.24</v>
      </c>
      <c r="F525" s="25"/>
      <c r="G525" s="25"/>
      <c r="H525" s="92">
        <f t="shared" si="27"/>
        <v>-0.10661409125518162</v>
      </c>
      <c r="I525" s="92"/>
      <c r="J525" s="92"/>
      <c r="K525" s="92">
        <f t="shared" si="28"/>
        <v>0.36798065570934979</v>
      </c>
      <c r="L525" s="25"/>
      <c r="M525" s="25"/>
      <c r="N525" s="25"/>
      <c r="O525" s="25"/>
      <c r="R525" s="25">
        <v>54</v>
      </c>
      <c r="S525" s="28">
        <v>0.5</v>
      </c>
      <c r="T525" s="25"/>
      <c r="U525" s="25"/>
      <c r="V525" s="26">
        <v>27.41</v>
      </c>
      <c r="W525" s="25"/>
      <c r="X525" s="25"/>
      <c r="Y525" s="92">
        <f t="shared" si="29"/>
        <v>-0.23819045044104215</v>
      </c>
      <c r="Z525" s="92"/>
      <c r="AA525" s="92"/>
      <c r="AB525" s="92">
        <f t="shared" si="30"/>
        <v>0.54492514112234869</v>
      </c>
      <c r="AC525" s="25"/>
      <c r="AD525" s="25"/>
      <c r="AE525" s="25"/>
      <c r="AF525" s="25"/>
    </row>
    <row r="526" spans="1:32" x14ac:dyDescent="0.3">
      <c r="A526" s="25">
        <v>55</v>
      </c>
      <c r="B526" s="28">
        <v>0.7</v>
      </c>
      <c r="C526" s="25"/>
      <c r="D526" s="25"/>
      <c r="E526" s="26">
        <v>26.76</v>
      </c>
      <c r="F526" s="25"/>
      <c r="G526" s="25"/>
      <c r="H526" s="92">
        <f t="shared" si="27"/>
        <v>0.30619524989220182</v>
      </c>
      <c r="I526" s="92"/>
      <c r="J526" s="92"/>
      <c r="K526" s="92">
        <f t="shared" si="28"/>
        <v>0.15508218120746534</v>
      </c>
      <c r="L526" s="25"/>
      <c r="M526" s="25"/>
      <c r="N526" s="25"/>
      <c r="O526" s="25"/>
      <c r="R526" s="25">
        <v>55</v>
      </c>
      <c r="S526" s="28">
        <v>0.7</v>
      </c>
      <c r="T526" s="25"/>
      <c r="U526" s="25"/>
      <c r="V526" s="26">
        <v>26.66</v>
      </c>
      <c r="W526" s="25"/>
      <c r="X526" s="25"/>
      <c r="Y526" s="92">
        <f t="shared" si="29"/>
        <v>0.40673431026802476</v>
      </c>
      <c r="Z526" s="92"/>
      <c r="AA526" s="92"/>
      <c r="AB526" s="92">
        <f t="shared" si="30"/>
        <v>8.6004764773971148E-2</v>
      </c>
      <c r="AC526" s="25"/>
      <c r="AD526" s="25"/>
      <c r="AE526" s="25"/>
      <c r="AF526" s="25"/>
    </row>
    <row r="527" spans="1:32" x14ac:dyDescent="0.3">
      <c r="A527" s="25" t="s">
        <v>212</v>
      </c>
      <c r="B527" s="28">
        <v>0.6</v>
      </c>
      <c r="C527" s="25"/>
      <c r="D527" s="25"/>
      <c r="E527" s="26">
        <f>AVERAGE(25.72,26.67,25.63)</f>
        <v>26.006666666666664</v>
      </c>
      <c r="F527" s="25"/>
      <c r="G527" s="25"/>
      <c r="H527" s="92">
        <f t="shared" si="27"/>
        <v>0.954076576970742</v>
      </c>
      <c r="I527" s="92"/>
      <c r="J527" s="92"/>
      <c r="K527" s="92">
        <f t="shared" si="28"/>
        <v>0.1253702223593178</v>
      </c>
      <c r="L527" s="25"/>
      <c r="M527" s="25"/>
      <c r="N527" s="25"/>
      <c r="O527" s="25"/>
      <c r="R527" s="25" t="s">
        <v>212</v>
      </c>
      <c r="S527" s="28">
        <v>0.6</v>
      </c>
      <c r="T527" s="25"/>
      <c r="U527" s="25"/>
      <c r="V527" s="26">
        <f>AVERAGE(25.8,26.67,25.64)</f>
        <v>26.036666666666665</v>
      </c>
      <c r="W527" s="25"/>
      <c r="X527" s="25"/>
      <c r="Y527" s="92">
        <f t="shared" si="29"/>
        <v>0.9427384447240037</v>
      </c>
      <c r="Z527" s="92"/>
      <c r="AA527" s="92"/>
      <c r="AB527" s="92">
        <f t="shared" si="30"/>
        <v>0.11746964149182895</v>
      </c>
      <c r="AC527" s="25"/>
      <c r="AD527" s="25"/>
      <c r="AE527" s="25"/>
      <c r="AF527" s="25"/>
    </row>
    <row r="528" spans="1:32" x14ac:dyDescent="0.3">
      <c r="A528" s="25" t="s">
        <v>213</v>
      </c>
      <c r="B528" s="28">
        <v>-0.3</v>
      </c>
      <c r="C528" s="25"/>
      <c r="D528" s="25"/>
      <c r="E528" s="26">
        <f>AVERAGE(26.79,27.63,27.54)</f>
        <v>27.320000000000004</v>
      </c>
      <c r="F528" s="25"/>
      <c r="G528" s="25"/>
      <c r="H528" s="92">
        <f t="shared" si="27"/>
        <v>-0.17541564811308419</v>
      </c>
      <c r="I528" s="92"/>
      <c r="J528" s="92"/>
      <c r="K528" s="92">
        <f t="shared" si="28"/>
        <v>1.5521260735082861E-2</v>
      </c>
      <c r="L528" s="25"/>
      <c r="M528" s="25"/>
      <c r="N528" s="25"/>
      <c r="O528" s="25"/>
      <c r="R528" s="25" t="s">
        <v>213</v>
      </c>
      <c r="S528" s="28">
        <v>-0.3</v>
      </c>
      <c r="T528" s="25"/>
      <c r="U528" s="25"/>
      <c r="V528" s="26">
        <f>AVERAGE(26.79,27.53,27.49)</f>
        <v>27.27</v>
      </c>
      <c r="W528" s="25"/>
      <c r="X528" s="25"/>
      <c r="Y528" s="92">
        <f t="shared" si="29"/>
        <v>-0.11780449510868252</v>
      </c>
      <c r="Z528" s="92"/>
      <c r="AA528" s="92"/>
      <c r="AB528" s="92">
        <f t="shared" si="30"/>
        <v>3.3195202002602092E-2</v>
      </c>
      <c r="AC528" s="25"/>
      <c r="AD528" s="25"/>
      <c r="AE528" s="25"/>
      <c r="AF528" s="25"/>
    </row>
    <row r="529" spans="1:32" x14ac:dyDescent="0.3">
      <c r="A529" s="25" t="s">
        <v>214</v>
      </c>
      <c r="B529" s="28">
        <v>-0.2</v>
      </c>
      <c r="C529" s="25"/>
      <c r="D529" s="25"/>
      <c r="E529" s="26">
        <f>AVERAGE(26.67,27.71,27.46)</f>
        <v>27.28</v>
      </c>
      <c r="F529" s="25"/>
      <c r="G529" s="25"/>
      <c r="H529" s="92">
        <f t="shared" si="27"/>
        <v>-0.14101486968413468</v>
      </c>
      <c r="I529" s="92"/>
      <c r="J529" s="92"/>
      <c r="K529" s="92">
        <f t="shared" si="28"/>
        <v>3.4792455983796151E-3</v>
      </c>
      <c r="L529" s="25"/>
      <c r="M529" s="25"/>
      <c r="N529" s="25"/>
      <c r="O529" s="25"/>
      <c r="R529" s="25" t="s">
        <v>214</v>
      </c>
      <c r="S529" s="28">
        <v>-0.2</v>
      </c>
      <c r="T529" s="25"/>
      <c r="U529" s="25"/>
      <c r="V529" s="26">
        <f>AVERAGE(26.67,27.75,27.42)</f>
        <v>27.28</v>
      </c>
      <c r="W529" s="25"/>
      <c r="X529" s="25"/>
      <c r="Y529" s="92">
        <f t="shared" si="29"/>
        <v>-0.12640349191813982</v>
      </c>
      <c r="Z529" s="92"/>
      <c r="AA529" s="92"/>
      <c r="AB529" s="92">
        <f t="shared" si="30"/>
        <v>5.4164460018433121E-3</v>
      </c>
      <c r="AC529" s="25"/>
      <c r="AD529" s="25"/>
      <c r="AE529" s="25"/>
      <c r="AF529" s="25"/>
    </row>
    <row r="530" spans="1:32" x14ac:dyDescent="0.3">
      <c r="A530" s="25">
        <v>65</v>
      </c>
      <c r="B530" s="28">
        <v>13.6</v>
      </c>
      <c r="C530" s="25"/>
      <c r="D530" s="25"/>
      <c r="E530" s="26">
        <v>11.58</v>
      </c>
      <c r="F530" s="25"/>
      <c r="G530" s="25"/>
      <c r="H530" s="92">
        <f t="shared" si="27"/>
        <v>13.361290663678295</v>
      </c>
      <c r="I530" s="92"/>
      <c r="J530" s="92"/>
      <c r="K530" s="92">
        <f t="shared" si="28"/>
        <v>5.6982147247148757E-2</v>
      </c>
      <c r="L530" s="25"/>
      <c r="M530" s="25"/>
      <c r="N530" s="25" t="s">
        <v>215</v>
      </c>
      <c r="O530" s="25"/>
      <c r="R530" s="25">
        <v>65</v>
      </c>
      <c r="S530" s="28">
        <v>13.6</v>
      </c>
      <c r="T530" s="25"/>
      <c r="U530" s="25"/>
      <c r="V530" s="26">
        <v>11.67</v>
      </c>
      <c r="W530" s="25"/>
      <c r="X530" s="25"/>
      <c r="Y530" s="92">
        <f t="shared" si="29"/>
        <v>13.296630527639872</v>
      </c>
      <c r="Z530" s="92"/>
      <c r="AA530" s="92"/>
      <c r="AB530" s="92">
        <f t="shared" si="30"/>
        <v>9.2033036760062401E-2</v>
      </c>
      <c r="AC530" s="25"/>
      <c r="AD530" s="25"/>
      <c r="AE530" s="25" t="s">
        <v>215</v>
      </c>
      <c r="AF530" s="25"/>
    </row>
    <row r="531" spans="1:32" x14ac:dyDescent="0.3">
      <c r="A531" s="25">
        <v>66</v>
      </c>
      <c r="B531" s="28">
        <v>6.9</v>
      </c>
      <c r="C531" s="25"/>
      <c r="D531" s="25"/>
      <c r="E531" s="26">
        <v>19</v>
      </c>
      <c r="F531" s="25"/>
      <c r="G531" s="25"/>
      <c r="H531" s="92">
        <f t="shared" si="27"/>
        <v>6.979946265108282</v>
      </c>
      <c r="I531" s="92"/>
      <c r="J531" s="92"/>
      <c r="K531" s="92">
        <f t="shared" si="28"/>
        <v>6.3914053047636477E-3</v>
      </c>
      <c r="L531" s="25"/>
      <c r="M531" s="25"/>
      <c r="N531" s="25"/>
      <c r="O531" s="25"/>
      <c r="R531" s="25">
        <v>66</v>
      </c>
      <c r="S531" s="28">
        <v>6.9</v>
      </c>
      <c r="T531" s="25"/>
      <c r="U531" s="25"/>
      <c r="V531" s="26">
        <v>19.02</v>
      </c>
      <c r="W531" s="25"/>
      <c r="X531" s="25"/>
      <c r="Y531" s="92">
        <f t="shared" si="29"/>
        <v>6.9763678726910321</v>
      </c>
      <c r="Z531" s="92"/>
      <c r="AA531" s="92"/>
      <c r="AB531" s="92">
        <f t="shared" si="30"/>
        <v>5.8320519793536307E-3</v>
      </c>
      <c r="AC531" s="25"/>
      <c r="AD531" s="25"/>
      <c r="AE531" s="25"/>
      <c r="AF531" s="25"/>
    </row>
    <row r="532" spans="1:32" x14ac:dyDescent="0.3">
      <c r="A532" s="25">
        <v>67</v>
      </c>
      <c r="B532" s="28">
        <v>2.5</v>
      </c>
      <c r="C532" s="25"/>
      <c r="D532" s="25"/>
      <c r="E532" s="26">
        <v>23.59</v>
      </c>
      <c r="F532" s="25"/>
      <c r="G532" s="25"/>
      <c r="H532" s="92">
        <f t="shared" si="27"/>
        <v>3.0324569403863997</v>
      </c>
      <c r="I532" s="92"/>
      <c r="J532" s="92"/>
      <c r="K532" s="92">
        <f t="shared" si="28"/>
        <v>0.28351039336564599</v>
      </c>
      <c r="L532" s="25"/>
      <c r="M532" s="25"/>
      <c r="N532" s="25"/>
      <c r="O532" s="25"/>
      <c r="R532" s="25">
        <v>67</v>
      </c>
      <c r="S532" s="28">
        <v>2.5</v>
      </c>
      <c r="T532" s="25"/>
      <c r="U532" s="25"/>
      <c r="V532" s="26">
        <v>23.51</v>
      </c>
      <c r="W532" s="25"/>
      <c r="X532" s="25"/>
      <c r="Y532" s="92">
        <f t="shared" si="29"/>
        <v>3.1154183052460951</v>
      </c>
      <c r="Z532" s="92"/>
      <c r="AA532" s="92"/>
      <c r="AB532" s="92">
        <f t="shared" si="30"/>
        <v>0.37873969043197586</v>
      </c>
      <c r="AC532" s="25"/>
      <c r="AD532" s="25"/>
      <c r="AE532" s="25"/>
      <c r="AF532" s="25"/>
    </row>
    <row r="533" spans="1:32" x14ac:dyDescent="0.3">
      <c r="A533" s="25">
        <v>68</v>
      </c>
      <c r="B533" s="28">
        <v>0.9</v>
      </c>
      <c r="C533" s="25"/>
      <c r="D533" s="25"/>
      <c r="E533" s="26">
        <v>26.39</v>
      </c>
      <c r="F533" s="25"/>
      <c r="G533" s="25"/>
      <c r="H533" s="92">
        <f t="shared" si="27"/>
        <v>0.62440245035998032</v>
      </c>
      <c r="I533" s="92"/>
      <c r="J533" s="92"/>
      <c r="K533" s="92">
        <f t="shared" si="28"/>
        <v>7.595400936758312E-2</v>
      </c>
      <c r="L533" s="25"/>
      <c r="M533" s="25"/>
      <c r="N533" s="25"/>
      <c r="O533" s="25"/>
      <c r="R533" s="25">
        <v>68</v>
      </c>
      <c r="S533" s="28">
        <v>0.9</v>
      </c>
      <c r="T533" s="25"/>
      <c r="U533" s="25"/>
      <c r="V533" s="26">
        <v>26.43</v>
      </c>
      <c r="W533" s="25"/>
      <c r="X533" s="25"/>
      <c r="Y533" s="92">
        <f t="shared" si="29"/>
        <v>0.6045112368854717</v>
      </c>
      <c r="Z533" s="92"/>
      <c r="AA533" s="92"/>
      <c r="AB533" s="92">
        <f t="shared" si="30"/>
        <v>8.7313609126953837E-2</v>
      </c>
      <c r="AC533" s="25"/>
      <c r="AD533" s="25"/>
      <c r="AE533" s="25"/>
      <c r="AF533" s="25"/>
    </row>
    <row r="534" spans="1:32" x14ac:dyDescent="0.3">
      <c r="A534" s="25">
        <v>69</v>
      </c>
      <c r="B534" s="28">
        <v>2.2999999999999998</v>
      </c>
      <c r="C534" s="25"/>
      <c r="D534" s="25"/>
      <c r="E534" s="26">
        <v>24.78</v>
      </c>
      <c r="F534" s="25"/>
      <c r="G534" s="25"/>
      <c r="H534" s="92">
        <f t="shared" si="27"/>
        <v>2.0090337821251687</v>
      </c>
      <c r="I534" s="92"/>
      <c r="J534" s="92"/>
      <c r="K534" s="92">
        <f t="shared" si="28"/>
        <v>8.4661339944383698E-2</v>
      </c>
      <c r="L534" s="25"/>
      <c r="M534" s="25"/>
      <c r="N534" s="25"/>
      <c r="O534" s="25"/>
      <c r="R534" s="25">
        <v>69</v>
      </c>
      <c r="S534" s="28">
        <v>2.2999999999999998</v>
      </c>
      <c r="T534" s="25"/>
      <c r="U534" s="25"/>
      <c r="V534" s="26">
        <v>24.85</v>
      </c>
      <c r="W534" s="25"/>
      <c r="X534" s="25"/>
      <c r="Y534" s="92">
        <f t="shared" si="29"/>
        <v>1.963152732779232</v>
      </c>
      <c r="Z534" s="92"/>
      <c r="AA534" s="92"/>
      <c r="AB534" s="92">
        <f t="shared" si="30"/>
        <v>0.11346608143409939</v>
      </c>
      <c r="AC534" s="25"/>
      <c r="AD534" s="25"/>
      <c r="AE534" s="25"/>
      <c r="AF534" s="25"/>
    </row>
    <row r="535" spans="1:32" x14ac:dyDescent="0.3">
      <c r="A535" s="25">
        <v>70</v>
      </c>
      <c r="B535" s="28">
        <v>1.1000000000000001</v>
      </c>
      <c r="C535" s="25"/>
      <c r="D535" s="25"/>
      <c r="E535" s="26">
        <v>26.71</v>
      </c>
      <c r="F535" s="25"/>
      <c r="G535" s="25"/>
      <c r="H535" s="92">
        <f t="shared" si="27"/>
        <v>0.34919622292838781</v>
      </c>
      <c r="I535" s="92"/>
      <c r="J535" s="92"/>
      <c r="K535" s="92">
        <f t="shared" si="28"/>
        <v>0.56370631166499929</v>
      </c>
      <c r="L535" s="25"/>
      <c r="M535" s="25"/>
      <c r="N535" s="25"/>
      <c r="O535" s="25"/>
      <c r="R535" s="25">
        <v>70</v>
      </c>
      <c r="S535" s="28">
        <v>1.1000000000000001</v>
      </c>
      <c r="T535" s="25"/>
      <c r="U535" s="25"/>
      <c r="V535" s="26">
        <v>26.66</v>
      </c>
      <c r="W535" s="25"/>
      <c r="X535" s="25"/>
      <c r="Y535" s="92">
        <f t="shared" si="29"/>
        <v>0.40673431026802476</v>
      </c>
      <c r="Z535" s="92"/>
      <c r="AA535" s="92"/>
      <c r="AB535" s="92">
        <f t="shared" si="30"/>
        <v>0.48061731655955148</v>
      </c>
      <c r="AC535" s="25"/>
      <c r="AD535" s="25"/>
      <c r="AE535" s="25"/>
      <c r="AF535" s="25"/>
    </row>
    <row r="536" spans="1:32" x14ac:dyDescent="0.3">
      <c r="A536" s="25">
        <v>71</v>
      </c>
      <c r="B536" s="28">
        <v>0.9</v>
      </c>
      <c r="C536" s="25"/>
      <c r="D536" s="25"/>
      <c r="E536" s="26">
        <v>26.13</v>
      </c>
      <c r="F536" s="25"/>
      <c r="G536" s="25"/>
      <c r="H536" s="92">
        <f t="shared" si="27"/>
        <v>0.84800751014814679</v>
      </c>
      <c r="I536" s="92"/>
      <c r="J536" s="92"/>
      <c r="K536" s="92">
        <f t="shared" si="28"/>
        <v>2.703219000995061E-3</v>
      </c>
      <c r="L536" s="25"/>
      <c r="M536" s="25"/>
      <c r="N536" s="25"/>
      <c r="O536" s="25"/>
      <c r="R536" s="25">
        <v>71</v>
      </c>
      <c r="S536" s="28">
        <v>0.9</v>
      </c>
      <c r="T536" s="25"/>
      <c r="U536" s="25"/>
      <c r="V536" s="26">
        <v>26.31</v>
      </c>
      <c r="W536" s="25"/>
      <c r="X536" s="25"/>
      <c r="Y536" s="92">
        <f t="shared" si="29"/>
        <v>0.70769919859892028</v>
      </c>
      <c r="Z536" s="92"/>
      <c r="AA536" s="92"/>
      <c r="AB536" s="92">
        <f t="shared" si="30"/>
        <v>3.6979598219497513E-2</v>
      </c>
      <c r="AC536" s="25"/>
      <c r="AD536" s="25"/>
      <c r="AE536" s="25"/>
      <c r="AF536" s="25"/>
    </row>
    <row r="537" spans="1:32" x14ac:dyDescent="0.3">
      <c r="A537" s="25" t="s">
        <v>216</v>
      </c>
      <c r="B537" s="28">
        <v>0.2</v>
      </c>
      <c r="C537" s="25"/>
      <c r="D537" s="25"/>
      <c r="E537" s="26">
        <f>AVERAGE(26.68,26.24,26.98)</f>
        <v>26.633333333333336</v>
      </c>
      <c r="F537" s="25"/>
      <c r="G537" s="25"/>
      <c r="H537" s="92">
        <f t="shared" si="27"/>
        <v>0.41513104825053659</v>
      </c>
      <c r="I537" s="92"/>
      <c r="J537" s="92"/>
      <c r="K537" s="92">
        <f t="shared" si="28"/>
        <v>4.6281367921374703E-2</v>
      </c>
      <c r="L537" s="25"/>
      <c r="M537" s="25"/>
      <c r="N537" s="25"/>
      <c r="O537" s="25"/>
      <c r="R537" s="25" t="s">
        <v>216</v>
      </c>
      <c r="S537" s="28">
        <v>0.2</v>
      </c>
      <c r="T537" s="25"/>
      <c r="U537" s="25"/>
      <c r="V537" s="26">
        <f>AVERAGE(26.74,26.32,26.97)</f>
        <v>26.676666666666666</v>
      </c>
      <c r="W537" s="25"/>
      <c r="X537" s="25"/>
      <c r="Y537" s="92">
        <f t="shared" si="29"/>
        <v>0.39240264891893517</v>
      </c>
      <c r="Z537" s="92"/>
      <c r="AA537" s="92"/>
      <c r="AB537" s="92">
        <f t="shared" si="30"/>
        <v>3.7018779311023021E-2</v>
      </c>
      <c r="AC537" s="25"/>
      <c r="AD537" s="25"/>
      <c r="AE537" s="25"/>
      <c r="AF537" s="25"/>
    </row>
    <row r="538" spans="1:32" x14ac:dyDescent="0.3">
      <c r="A538" s="25" t="s">
        <v>217</v>
      </c>
      <c r="B538" s="28">
        <v>0.3</v>
      </c>
      <c r="C538" s="25"/>
      <c r="D538" s="25"/>
      <c r="E538" s="26">
        <f>AVERAGE(26.13,26.27,26.36)</f>
        <v>26.25333333333333</v>
      </c>
      <c r="F538" s="25"/>
      <c r="G538" s="25"/>
      <c r="H538" s="92">
        <f t="shared" si="27"/>
        <v>0.74193844332555869</v>
      </c>
      <c r="I538" s="92"/>
      <c r="J538" s="92"/>
      <c r="K538" s="92">
        <f t="shared" si="28"/>
        <v>0.19530958768901807</v>
      </c>
      <c r="L538" s="25"/>
      <c r="M538" s="25"/>
      <c r="N538" s="25"/>
      <c r="O538" s="25"/>
      <c r="R538" s="25" t="s">
        <v>217</v>
      </c>
      <c r="S538" s="28">
        <v>0.3</v>
      </c>
      <c r="T538" s="25"/>
      <c r="U538" s="25"/>
      <c r="V538" s="26">
        <f>AVERAGE(26.19,26.29,26.33)</f>
        <v>26.27</v>
      </c>
      <c r="W538" s="25"/>
      <c r="X538" s="25"/>
      <c r="Y538" s="92">
        <f t="shared" si="29"/>
        <v>0.74209518583673884</v>
      </c>
      <c r="Z538" s="92"/>
      <c r="AA538" s="92"/>
      <c r="AB538" s="92">
        <f t="shared" si="30"/>
        <v>0.19544815334002066</v>
      </c>
      <c r="AC538" s="25"/>
      <c r="AD538" s="25"/>
      <c r="AE538" s="25"/>
      <c r="AF538" s="25"/>
    </row>
    <row r="539" spans="1:32" x14ac:dyDescent="0.3">
      <c r="A539" s="25" t="s">
        <v>218</v>
      </c>
      <c r="B539" s="28">
        <v>0.2</v>
      </c>
      <c r="C539" s="25"/>
      <c r="D539" s="25"/>
      <c r="E539" s="26">
        <f>AVERAGE(26.53,27.15,26.79)</f>
        <v>26.823333333333334</v>
      </c>
      <c r="F539" s="25"/>
      <c r="G539" s="25"/>
      <c r="H539" s="92">
        <f t="shared" si="27"/>
        <v>0.25172735071303265</v>
      </c>
      <c r="I539" s="92"/>
      <c r="J539" s="92"/>
      <c r="K539" s="92">
        <f t="shared" si="28"/>
        <v>2.6757188117890783E-3</v>
      </c>
      <c r="L539" s="25"/>
      <c r="M539" s="25"/>
      <c r="N539" s="25"/>
      <c r="O539" s="25"/>
      <c r="R539" s="25" t="s">
        <v>218</v>
      </c>
      <c r="S539" s="28">
        <v>0.2</v>
      </c>
      <c r="T539" s="25"/>
      <c r="U539" s="25"/>
      <c r="V539" s="26">
        <f>AVERAGE(26.41,27.22,26.76)</f>
        <v>26.796666666666667</v>
      </c>
      <c r="W539" s="25"/>
      <c r="X539" s="25"/>
      <c r="Y539" s="92">
        <f t="shared" si="29"/>
        <v>0.28921468720548305</v>
      </c>
      <c r="Z539" s="92"/>
      <c r="AA539" s="92"/>
      <c r="AB539" s="92">
        <f t="shared" si="30"/>
        <v>7.959260413172178E-3</v>
      </c>
      <c r="AC539" s="25"/>
      <c r="AD539" s="25"/>
      <c r="AE539" s="25"/>
      <c r="AF539" s="25"/>
    </row>
    <row r="540" spans="1:32" x14ac:dyDescent="0.3">
      <c r="A540" s="25">
        <v>81</v>
      </c>
      <c r="B540" s="28">
        <v>13.6</v>
      </c>
      <c r="C540" s="25"/>
      <c r="D540" s="25"/>
      <c r="E540" s="26">
        <v>11.85</v>
      </c>
      <c r="F540" s="25"/>
      <c r="G540" s="25"/>
      <c r="H540" s="92">
        <f t="shared" si="27"/>
        <v>13.12908540928289</v>
      </c>
      <c r="I540" s="92"/>
      <c r="J540" s="92"/>
      <c r="K540" s="92">
        <f t="shared" si="28"/>
        <v>0.22176055175026277</v>
      </c>
      <c r="L540" s="25"/>
      <c r="M540" s="25"/>
      <c r="N540" s="25" t="s">
        <v>219</v>
      </c>
      <c r="O540" s="25"/>
      <c r="R540" s="25">
        <v>81</v>
      </c>
      <c r="S540" s="28">
        <v>13.6</v>
      </c>
      <c r="T540" s="25"/>
      <c r="U540" s="25"/>
      <c r="V540" s="26">
        <v>11.8</v>
      </c>
      <c r="W540" s="25"/>
      <c r="X540" s="25"/>
      <c r="Y540" s="92">
        <f t="shared" si="29"/>
        <v>13.184843569116966</v>
      </c>
      <c r="Z540" s="92"/>
      <c r="AA540" s="92"/>
      <c r="AB540" s="92">
        <f t="shared" si="30"/>
        <v>0.1723548621035392</v>
      </c>
      <c r="AC540" s="25"/>
      <c r="AD540" s="25"/>
      <c r="AE540" s="25" t="s">
        <v>219</v>
      </c>
      <c r="AF540" s="25"/>
    </row>
    <row r="541" spans="1:32" x14ac:dyDescent="0.3">
      <c r="A541" s="25">
        <v>82</v>
      </c>
      <c r="B541" s="28">
        <v>6.6</v>
      </c>
      <c r="C541" s="25"/>
      <c r="D541" s="25"/>
      <c r="E541" s="26">
        <v>19.55</v>
      </c>
      <c r="F541" s="25"/>
      <c r="G541" s="25"/>
      <c r="H541" s="92">
        <f t="shared" si="27"/>
        <v>6.5069355617102325</v>
      </c>
      <c r="I541" s="92"/>
      <c r="J541" s="92"/>
      <c r="K541" s="92">
        <f t="shared" si="28"/>
        <v>8.6609896741898836E-3</v>
      </c>
      <c r="L541" s="25"/>
      <c r="M541" s="25"/>
      <c r="N541" s="25"/>
      <c r="O541" s="25"/>
      <c r="R541" s="25">
        <v>82</v>
      </c>
      <c r="S541" s="28">
        <v>6.6</v>
      </c>
      <c r="T541" s="25"/>
      <c r="U541" s="25"/>
      <c r="V541" s="26">
        <v>19.54</v>
      </c>
      <c r="W541" s="25"/>
      <c r="X541" s="25"/>
      <c r="Y541" s="92">
        <f t="shared" si="29"/>
        <v>6.5292200385994157</v>
      </c>
      <c r="Z541" s="92"/>
      <c r="AA541" s="92"/>
      <c r="AB541" s="92">
        <f t="shared" si="30"/>
        <v>5.0098029358681545E-3</v>
      </c>
      <c r="AC541" s="25"/>
      <c r="AD541" s="25"/>
      <c r="AE541" s="25"/>
      <c r="AF541" s="25"/>
    </row>
    <row r="542" spans="1:32" x14ac:dyDescent="0.3">
      <c r="A542" s="25">
        <v>83</v>
      </c>
      <c r="B542" s="28">
        <v>2.7</v>
      </c>
      <c r="C542" s="25"/>
      <c r="D542" s="25"/>
      <c r="E542" s="26">
        <v>23.51</v>
      </c>
      <c r="F542" s="25"/>
      <c r="G542" s="25"/>
      <c r="H542" s="92">
        <f t="shared" si="27"/>
        <v>3.1012584972442951</v>
      </c>
      <c r="I542" s="92"/>
      <c r="J542" s="92"/>
      <c r="K542" s="92">
        <f t="shared" si="28"/>
        <v>0.16100838161074987</v>
      </c>
      <c r="L542" s="25"/>
      <c r="M542" s="25"/>
      <c r="N542" s="25"/>
      <c r="O542" s="25"/>
      <c r="R542" s="25">
        <v>83</v>
      </c>
      <c r="S542" s="28">
        <v>2.7</v>
      </c>
      <c r="T542" s="25"/>
      <c r="U542" s="25"/>
      <c r="V542" s="26">
        <v>23.48</v>
      </c>
      <c r="W542" s="25"/>
      <c r="X542" s="25"/>
      <c r="Y542" s="92">
        <f t="shared" si="29"/>
        <v>3.1412152956744599</v>
      </c>
      <c r="Z542" s="92"/>
      <c r="AA542" s="92"/>
      <c r="AB542" s="92">
        <f t="shared" si="30"/>
        <v>0.1946709371371009</v>
      </c>
      <c r="AC542" s="25"/>
      <c r="AD542" s="25"/>
      <c r="AE542" s="25"/>
      <c r="AF542" s="25"/>
    </row>
    <row r="543" spans="1:32" x14ac:dyDescent="0.3">
      <c r="A543" s="25">
        <v>84</v>
      </c>
      <c r="B543" s="28">
        <v>0.6</v>
      </c>
      <c r="C543" s="25"/>
      <c r="D543" s="25"/>
      <c r="E543" s="26">
        <v>26.66</v>
      </c>
      <c r="F543" s="25"/>
      <c r="G543" s="25"/>
      <c r="H543" s="92">
        <f t="shared" si="27"/>
        <v>0.39219719596457381</v>
      </c>
      <c r="I543" s="92"/>
      <c r="J543" s="92"/>
      <c r="K543" s="92">
        <f t="shared" si="28"/>
        <v>4.3182005364985732E-2</v>
      </c>
      <c r="L543" s="25"/>
      <c r="M543" s="25"/>
      <c r="N543" s="25"/>
      <c r="O543" s="25"/>
      <c r="R543" s="25">
        <v>84</v>
      </c>
      <c r="S543" s="28">
        <v>0.6</v>
      </c>
      <c r="T543" s="25"/>
      <c r="U543" s="25"/>
      <c r="V543" s="26">
        <v>26.66</v>
      </c>
      <c r="W543" s="25"/>
      <c r="X543" s="25"/>
      <c r="Y543" s="92">
        <f t="shared" si="29"/>
        <v>0.40673431026802476</v>
      </c>
      <c r="Z543" s="92"/>
      <c r="AA543" s="92"/>
      <c r="AB543" s="92">
        <f t="shared" si="30"/>
        <v>3.7351626827576111E-2</v>
      </c>
      <c r="AC543" s="25"/>
      <c r="AD543" s="25"/>
      <c r="AE543" s="25"/>
      <c r="AF543" s="25"/>
    </row>
    <row r="544" spans="1:32" x14ac:dyDescent="0.3">
      <c r="A544" s="25">
        <v>85</v>
      </c>
      <c r="B544" s="28">
        <v>0.7</v>
      </c>
      <c r="C544" s="25"/>
      <c r="D544" s="25"/>
      <c r="E544" s="26">
        <v>26.51</v>
      </c>
      <c r="F544" s="25"/>
      <c r="G544" s="25"/>
      <c r="H544" s="92">
        <f t="shared" si="27"/>
        <v>0.5212001150731318</v>
      </c>
      <c r="I544" s="92"/>
      <c r="J544" s="92"/>
      <c r="K544" s="92">
        <f t="shared" si="28"/>
        <v>3.1969398849861295E-2</v>
      </c>
      <c r="L544" s="25"/>
      <c r="M544" s="25"/>
      <c r="N544" s="25"/>
      <c r="O544" s="25"/>
      <c r="R544" s="25">
        <v>85</v>
      </c>
      <c r="S544" s="28">
        <v>0.7</v>
      </c>
      <c r="T544" s="25"/>
      <c r="U544" s="25"/>
      <c r="V544" s="26">
        <v>26.49</v>
      </c>
      <c r="W544" s="25"/>
      <c r="X544" s="25"/>
      <c r="Y544" s="92">
        <f t="shared" si="29"/>
        <v>0.55291725602874564</v>
      </c>
      <c r="Z544" s="92"/>
      <c r="AA544" s="92"/>
      <c r="AB544" s="92">
        <f t="shared" si="30"/>
        <v>2.1633333574113546E-2</v>
      </c>
      <c r="AC544" s="25"/>
      <c r="AD544" s="25"/>
      <c r="AE544" s="25"/>
      <c r="AF544" s="25"/>
    </row>
    <row r="545" spans="1:32" x14ac:dyDescent="0.3">
      <c r="A545" s="25">
        <v>86</v>
      </c>
      <c r="B545" s="28">
        <v>1.3</v>
      </c>
      <c r="C545" s="25"/>
      <c r="D545" s="25"/>
      <c r="E545" s="26">
        <v>26.45</v>
      </c>
      <c r="F545" s="25"/>
      <c r="G545" s="25"/>
      <c r="H545" s="92">
        <f t="shared" si="27"/>
        <v>0.57280128271655784</v>
      </c>
      <c r="I545" s="92"/>
      <c r="J545" s="92"/>
      <c r="K545" s="92">
        <f t="shared" si="28"/>
        <v>0.52881797441868372</v>
      </c>
      <c r="L545" s="25"/>
      <c r="M545" s="25"/>
      <c r="N545" s="25"/>
      <c r="O545" s="25"/>
      <c r="R545" s="25">
        <v>86</v>
      </c>
      <c r="S545" s="28">
        <v>1.3</v>
      </c>
      <c r="T545" s="25"/>
      <c r="U545" s="25"/>
      <c r="V545" s="26">
        <v>26.43</v>
      </c>
      <c r="W545" s="25"/>
      <c r="X545" s="25"/>
      <c r="Y545" s="92">
        <f t="shared" si="29"/>
        <v>0.6045112368854717</v>
      </c>
      <c r="Z545" s="92"/>
      <c r="AA545" s="92"/>
      <c r="AB545" s="92">
        <f t="shared" si="30"/>
        <v>0.48370461961857653</v>
      </c>
      <c r="AC545" s="25"/>
      <c r="AD545" s="25"/>
      <c r="AE545" s="25"/>
      <c r="AF545" s="25"/>
    </row>
    <row r="546" spans="1:32" x14ac:dyDescent="0.3">
      <c r="A546" s="25">
        <v>87</v>
      </c>
      <c r="B546" s="28">
        <v>1.6</v>
      </c>
      <c r="C546" s="25"/>
      <c r="D546" s="25"/>
      <c r="E546" s="26">
        <v>25.64</v>
      </c>
      <c r="F546" s="25"/>
      <c r="G546" s="25"/>
      <c r="H546" s="92">
        <f t="shared" si="27"/>
        <v>1.2694170459027703</v>
      </c>
      <c r="I546" s="92"/>
      <c r="J546" s="92"/>
      <c r="K546" s="92">
        <f t="shared" si="28"/>
        <v>0.10928508953965116</v>
      </c>
      <c r="L546" s="25"/>
      <c r="M546" s="25"/>
      <c r="N546" s="25"/>
      <c r="O546" s="25"/>
      <c r="R546" s="25">
        <v>87</v>
      </c>
      <c r="S546" s="28">
        <v>1.6</v>
      </c>
      <c r="T546" s="25"/>
      <c r="U546" s="25"/>
      <c r="V546" s="26">
        <v>25.69</v>
      </c>
      <c r="W546" s="25"/>
      <c r="X546" s="25"/>
      <c r="Y546" s="92">
        <f t="shared" si="29"/>
        <v>1.2408370007850813</v>
      </c>
      <c r="Z546" s="92"/>
      <c r="AA546" s="92"/>
      <c r="AB546" s="92">
        <f t="shared" si="30"/>
        <v>0.12899806000505576</v>
      </c>
      <c r="AC546" s="25"/>
      <c r="AD546" s="25"/>
      <c r="AE546" s="25"/>
      <c r="AF546" s="25"/>
    </row>
    <row r="547" spans="1:32" x14ac:dyDescent="0.3">
      <c r="A547" s="25" t="s">
        <v>220</v>
      </c>
      <c r="B547" s="28">
        <v>1.1000000000000001</v>
      </c>
      <c r="C547" s="25"/>
      <c r="D547" s="25"/>
      <c r="E547" s="26">
        <f>AVERAGE(24.61,24.93,25.63)</f>
        <v>25.056666666666668</v>
      </c>
      <c r="F547" s="25"/>
      <c r="G547" s="25"/>
      <c r="H547" s="92">
        <f t="shared" si="27"/>
        <v>1.7710950646582724</v>
      </c>
      <c r="I547" s="92"/>
      <c r="J547" s="92"/>
      <c r="K547" s="92">
        <f t="shared" si="28"/>
        <v>0.45036858580869066</v>
      </c>
      <c r="L547" s="25"/>
      <c r="M547" s="25"/>
      <c r="N547" s="25"/>
      <c r="O547" s="25"/>
      <c r="R547" s="25" t="s">
        <v>220</v>
      </c>
      <c r="S547" s="28">
        <v>1.1000000000000001</v>
      </c>
      <c r="T547" s="25"/>
      <c r="U547" s="25"/>
      <c r="V547" s="26">
        <f>AVERAGE(24.48,25.01,25.75)</f>
        <v>25.080000000000002</v>
      </c>
      <c r="W547" s="25"/>
      <c r="X547" s="25"/>
      <c r="Y547" s="92">
        <f t="shared" si="29"/>
        <v>1.765375806161785</v>
      </c>
      <c r="Z547" s="92"/>
      <c r="AA547" s="92"/>
      <c r="AB547" s="92">
        <f t="shared" si="30"/>
        <v>0.44272496342544521</v>
      </c>
      <c r="AC547" s="25"/>
      <c r="AD547" s="25"/>
      <c r="AE547" s="25"/>
      <c r="AF547" s="25"/>
    </row>
    <row r="548" spans="1:32" x14ac:dyDescent="0.3">
      <c r="A548" s="25" t="s">
        <v>221</v>
      </c>
      <c r="B548" s="28">
        <v>0.4</v>
      </c>
      <c r="C548" s="25"/>
      <c r="D548" s="25"/>
      <c r="E548" s="26">
        <f>AVERAGE(26.67,26.54,26.49)</f>
        <v>26.566666666666666</v>
      </c>
      <c r="F548" s="25"/>
      <c r="G548" s="25"/>
      <c r="H548" s="92">
        <f t="shared" si="27"/>
        <v>0.47246567896545599</v>
      </c>
      <c r="I548" s="92"/>
      <c r="J548" s="92"/>
      <c r="K548" s="92">
        <f t="shared" si="28"/>
        <v>5.2512746279245277E-3</v>
      </c>
      <c r="L548" s="25"/>
      <c r="M548" s="25"/>
      <c r="N548" s="25"/>
      <c r="O548" s="25"/>
      <c r="R548" s="25" t="s">
        <v>221</v>
      </c>
      <c r="S548" s="28">
        <v>0.4</v>
      </c>
      <c r="T548" s="25"/>
      <c r="U548" s="25"/>
      <c r="V548" s="26">
        <f>AVERAGE(26.69,26.54,26.6)</f>
        <v>26.610000000000003</v>
      </c>
      <c r="W548" s="25"/>
      <c r="X548" s="25"/>
      <c r="Y548" s="92">
        <f t="shared" si="29"/>
        <v>0.44972929431528996</v>
      </c>
      <c r="Z548" s="92"/>
      <c r="AA548" s="92"/>
      <c r="AB548" s="92">
        <f t="shared" si="30"/>
        <v>2.4730027130967286E-3</v>
      </c>
      <c r="AC548" s="25"/>
      <c r="AD548" s="25"/>
      <c r="AE548" s="25"/>
      <c r="AF548" s="25"/>
    </row>
    <row r="549" spans="1:32" x14ac:dyDescent="0.3">
      <c r="A549" s="25" t="s">
        <v>222</v>
      </c>
      <c r="B549" s="28">
        <v>0</v>
      </c>
      <c r="C549" s="25"/>
      <c r="D549" s="25"/>
      <c r="E549" s="26">
        <f>AVERAGE(27.26,26.64,27.03)</f>
        <v>26.97666666666667</v>
      </c>
      <c r="F549" s="25"/>
      <c r="G549" s="25"/>
      <c r="H549" s="92">
        <f t="shared" si="27"/>
        <v>0.11985770006872443</v>
      </c>
      <c r="I549" s="92"/>
      <c r="J549" s="92"/>
      <c r="K549" s="92">
        <f t="shared" si="28"/>
        <v>1.4365868265764303E-2</v>
      </c>
      <c r="L549" s="25"/>
      <c r="M549" s="25"/>
      <c r="N549" s="25"/>
      <c r="O549" s="25"/>
      <c r="R549" s="25" t="s">
        <v>222</v>
      </c>
      <c r="S549" s="28">
        <v>0</v>
      </c>
      <c r="T549" s="25"/>
      <c r="U549" s="25"/>
      <c r="V549" s="26">
        <f>AVERAGE(27.19,26.63,27.09)</f>
        <v>26.97</v>
      </c>
      <c r="W549" s="25"/>
      <c r="X549" s="25"/>
      <c r="Y549" s="92">
        <f t="shared" si="29"/>
        <v>0.14016540917494424</v>
      </c>
      <c r="Z549" s="92"/>
      <c r="AA549" s="92"/>
      <c r="AB549" s="92">
        <f t="shared" si="30"/>
        <v>1.9646341929179544E-2</v>
      </c>
      <c r="AC549" s="25"/>
      <c r="AD549" s="25"/>
      <c r="AE549" s="25"/>
      <c r="AF549" s="25"/>
    </row>
    <row r="550" spans="1:32" x14ac:dyDescent="0.3">
      <c r="A550" s="25"/>
      <c r="B550" s="28"/>
      <c r="C550" s="25"/>
      <c r="D550" s="25"/>
      <c r="E550" s="26"/>
      <c r="F550" s="25"/>
      <c r="G550" s="25"/>
      <c r="H550" s="92"/>
      <c r="I550" s="92"/>
      <c r="J550" s="92"/>
      <c r="K550" s="92"/>
      <c r="L550" s="25"/>
      <c r="M550" s="25"/>
      <c r="N550" s="25"/>
      <c r="O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</row>
    <row r="551" spans="1:32" x14ac:dyDescent="0.3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</row>
    <row r="552" spans="1:32" x14ac:dyDescent="0.3">
      <c r="A552" s="24" t="s">
        <v>102</v>
      </c>
      <c r="B552" s="24"/>
      <c r="C552" s="96">
        <v>-0.86001946072372148</v>
      </c>
      <c r="D552" s="25"/>
      <c r="E552" s="25"/>
      <c r="F552" s="25"/>
      <c r="G552" s="4" t="s">
        <v>104</v>
      </c>
      <c r="H552" s="5">
        <f>SQRT(SUM(K490:K549)/COUNT(K490:K549))</f>
        <v>0.34544757990589608</v>
      </c>
      <c r="I552" s="6" t="s">
        <v>93</v>
      </c>
      <c r="J552" s="25"/>
      <c r="K552" s="25"/>
      <c r="L552" s="25"/>
      <c r="M552" s="25"/>
      <c r="N552" s="25"/>
      <c r="O552" s="25"/>
      <c r="R552" s="24" t="s">
        <v>102</v>
      </c>
      <c r="S552" s="24"/>
      <c r="T552" s="96">
        <v>-0.85989968094542013</v>
      </c>
      <c r="U552" s="25"/>
      <c r="V552" s="25"/>
      <c r="W552" s="25"/>
      <c r="X552" s="4" t="s">
        <v>104</v>
      </c>
      <c r="Y552" s="5">
        <f>SQRT(SUM(AB490:AB549)/COUNT(AB490:AB549))</f>
        <v>0.34674226271551112</v>
      </c>
      <c r="Z552" s="6" t="s">
        <v>93</v>
      </c>
      <c r="AA552" s="25"/>
      <c r="AB552" s="25"/>
      <c r="AC552" s="25"/>
      <c r="AD552" s="25"/>
      <c r="AE552" s="25"/>
      <c r="AF552" s="25"/>
    </row>
    <row r="553" spans="1:32" x14ac:dyDescent="0.3">
      <c r="A553" s="24" t="s">
        <v>105</v>
      </c>
      <c r="B553" s="24"/>
      <c r="C553" s="96">
        <v>23.320316018858989</v>
      </c>
      <c r="D553" s="25" t="s">
        <v>106</v>
      </c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R553" s="24" t="s">
        <v>105</v>
      </c>
      <c r="S553" s="24"/>
      <c r="T553" s="96">
        <v>23.331659804272924</v>
      </c>
      <c r="U553" s="25" t="s">
        <v>106</v>
      </c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</row>
    <row r="554" spans="1:32" x14ac:dyDescent="0.3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</row>
    <row r="555" spans="1:32" ht="15.6" x14ac:dyDescent="0.3">
      <c r="A555" s="43" t="s">
        <v>256</v>
      </c>
      <c r="B555" s="43"/>
      <c r="C555" s="43" t="s">
        <v>223</v>
      </c>
      <c r="D555" s="43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R555" s="43" t="s">
        <v>256</v>
      </c>
      <c r="S555" s="43"/>
      <c r="T555" s="43" t="s">
        <v>117</v>
      </c>
      <c r="U555" s="43" t="s">
        <v>136</v>
      </c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</row>
    <row r="557" spans="1:32" ht="16.8" x14ac:dyDescent="0.35">
      <c r="A557" s="91" t="s">
        <v>96</v>
      </c>
      <c r="B557" s="91" t="s">
        <v>97</v>
      </c>
      <c r="C557" s="91"/>
      <c r="D557" s="91"/>
      <c r="E557" s="91" t="s">
        <v>98</v>
      </c>
      <c r="F557" s="91"/>
      <c r="G557" s="91"/>
      <c r="H557" s="91" t="s">
        <v>99</v>
      </c>
      <c r="I557" s="91"/>
      <c r="J557" s="91"/>
      <c r="K557" s="91" t="s">
        <v>100</v>
      </c>
      <c r="L557" s="91"/>
      <c r="M557" s="30"/>
      <c r="N557" s="30"/>
      <c r="O557" s="30"/>
      <c r="R557" s="91" t="s">
        <v>96</v>
      </c>
      <c r="S557" s="91" t="s">
        <v>97</v>
      </c>
      <c r="T557" s="91"/>
      <c r="U557" s="91"/>
      <c r="V557" s="91" t="s">
        <v>98</v>
      </c>
      <c r="W557" s="91"/>
      <c r="X557" s="91"/>
      <c r="Y557" s="91" t="s">
        <v>99</v>
      </c>
      <c r="Z557" s="91"/>
      <c r="AA557" s="91"/>
      <c r="AB557" s="91" t="s">
        <v>100</v>
      </c>
      <c r="AC557" s="91"/>
      <c r="AD557" s="30"/>
      <c r="AE557" s="30"/>
      <c r="AF557" s="30"/>
    </row>
    <row r="558" spans="1:32" x14ac:dyDescent="0.3">
      <c r="A558" s="30">
        <v>1</v>
      </c>
      <c r="B558" s="99">
        <v>13.6</v>
      </c>
      <c r="C558" s="30"/>
      <c r="D558" s="30"/>
      <c r="E558" s="90">
        <v>5.8</v>
      </c>
      <c r="F558" s="30"/>
      <c r="G558" s="30"/>
      <c r="H558" s="93">
        <f>($C$620)*(E558)+$C$621</f>
        <v>19.422550334105814</v>
      </c>
      <c r="I558" s="93"/>
      <c r="J558" s="93"/>
      <c r="K558" s="93">
        <f>(H558-B558)^2</f>
        <v>33.902092393195737</v>
      </c>
      <c r="L558" s="30"/>
      <c r="M558" s="30"/>
      <c r="N558" s="30" t="s">
        <v>202</v>
      </c>
      <c r="O558" s="30"/>
      <c r="R558" s="30">
        <v>1</v>
      </c>
      <c r="S558" s="99">
        <v>13.6</v>
      </c>
      <c r="T558" s="30"/>
      <c r="U558" s="30"/>
      <c r="V558" s="90">
        <v>5.85</v>
      </c>
      <c r="W558" s="30"/>
      <c r="X558" s="30"/>
      <c r="Y558" s="93">
        <f>($T$620)*(V558)+$T$621</f>
        <v>19.105249852877712</v>
      </c>
      <c r="Z558" s="93"/>
      <c r="AA558" s="93"/>
      <c r="AB558" s="93">
        <f>(Y558-S558)^2</f>
        <v>30.307775942610075</v>
      </c>
      <c r="AC558" s="30"/>
      <c r="AD558" s="30"/>
      <c r="AE558" s="30" t="s">
        <v>202</v>
      </c>
      <c r="AF558" s="30"/>
    </row>
    <row r="559" spans="1:32" x14ac:dyDescent="0.3">
      <c r="A559" s="30">
        <v>2</v>
      </c>
      <c r="B559" s="99">
        <v>7</v>
      </c>
      <c r="C559" s="30"/>
      <c r="D559" s="30"/>
      <c r="E559" s="90">
        <v>14.95</v>
      </c>
      <c r="F559" s="30"/>
      <c r="G559" s="30"/>
      <c r="H559" s="93">
        <f t="shared" ref="H559:H616" si="31">($C$620)*(E559)+$C$621</f>
        <v>7.7681158567742798</v>
      </c>
      <c r="I559" s="93"/>
      <c r="J559" s="93"/>
      <c r="K559" s="93">
        <f t="shared" ref="K559:K617" si="32">(H559-B559)^2</f>
        <v>0.59000196942808603</v>
      </c>
      <c r="L559" s="30"/>
      <c r="M559" s="30"/>
      <c r="N559" s="30"/>
      <c r="O559" s="30"/>
      <c r="R559" s="30">
        <v>2</v>
      </c>
      <c r="S559" s="99">
        <v>7</v>
      </c>
      <c r="T559" s="30"/>
      <c r="U559" s="30"/>
      <c r="V559" s="90">
        <v>14.73</v>
      </c>
      <c r="W559" s="30"/>
      <c r="X559" s="30"/>
      <c r="Y559" s="93">
        <f t="shared" ref="Y559:Y617" si="33">($T$620)*(V559)+$T$621</f>
        <v>7.8332839053480789</v>
      </c>
      <c r="Z559" s="93"/>
      <c r="AA559" s="93"/>
      <c r="AB559" s="93">
        <f t="shared" ref="AB559:AB617" si="34">(Y559-S559)^2</f>
        <v>0.69436206691214619</v>
      </c>
      <c r="AC559" s="30"/>
      <c r="AD559" s="30"/>
      <c r="AE559" s="30"/>
      <c r="AF559" s="30"/>
    </row>
    <row r="560" spans="1:32" x14ac:dyDescent="0.3">
      <c r="A560" s="30">
        <v>3</v>
      </c>
      <c r="B560" s="99">
        <v>2.5</v>
      </c>
      <c r="C560" s="30"/>
      <c r="D560" s="30"/>
      <c r="E560" s="90">
        <v>17.739999999999998</v>
      </c>
      <c r="F560" s="30"/>
      <c r="G560" s="30"/>
      <c r="H560" s="93">
        <f t="shared" si="31"/>
        <v>4.2144686227026966</v>
      </c>
      <c r="I560" s="93"/>
      <c r="J560" s="93"/>
      <c r="K560" s="93">
        <f t="shared" si="32"/>
        <v>2.9394026582320816</v>
      </c>
      <c r="L560" s="30"/>
      <c r="M560" s="30"/>
      <c r="N560" s="30"/>
      <c r="O560" s="30"/>
      <c r="R560" s="30">
        <v>3</v>
      </c>
      <c r="S560" s="99">
        <v>2.5</v>
      </c>
      <c r="T560" s="30"/>
      <c r="U560" s="30"/>
      <c r="V560" s="90">
        <v>17.649999999999999</v>
      </c>
      <c r="W560" s="30"/>
      <c r="X560" s="30"/>
      <c r="Y560" s="93">
        <f t="shared" si="33"/>
        <v>4.1267365442234762</v>
      </c>
      <c r="Z560" s="93"/>
      <c r="AA560" s="93"/>
      <c r="AB560" s="93">
        <f t="shared" si="34"/>
        <v>2.6462717843121379</v>
      </c>
      <c r="AC560" s="30"/>
      <c r="AD560" s="30"/>
      <c r="AE560" s="30"/>
      <c r="AF560" s="30"/>
    </row>
    <row r="561" spans="1:32" x14ac:dyDescent="0.3">
      <c r="A561" s="30">
        <v>4</v>
      </c>
      <c r="B561" s="99">
        <v>1.1000000000000001</v>
      </c>
      <c r="C561" s="30"/>
      <c r="D561" s="30"/>
      <c r="E561" s="90">
        <v>20.399999999999999</v>
      </c>
      <c r="F561" s="30"/>
      <c r="G561" s="30"/>
      <c r="H561" s="93">
        <f t="shared" si="31"/>
        <v>0.82640351781724419</v>
      </c>
      <c r="I561" s="93"/>
      <c r="J561" s="93"/>
      <c r="K561" s="93">
        <f t="shared" si="32"/>
        <v>7.485503506277906E-2</v>
      </c>
      <c r="L561" s="30"/>
      <c r="M561" s="30"/>
      <c r="N561" s="30"/>
      <c r="O561" s="30"/>
      <c r="R561" s="30">
        <v>4</v>
      </c>
      <c r="S561" s="99">
        <v>1.1000000000000001</v>
      </c>
      <c r="T561" s="30"/>
      <c r="U561" s="30"/>
      <c r="V561" s="90">
        <v>20.16</v>
      </c>
      <c r="W561" s="30"/>
      <c r="X561" s="30"/>
      <c r="Y561" s="93">
        <f t="shared" si="33"/>
        <v>0.94062905229786864</v>
      </c>
      <c r="Z561" s="93"/>
      <c r="AA561" s="93"/>
      <c r="AB561" s="93">
        <f t="shared" si="34"/>
        <v>2.5399098971475517E-2</v>
      </c>
      <c r="AC561" s="30"/>
      <c r="AD561" s="30"/>
      <c r="AE561" s="30"/>
      <c r="AF561" s="30"/>
    </row>
    <row r="562" spans="1:32" x14ac:dyDescent="0.3">
      <c r="A562" s="30">
        <v>5</v>
      </c>
      <c r="B562" s="99">
        <v>1.5</v>
      </c>
      <c r="C562" s="30"/>
      <c r="D562" s="30"/>
      <c r="E562" s="90">
        <v>19.98</v>
      </c>
      <c r="F562" s="30"/>
      <c r="G562" s="30"/>
      <c r="H562" s="93">
        <f t="shared" si="31"/>
        <v>1.361361165957053</v>
      </c>
      <c r="I562" s="93"/>
      <c r="J562" s="93"/>
      <c r="K562" s="93">
        <f t="shared" si="32"/>
        <v>1.9220726304787793E-2</v>
      </c>
      <c r="L562" s="30"/>
      <c r="M562" s="30"/>
      <c r="N562" s="30"/>
      <c r="O562" s="30"/>
      <c r="R562" s="30">
        <v>5</v>
      </c>
      <c r="S562" s="99">
        <v>1.5</v>
      </c>
      <c r="T562" s="30"/>
      <c r="U562" s="30"/>
      <c r="V562" s="90">
        <v>19.559999999999999</v>
      </c>
      <c r="W562" s="30"/>
      <c r="X562" s="30"/>
      <c r="Y562" s="93">
        <f t="shared" si="33"/>
        <v>1.7022483730768982</v>
      </c>
      <c r="Z562" s="93"/>
      <c r="AA562" s="93"/>
      <c r="AB562" s="93">
        <f t="shared" si="34"/>
        <v>4.0904404412252217E-2</v>
      </c>
      <c r="AC562" s="30"/>
      <c r="AD562" s="30"/>
      <c r="AE562" s="30"/>
      <c r="AF562" s="30"/>
    </row>
    <row r="563" spans="1:32" x14ac:dyDescent="0.3">
      <c r="A563" s="30">
        <v>6</v>
      </c>
      <c r="B563" s="99">
        <v>1.6</v>
      </c>
      <c r="C563" s="30"/>
      <c r="D563" s="30"/>
      <c r="E563" s="90">
        <v>20.28</v>
      </c>
      <c r="F563" s="30"/>
      <c r="G563" s="30"/>
      <c r="H563" s="93">
        <f t="shared" si="31"/>
        <v>0.97924856014290285</v>
      </c>
      <c r="I563" s="93"/>
      <c r="J563" s="93"/>
      <c r="K563" s="93">
        <f t="shared" si="32"/>
        <v>0.38533235008465944</v>
      </c>
      <c r="L563" s="30"/>
      <c r="M563" s="30"/>
      <c r="N563" s="30"/>
      <c r="O563" s="30"/>
      <c r="R563" s="30">
        <v>6</v>
      </c>
      <c r="S563" s="99">
        <v>1.6</v>
      </c>
      <c r="T563" s="30"/>
      <c r="U563" s="30"/>
      <c r="V563" s="90">
        <v>19.66</v>
      </c>
      <c r="W563" s="30"/>
      <c r="X563" s="30"/>
      <c r="Y563" s="93">
        <f t="shared" si="33"/>
        <v>1.5753118196137272</v>
      </c>
      <c r="Z563" s="93"/>
      <c r="AA563" s="93"/>
      <c r="AB563" s="93">
        <f t="shared" si="34"/>
        <v>6.0950625078514753E-4</v>
      </c>
      <c r="AC563" s="30"/>
      <c r="AD563" s="30"/>
      <c r="AE563" s="30"/>
      <c r="AF563" s="30"/>
    </row>
    <row r="564" spans="1:32" x14ac:dyDescent="0.3">
      <c r="A564" s="30">
        <v>7</v>
      </c>
      <c r="B564" s="99">
        <v>1.4</v>
      </c>
      <c r="C564" s="30"/>
      <c r="D564" s="30"/>
      <c r="E564" s="90">
        <v>19.38</v>
      </c>
      <c r="F564" s="30"/>
      <c r="G564" s="30"/>
      <c r="H564" s="93">
        <f t="shared" si="31"/>
        <v>2.1255863775853499</v>
      </c>
      <c r="I564" s="93"/>
      <c r="J564" s="93"/>
      <c r="K564" s="93">
        <f t="shared" si="32"/>
        <v>0.52647559133743005</v>
      </c>
      <c r="L564" s="30"/>
      <c r="M564" s="30"/>
      <c r="N564" s="30"/>
      <c r="O564" s="30"/>
      <c r="R564" s="30">
        <v>7</v>
      </c>
      <c r="S564" s="99">
        <v>1.4</v>
      </c>
      <c r="T564" s="30"/>
      <c r="U564" s="30"/>
      <c r="V564" s="90">
        <v>19.09</v>
      </c>
      <c r="W564" s="30"/>
      <c r="X564" s="30"/>
      <c r="Y564" s="93">
        <f t="shared" si="33"/>
        <v>2.2988501743538059</v>
      </c>
      <c r="Z564" s="93"/>
      <c r="AA564" s="93"/>
      <c r="AB564" s="93">
        <f t="shared" si="34"/>
        <v>0.80793163593586748</v>
      </c>
      <c r="AC564" s="30"/>
      <c r="AD564" s="30"/>
      <c r="AE564" s="30"/>
      <c r="AF564" s="30"/>
    </row>
    <row r="565" spans="1:32" x14ac:dyDescent="0.3">
      <c r="A565" s="30" t="s">
        <v>187</v>
      </c>
      <c r="B565" s="99">
        <v>0.5</v>
      </c>
      <c r="C565" s="30"/>
      <c r="D565" s="30"/>
      <c r="E565" s="90">
        <f>AVERAGE(19.62,18.87,21.28)</f>
        <v>19.923333333333336</v>
      </c>
      <c r="F565" s="30"/>
      <c r="G565" s="30"/>
      <c r="H565" s="93">
        <f t="shared" si="31"/>
        <v>1.4335379914997226</v>
      </c>
      <c r="I565" s="93"/>
      <c r="J565" s="93"/>
      <c r="K565" s="93">
        <f t="shared" si="32"/>
        <v>0.87149318157333611</v>
      </c>
      <c r="L565" s="30"/>
      <c r="M565" s="30"/>
      <c r="N565" s="30"/>
      <c r="O565" s="30"/>
      <c r="R565" s="30" t="s">
        <v>187</v>
      </c>
      <c r="S565" s="99">
        <v>0.5</v>
      </c>
      <c r="T565" s="30"/>
      <c r="U565" s="30"/>
      <c r="V565" s="90">
        <f>AVERAGE(19.86,19.05,21.11)</f>
        <v>20.006666666666664</v>
      </c>
      <c r="W565" s="30"/>
      <c r="X565" s="30"/>
      <c r="Y565" s="93">
        <f t="shared" si="33"/>
        <v>1.1352651009414032</v>
      </c>
      <c r="Z565" s="93"/>
      <c r="AA565" s="93"/>
      <c r="AB565" s="93">
        <f t="shared" si="34"/>
        <v>0.40356174847409121</v>
      </c>
      <c r="AC565" s="30"/>
      <c r="AD565" s="30"/>
      <c r="AE565" s="30"/>
      <c r="AF565" s="30"/>
    </row>
    <row r="566" spans="1:32" x14ac:dyDescent="0.3">
      <c r="A566" s="30" t="s">
        <v>149</v>
      </c>
      <c r="B566" s="99">
        <v>-0.2</v>
      </c>
      <c r="C566" s="30"/>
      <c r="D566" s="30"/>
      <c r="E566" s="90">
        <f>AVERAGE(20.81,20.01,21.58)</f>
        <v>20.8</v>
      </c>
      <c r="F566" s="30"/>
      <c r="G566" s="30"/>
      <c r="H566" s="93">
        <f t="shared" si="31"/>
        <v>0.31692004339837965</v>
      </c>
      <c r="I566" s="93"/>
      <c r="J566" s="93"/>
      <c r="K566" s="93">
        <f t="shared" si="32"/>
        <v>0.26720633126698268</v>
      </c>
      <c r="L566" s="30"/>
      <c r="M566" s="30"/>
      <c r="N566" s="30"/>
      <c r="O566" s="30"/>
      <c r="R566" s="30" t="s">
        <v>149</v>
      </c>
      <c r="S566" s="99">
        <v>-0.2</v>
      </c>
      <c r="T566" s="30"/>
      <c r="U566" s="30"/>
      <c r="V566" s="90">
        <f>AVERAGE(20.82,20.06,21.54)</f>
        <v>20.806666666666665</v>
      </c>
      <c r="W566" s="30"/>
      <c r="X566" s="30"/>
      <c r="Y566" s="93">
        <f t="shared" si="33"/>
        <v>0.11977267323602803</v>
      </c>
      <c r="Z566" s="93"/>
      <c r="AA566" s="93"/>
      <c r="AB566" s="93">
        <f t="shared" si="34"/>
        <v>0.10225456254851556</v>
      </c>
      <c r="AC566" s="30"/>
      <c r="AD566" s="30"/>
      <c r="AE566" s="30"/>
      <c r="AF566" s="30"/>
    </row>
    <row r="567" spans="1:32" x14ac:dyDescent="0.3">
      <c r="A567" s="30" t="s">
        <v>134</v>
      </c>
      <c r="B567" s="99">
        <v>0.3</v>
      </c>
      <c r="C567" s="30"/>
      <c r="D567" s="30"/>
      <c r="E567" s="90">
        <f>AVERAGE(21.36,19.66,19.94)</f>
        <v>20.319999999999997</v>
      </c>
      <c r="F567" s="30"/>
      <c r="G567" s="30"/>
      <c r="H567" s="93">
        <f t="shared" si="31"/>
        <v>0.92830021270102137</v>
      </c>
      <c r="I567" s="93"/>
      <c r="J567" s="93"/>
      <c r="K567" s="93">
        <f t="shared" si="32"/>
        <v>0.39476115728014866</v>
      </c>
      <c r="L567" s="30"/>
      <c r="M567" s="30"/>
      <c r="N567" s="30"/>
      <c r="O567" s="30"/>
      <c r="R567" s="30" t="s">
        <v>134</v>
      </c>
      <c r="S567" s="99">
        <v>0.3</v>
      </c>
      <c r="T567" s="30"/>
      <c r="U567" s="30"/>
      <c r="V567" s="130">
        <f>AVERAGE(21.37,19.62,20.05)</f>
        <v>20.346666666666668</v>
      </c>
      <c r="W567" s="30"/>
      <c r="X567" s="30"/>
      <c r="Y567" s="93">
        <f t="shared" si="33"/>
        <v>0.70368081916661396</v>
      </c>
      <c r="Z567" s="93"/>
      <c r="AA567" s="93"/>
      <c r="AB567" s="93">
        <f t="shared" si="34"/>
        <v>0.1629582037630285</v>
      </c>
      <c r="AC567" s="30"/>
      <c r="AD567" s="30"/>
      <c r="AE567" s="30"/>
      <c r="AF567" s="30"/>
    </row>
    <row r="568" spans="1:32" x14ac:dyDescent="0.3">
      <c r="A568" s="30">
        <v>17</v>
      </c>
      <c r="B568" s="99">
        <v>13.6</v>
      </c>
      <c r="C568" s="30"/>
      <c r="D568" s="30"/>
      <c r="E568" s="90">
        <v>13.39</v>
      </c>
      <c r="F568" s="30"/>
      <c r="G568" s="30"/>
      <c r="H568" s="93">
        <f t="shared" si="31"/>
        <v>9.7551014070078494</v>
      </c>
      <c r="I568" s="93"/>
      <c r="J568" s="93"/>
      <c r="K568" s="93">
        <f t="shared" si="32"/>
        <v>14.783245190393016</v>
      </c>
      <c r="L568" s="30"/>
      <c r="M568" s="30"/>
      <c r="N568" s="30" t="s">
        <v>203</v>
      </c>
      <c r="O568" s="30"/>
      <c r="R568" s="30">
        <v>17</v>
      </c>
      <c r="S568" s="99">
        <v>13.6</v>
      </c>
      <c r="T568" s="30"/>
      <c r="U568" s="30"/>
      <c r="V568" s="90">
        <v>13.17</v>
      </c>
      <c r="W568" s="30"/>
      <c r="X568" s="30"/>
      <c r="Y568" s="93">
        <f t="shared" si="33"/>
        <v>9.8134941393735566</v>
      </c>
      <c r="Z568" s="93"/>
      <c r="AA568" s="93"/>
      <c r="AB568" s="93">
        <f t="shared" si="34"/>
        <v>14.337626632558401</v>
      </c>
      <c r="AC568" s="30"/>
      <c r="AD568" s="30"/>
      <c r="AE568" s="30" t="s">
        <v>203</v>
      </c>
      <c r="AF568" s="30"/>
    </row>
    <row r="569" spans="1:32" x14ac:dyDescent="0.3">
      <c r="A569" s="30">
        <v>18</v>
      </c>
      <c r="B569" s="99">
        <v>6.9</v>
      </c>
      <c r="C569" s="30"/>
      <c r="D569" s="30"/>
      <c r="E569" s="90">
        <v>14.69</v>
      </c>
      <c r="F569" s="30"/>
      <c r="G569" s="30"/>
      <c r="H569" s="93">
        <f t="shared" si="31"/>
        <v>8.0992801151465414</v>
      </c>
      <c r="I569" s="93"/>
      <c r="J569" s="93"/>
      <c r="K569" s="93">
        <f t="shared" si="32"/>
        <v>1.4382727945859008</v>
      </c>
      <c r="L569" s="30"/>
      <c r="M569" s="30"/>
      <c r="N569" s="30"/>
      <c r="O569" s="30"/>
      <c r="R569" s="30">
        <v>18</v>
      </c>
      <c r="S569" s="99">
        <v>6.9</v>
      </c>
      <c r="T569" s="30"/>
      <c r="U569" s="30"/>
      <c r="V569" s="90">
        <v>14.28</v>
      </c>
      <c r="W569" s="30"/>
      <c r="X569" s="30"/>
      <c r="Y569" s="93">
        <f t="shared" si="33"/>
        <v>8.4044983959323538</v>
      </c>
      <c r="Z569" s="93"/>
      <c r="AA569" s="93"/>
      <c r="AB569" s="93">
        <f t="shared" si="34"/>
        <v>2.2635154233630246</v>
      </c>
      <c r="AC569" s="30"/>
      <c r="AD569" s="30"/>
      <c r="AE569" s="30"/>
      <c r="AF569" s="30"/>
    </row>
    <row r="570" spans="1:32" x14ac:dyDescent="0.3">
      <c r="A570" s="30">
        <v>19</v>
      </c>
      <c r="B570" s="99">
        <v>2.6</v>
      </c>
      <c r="C570" s="30"/>
      <c r="D570" s="30"/>
      <c r="E570" s="90">
        <v>17.940000000000001</v>
      </c>
      <c r="F570" s="30"/>
      <c r="G570" s="30"/>
      <c r="H570" s="93">
        <f t="shared" si="31"/>
        <v>3.9597268854932608</v>
      </c>
      <c r="I570" s="93"/>
      <c r="J570" s="93"/>
      <c r="K570" s="93">
        <f t="shared" si="32"/>
        <v>1.8488572031332029</v>
      </c>
      <c r="L570" s="30"/>
      <c r="M570" s="30"/>
      <c r="N570" s="30"/>
      <c r="O570" s="30"/>
      <c r="R570" s="30">
        <v>19</v>
      </c>
      <c r="S570" s="99">
        <v>2.6</v>
      </c>
      <c r="T570" s="30"/>
      <c r="U570" s="30"/>
      <c r="V570" s="90">
        <v>17.829999999999998</v>
      </c>
      <c r="W570" s="30"/>
      <c r="X570" s="30"/>
      <c r="Y570" s="93">
        <f t="shared" si="33"/>
        <v>3.898250747989767</v>
      </c>
      <c r="Z570" s="93"/>
      <c r="AA570" s="93"/>
      <c r="AB570" s="93">
        <f t="shared" si="34"/>
        <v>1.6854550046559893</v>
      </c>
      <c r="AC570" s="30"/>
      <c r="AD570" s="30"/>
      <c r="AE570" s="30"/>
      <c r="AF570" s="30"/>
    </row>
    <row r="571" spans="1:32" x14ac:dyDescent="0.3">
      <c r="A571" s="30">
        <v>20</v>
      </c>
      <c r="B571" s="99">
        <v>0.9</v>
      </c>
      <c r="C571" s="30"/>
      <c r="D571" s="30"/>
      <c r="E571" s="90">
        <v>20.260000000000002</v>
      </c>
      <c r="F571" s="30"/>
      <c r="G571" s="30"/>
      <c r="H571" s="93">
        <f t="shared" si="31"/>
        <v>1.0047227338638436</v>
      </c>
      <c r="I571" s="93"/>
      <c r="J571" s="93"/>
      <c r="K571" s="93">
        <f t="shared" si="32"/>
        <v>1.0966850987917408E-2</v>
      </c>
      <c r="L571" s="30"/>
      <c r="M571" s="30"/>
      <c r="N571" s="30"/>
      <c r="O571" s="30"/>
      <c r="R571" s="30">
        <v>20</v>
      </c>
      <c r="S571" s="99">
        <v>0.9</v>
      </c>
      <c r="T571" s="30"/>
      <c r="U571" s="30"/>
      <c r="V571" s="90">
        <v>20.29</v>
      </c>
      <c r="W571" s="30"/>
      <c r="X571" s="30"/>
      <c r="Y571" s="93">
        <f t="shared" si="33"/>
        <v>0.77561153279574668</v>
      </c>
      <c r="Z571" s="93"/>
      <c r="AA571" s="93"/>
      <c r="AB571" s="93">
        <f t="shared" si="34"/>
        <v>1.5472490773423608E-2</v>
      </c>
      <c r="AC571" s="30"/>
      <c r="AD571" s="30"/>
      <c r="AE571" s="30"/>
      <c r="AF571" s="30"/>
    </row>
    <row r="572" spans="1:32" x14ac:dyDescent="0.3">
      <c r="A572" s="30">
        <v>21</v>
      </c>
      <c r="B572" s="99">
        <v>1.5</v>
      </c>
      <c r="C572" s="30"/>
      <c r="D572" s="30"/>
      <c r="E572" s="90">
        <v>19.29</v>
      </c>
      <c r="F572" s="30"/>
      <c r="G572" s="30"/>
      <c r="H572" s="93">
        <f t="shared" si="31"/>
        <v>2.2402201593295956</v>
      </c>
      <c r="I572" s="93"/>
      <c r="J572" s="93"/>
      <c r="K572" s="93">
        <f t="shared" si="32"/>
        <v>0.54792588427793187</v>
      </c>
      <c r="L572" s="30"/>
      <c r="M572" s="30"/>
      <c r="N572" s="30"/>
      <c r="O572" s="30"/>
      <c r="R572" s="30">
        <v>21</v>
      </c>
      <c r="S572" s="99">
        <v>1.5</v>
      </c>
      <c r="T572" s="30"/>
      <c r="U572" s="30"/>
      <c r="V572" s="90">
        <v>19.309999999999999</v>
      </c>
      <c r="W572" s="30"/>
      <c r="X572" s="30"/>
      <c r="Y572" s="93">
        <f t="shared" si="33"/>
        <v>2.0195897567348275</v>
      </c>
      <c r="Z572" s="93"/>
      <c r="AA572" s="93"/>
      <c r="AB572" s="93">
        <f t="shared" si="34"/>
        <v>0.26997351530375729</v>
      </c>
      <c r="AC572" s="30"/>
      <c r="AD572" s="30"/>
      <c r="AE572" s="30"/>
      <c r="AF572" s="30"/>
    </row>
    <row r="573" spans="1:32" x14ac:dyDescent="0.3">
      <c r="A573" s="30">
        <v>22</v>
      </c>
      <c r="B573" s="99">
        <v>1.6</v>
      </c>
      <c r="C573" s="30"/>
      <c r="D573" s="30"/>
      <c r="E573" s="90">
        <v>19.43</v>
      </c>
      <c r="F573" s="30"/>
      <c r="G573" s="30"/>
      <c r="H573" s="93">
        <f t="shared" si="31"/>
        <v>2.0619009432829927</v>
      </c>
      <c r="I573" s="93"/>
      <c r="J573" s="93"/>
      <c r="K573" s="93">
        <f t="shared" si="32"/>
        <v>0.21335248140571833</v>
      </c>
      <c r="L573" s="30"/>
      <c r="M573" s="30"/>
      <c r="N573" s="30"/>
      <c r="O573" s="30"/>
      <c r="R573" s="30">
        <v>22</v>
      </c>
      <c r="S573" s="99">
        <v>1.6</v>
      </c>
      <c r="T573" s="30"/>
      <c r="U573" s="30"/>
      <c r="V573" s="90">
        <v>19.18</v>
      </c>
      <c r="W573" s="30"/>
      <c r="X573" s="30"/>
      <c r="Y573" s="93">
        <f t="shared" si="33"/>
        <v>2.1846072762369495</v>
      </c>
      <c r="Z573" s="93"/>
      <c r="AA573" s="93"/>
      <c r="AB573" s="93">
        <f t="shared" si="34"/>
        <v>0.34176566742918491</v>
      </c>
      <c r="AC573" s="30"/>
      <c r="AD573" s="30"/>
      <c r="AE573" s="30"/>
      <c r="AF573" s="30"/>
    </row>
    <row r="574" spans="1:32" x14ac:dyDescent="0.3">
      <c r="A574" s="30">
        <v>23</v>
      </c>
      <c r="B574" s="99">
        <v>0.7</v>
      </c>
      <c r="C574" s="30"/>
      <c r="D574" s="30"/>
      <c r="E574" s="90">
        <v>21.26</v>
      </c>
      <c r="F574" s="30"/>
      <c r="G574" s="30"/>
      <c r="H574" s="93">
        <f t="shared" si="31"/>
        <v>-0.26898595218331778</v>
      </c>
      <c r="I574" s="93"/>
      <c r="J574" s="93"/>
      <c r="K574" s="93">
        <f t="shared" si="32"/>
        <v>0.9389337755286109</v>
      </c>
      <c r="L574" s="30"/>
      <c r="M574" s="30"/>
      <c r="N574" s="30"/>
      <c r="O574" s="30"/>
      <c r="R574" s="30">
        <v>23</v>
      </c>
      <c r="S574" s="99">
        <v>0.7</v>
      </c>
      <c r="T574" s="30"/>
      <c r="U574" s="30"/>
      <c r="V574" s="90">
        <v>21.06</v>
      </c>
      <c r="W574" s="30"/>
      <c r="X574" s="30"/>
      <c r="Y574" s="93">
        <f t="shared" si="33"/>
        <v>-0.20179992887067399</v>
      </c>
      <c r="Z574" s="93"/>
      <c r="AA574" s="93"/>
      <c r="AB574" s="93">
        <f t="shared" si="34"/>
        <v>0.8132431117111526</v>
      </c>
      <c r="AC574" s="30"/>
      <c r="AD574" s="30"/>
      <c r="AE574" s="30"/>
      <c r="AF574" s="30"/>
    </row>
    <row r="575" spans="1:32" x14ac:dyDescent="0.3">
      <c r="A575" s="30" t="s">
        <v>204</v>
      </c>
      <c r="B575" s="99">
        <v>0.8</v>
      </c>
      <c r="C575" s="30"/>
      <c r="D575" s="30"/>
      <c r="E575" s="90">
        <f>AVERAGE(20.62,19.48,19.04)</f>
        <v>19.713333333333335</v>
      </c>
      <c r="F575" s="30"/>
      <c r="G575" s="30"/>
      <c r="H575" s="93">
        <f t="shared" si="31"/>
        <v>1.701016815569627</v>
      </c>
      <c r="I575" s="93"/>
      <c r="J575" s="93"/>
      <c r="K575" s="93">
        <f t="shared" si="32"/>
        <v>0.81183130193923125</v>
      </c>
      <c r="L575" s="30"/>
      <c r="M575" s="30"/>
      <c r="N575" s="30"/>
      <c r="O575" s="30"/>
      <c r="R575" s="30" t="s">
        <v>204</v>
      </c>
      <c r="S575" s="99">
        <v>0.8</v>
      </c>
      <c r="T575" s="30"/>
      <c r="U575" s="30"/>
      <c r="V575" s="90">
        <f>AVERAGE(20.59,19.21,18.71)</f>
        <v>19.503333333333334</v>
      </c>
      <c r="W575" s="30"/>
      <c r="X575" s="30"/>
      <c r="Y575" s="93">
        <f t="shared" si="33"/>
        <v>1.7741790867060274</v>
      </c>
      <c r="Z575" s="93"/>
      <c r="AA575" s="93"/>
      <c r="AB575" s="93">
        <f t="shared" si="34"/>
        <v>0.94902489297538961</v>
      </c>
      <c r="AC575" s="30"/>
      <c r="AD575" s="30"/>
      <c r="AE575" s="30"/>
      <c r="AF575" s="30"/>
    </row>
    <row r="576" spans="1:32" x14ac:dyDescent="0.3">
      <c r="A576" s="30" t="s">
        <v>205</v>
      </c>
      <c r="B576" s="99">
        <v>0.4</v>
      </c>
      <c r="C576" s="30"/>
      <c r="D576" s="30"/>
      <c r="E576" s="90">
        <f>AVERAGE(21.45,20.4,19.75)</f>
        <v>20.533333333333331</v>
      </c>
      <c r="F576" s="30"/>
      <c r="G576" s="30"/>
      <c r="H576" s="93">
        <f t="shared" si="31"/>
        <v>0.6565756930109572</v>
      </c>
      <c r="I576" s="93"/>
      <c r="J576" s="93"/>
      <c r="K576" s="93">
        <f t="shared" si="32"/>
        <v>6.5831086244052942E-2</v>
      </c>
      <c r="L576" s="30"/>
      <c r="M576" s="30"/>
      <c r="N576" s="30"/>
      <c r="O576" s="30"/>
      <c r="R576" s="30" t="s">
        <v>205</v>
      </c>
      <c r="S576" s="99">
        <v>0.4</v>
      </c>
      <c r="T576" s="30"/>
      <c r="U576" s="30"/>
      <c r="V576" s="90">
        <f>AVERAGE(21.49,20.3,19.73)</f>
        <v>20.506666666666664</v>
      </c>
      <c r="W576" s="30"/>
      <c r="X576" s="30"/>
      <c r="Y576" s="93">
        <f t="shared" si="33"/>
        <v>0.50058233362554461</v>
      </c>
      <c r="Z576" s="93"/>
      <c r="AA576" s="93"/>
      <c r="AB576" s="93">
        <f t="shared" si="34"/>
        <v>1.0116805837560357E-2</v>
      </c>
      <c r="AC576" s="30"/>
      <c r="AD576" s="30"/>
      <c r="AE576" s="30"/>
      <c r="AF576" s="30"/>
    </row>
    <row r="577" spans="1:32" x14ac:dyDescent="0.3">
      <c r="A577" s="30" t="s">
        <v>206</v>
      </c>
      <c r="B577" s="99">
        <v>0</v>
      </c>
      <c r="C577" s="30"/>
      <c r="D577" s="30"/>
      <c r="E577" s="90">
        <f>AVERAGE(20.89,19.49,22.96)</f>
        <v>21.113333333333333</v>
      </c>
      <c r="F577" s="30"/>
      <c r="G577" s="30"/>
      <c r="H577" s="93">
        <f t="shared" si="31"/>
        <v>-8.2175344896398883E-2</v>
      </c>
      <c r="I577" s="93"/>
      <c r="J577" s="93"/>
      <c r="K577" s="93">
        <f t="shared" si="32"/>
        <v>6.7527873088421096E-3</v>
      </c>
      <c r="L577" s="30"/>
      <c r="M577" s="30"/>
      <c r="N577" s="30"/>
      <c r="O577" s="30"/>
      <c r="R577" s="30" t="s">
        <v>206</v>
      </c>
      <c r="S577" s="99">
        <v>0</v>
      </c>
      <c r="T577" s="30"/>
      <c r="U577" s="30"/>
      <c r="V577" s="90">
        <f>AVERAGE(20.8,19.06,23.06)</f>
        <v>20.973333333333333</v>
      </c>
      <c r="W577" s="30"/>
      <c r="X577" s="30"/>
      <c r="Y577" s="93">
        <f t="shared" si="33"/>
        <v>-9.1788249202590322E-2</v>
      </c>
      <c r="Z577" s="93"/>
      <c r="AA577" s="93"/>
      <c r="AB577" s="93">
        <f t="shared" si="34"/>
        <v>8.4250826916768221E-3</v>
      </c>
      <c r="AC577" s="30"/>
      <c r="AD577" s="30"/>
      <c r="AE577" s="30"/>
      <c r="AF577" s="30"/>
    </row>
    <row r="578" spans="1:32" x14ac:dyDescent="0.3">
      <c r="A578" s="30">
        <v>33</v>
      </c>
      <c r="B578" s="99">
        <v>13.6</v>
      </c>
      <c r="C578" s="30"/>
      <c r="D578" s="30"/>
      <c r="E578" s="90">
        <v>14.12</v>
      </c>
      <c r="F578" s="30"/>
      <c r="G578" s="30"/>
      <c r="H578" s="93">
        <f t="shared" si="31"/>
        <v>8.8252940661934254</v>
      </c>
      <c r="I578" s="93"/>
      <c r="J578" s="93"/>
      <c r="K578" s="93">
        <f t="shared" si="32"/>
        <v>22.797816754327709</v>
      </c>
      <c r="L578" s="30"/>
      <c r="M578" s="30"/>
      <c r="N578" s="30" t="s">
        <v>207</v>
      </c>
      <c r="O578" s="30"/>
      <c r="R578" s="30">
        <v>33</v>
      </c>
      <c r="S578" s="99">
        <v>13.6</v>
      </c>
      <c r="T578" s="30"/>
      <c r="U578" s="30"/>
      <c r="V578" s="90">
        <v>13.89</v>
      </c>
      <c r="W578" s="30"/>
      <c r="X578" s="30"/>
      <c r="Y578" s="93">
        <f t="shared" si="33"/>
        <v>8.8995509544387197</v>
      </c>
      <c r="Z578" s="93"/>
      <c r="AA578" s="93"/>
      <c r="AB578" s="93">
        <f t="shared" si="34"/>
        <v>22.094221229917949</v>
      </c>
      <c r="AC578" s="30"/>
      <c r="AD578" s="30"/>
      <c r="AE578" s="30" t="s">
        <v>207</v>
      </c>
      <c r="AF578" s="30"/>
    </row>
    <row r="579" spans="1:32" x14ac:dyDescent="0.3">
      <c r="A579" s="30">
        <v>34</v>
      </c>
      <c r="B579" s="99">
        <v>7.4</v>
      </c>
      <c r="C579" s="30"/>
      <c r="D579" s="30"/>
      <c r="E579" s="90">
        <v>14.26</v>
      </c>
      <c r="F579" s="30"/>
      <c r="G579" s="30"/>
      <c r="H579" s="93">
        <f t="shared" si="31"/>
        <v>8.6469748501468189</v>
      </c>
      <c r="I579" s="93"/>
      <c r="J579" s="93"/>
      <c r="K579" s="93">
        <f t="shared" si="32"/>
        <v>1.5549462768986806</v>
      </c>
      <c r="L579" s="30"/>
      <c r="M579" s="30"/>
      <c r="N579" s="30"/>
      <c r="O579" s="30"/>
      <c r="R579" s="30">
        <v>34</v>
      </c>
      <c r="S579" s="99">
        <v>7.4</v>
      </c>
      <c r="T579" s="30"/>
      <c r="U579" s="30"/>
      <c r="V579" s="90">
        <v>14.23</v>
      </c>
      <c r="W579" s="30"/>
      <c r="X579" s="30"/>
      <c r="Y579" s="93">
        <f t="shared" si="33"/>
        <v>8.4679666726639375</v>
      </c>
      <c r="Z579" s="93"/>
      <c r="AA579" s="93"/>
      <c r="AB579" s="93">
        <f t="shared" si="34"/>
        <v>1.1405528139208811</v>
      </c>
      <c r="AC579" s="30"/>
      <c r="AD579" s="30"/>
      <c r="AE579" s="30"/>
      <c r="AF579" s="30"/>
    </row>
    <row r="580" spans="1:32" x14ac:dyDescent="0.3">
      <c r="A580" s="30">
        <v>35</v>
      </c>
      <c r="B580" s="99">
        <v>2.1</v>
      </c>
      <c r="C580" s="30"/>
      <c r="D580" s="30"/>
      <c r="E580" s="90">
        <v>19.510000000000002</v>
      </c>
      <c r="F580" s="30"/>
      <c r="G580" s="30"/>
      <c r="H580" s="93">
        <f t="shared" si="31"/>
        <v>1.9600042483992155</v>
      </c>
      <c r="I580" s="93"/>
      <c r="J580" s="93"/>
      <c r="K580" s="93">
        <f t="shared" si="32"/>
        <v>1.9598810466268581E-2</v>
      </c>
      <c r="L580" s="30"/>
      <c r="M580" s="30"/>
      <c r="N580" s="30"/>
      <c r="O580" s="30"/>
      <c r="R580" s="30">
        <v>35</v>
      </c>
      <c r="S580" s="99">
        <v>2.1</v>
      </c>
      <c r="T580" s="30"/>
      <c r="U580" s="30"/>
      <c r="V580" s="90">
        <v>19.239999999999998</v>
      </c>
      <c r="W580" s="30"/>
      <c r="X580" s="30"/>
      <c r="Y580" s="93">
        <f t="shared" si="33"/>
        <v>2.1084453441590476</v>
      </c>
      <c r="Z580" s="93"/>
      <c r="AA580" s="93"/>
      <c r="AB580" s="93">
        <f t="shared" si="34"/>
        <v>7.1323837964758043E-5</v>
      </c>
      <c r="AC580" s="30"/>
      <c r="AD580" s="30"/>
      <c r="AE580" s="30"/>
      <c r="AF580" s="30"/>
    </row>
    <row r="581" spans="1:32" x14ac:dyDescent="0.3">
      <c r="A581" s="30">
        <v>36</v>
      </c>
      <c r="B581" s="99">
        <v>1.6</v>
      </c>
      <c r="C581" s="30"/>
      <c r="D581" s="30"/>
      <c r="E581" s="90">
        <v>19.3</v>
      </c>
      <c r="F581" s="30"/>
      <c r="G581" s="30"/>
      <c r="H581" s="93">
        <f t="shared" si="31"/>
        <v>2.2274830724691199</v>
      </c>
      <c r="I581" s="93"/>
      <c r="J581" s="93"/>
      <c r="K581" s="93">
        <f t="shared" si="32"/>
        <v>0.39373500623528668</v>
      </c>
      <c r="L581" s="30"/>
      <c r="M581" s="30"/>
      <c r="N581" s="30"/>
      <c r="O581" s="30"/>
      <c r="R581" s="30">
        <v>36</v>
      </c>
      <c r="S581" s="99">
        <v>1.6</v>
      </c>
      <c r="T581" s="30"/>
      <c r="U581" s="30"/>
      <c r="V581" s="90">
        <v>18.95</v>
      </c>
      <c r="W581" s="30"/>
      <c r="X581" s="30"/>
      <c r="Y581" s="93">
        <f t="shared" si="33"/>
        <v>2.476561349202246</v>
      </c>
      <c r="Z581" s="93"/>
      <c r="AA581" s="93"/>
      <c r="AB581" s="93">
        <f t="shared" si="34"/>
        <v>0.76835979891526174</v>
      </c>
      <c r="AC581" s="30"/>
      <c r="AD581" s="30"/>
      <c r="AE581" s="30"/>
      <c r="AF581" s="30"/>
    </row>
    <row r="582" spans="1:32" x14ac:dyDescent="0.3">
      <c r="A582" s="30">
        <v>37</v>
      </c>
      <c r="B582" s="99">
        <v>2.4</v>
      </c>
      <c r="C582" s="30"/>
      <c r="D582" s="30"/>
      <c r="E582" s="90">
        <v>18.95</v>
      </c>
      <c r="F582" s="30"/>
      <c r="G582" s="30"/>
      <c r="H582" s="93">
        <f t="shared" si="31"/>
        <v>2.6732811125856308</v>
      </c>
      <c r="I582" s="93"/>
      <c r="J582" s="93"/>
      <c r="K582" s="93">
        <f t="shared" si="32"/>
        <v>7.4682566496040284E-2</v>
      </c>
      <c r="L582" s="30"/>
      <c r="M582" s="30"/>
      <c r="N582" s="30"/>
      <c r="O582" s="30"/>
      <c r="R582" s="30">
        <v>37</v>
      </c>
      <c r="S582" s="99">
        <v>2.4</v>
      </c>
      <c r="T582" s="30"/>
      <c r="U582" s="30"/>
      <c r="V582" s="90">
        <v>19.2</v>
      </c>
      <c r="W582" s="30"/>
      <c r="X582" s="30"/>
      <c r="Y582" s="93">
        <f t="shared" si="33"/>
        <v>2.1592199655443167</v>
      </c>
      <c r="Z582" s="93"/>
      <c r="AA582" s="93"/>
      <c r="AB582" s="93">
        <f t="shared" si="34"/>
        <v>5.7975024992479987E-2</v>
      </c>
      <c r="AC582" s="30"/>
      <c r="AD582" s="30"/>
      <c r="AE582" s="30"/>
      <c r="AF582" s="30"/>
    </row>
    <row r="583" spans="1:32" x14ac:dyDescent="0.3">
      <c r="A583" s="30">
        <v>38</v>
      </c>
      <c r="B583" s="99">
        <v>1.8</v>
      </c>
      <c r="C583" s="30"/>
      <c r="D583" s="30"/>
      <c r="E583" s="90">
        <v>20.36</v>
      </c>
      <c r="F583" s="30"/>
      <c r="G583" s="30"/>
      <c r="H583" s="93">
        <f t="shared" si="31"/>
        <v>0.87735186525913278</v>
      </c>
      <c r="I583" s="93"/>
      <c r="J583" s="93"/>
      <c r="K583" s="93">
        <f t="shared" si="32"/>
        <v>0.85127958054080155</v>
      </c>
      <c r="L583" s="30"/>
      <c r="M583" s="30"/>
      <c r="N583" s="30"/>
      <c r="O583" s="30"/>
      <c r="R583" s="30">
        <v>38</v>
      </c>
      <c r="S583" s="99">
        <v>1.8</v>
      </c>
      <c r="T583" s="30"/>
      <c r="U583" s="30"/>
      <c r="V583" s="90">
        <v>20.03</v>
      </c>
      <c r="W583" s="30"/>
      <c r="X583" s="30"/>
      <c r="Y583" s="93">
        <f t="shared" si="33"/>
        <v>1.1056465717999906</v>
      </c>
      <c r="Z583" s="93"/>
      <c r="AA583" s="93"/>
      <c r="AB583" s="93">
        <f t="shared" si="34"/>
        <v>0.4821266832531057</v>
      </c>
      <c r="AC583" s="30"/>
      <c r="AD583" s="30"/>
      <c r="AE583" s="30"/>
      <c r="AF583" s="30"/>
    </row>
    <row r="584" spans="1:32" x14ac:dyDescent="0.3">
      <c r="A584" s="30">
        <v>39</v>
      </c>
      <c r="B584" s="99">
        <v>1.2</v>
      </c>
      <c r="C584" s="30"/>
      <c r="D584" s="30"/>
      <c r="E584" s="90">
        <v>19.29</v>
      </c>
      <c r="F584" s="30"/>
      <c r="G584" s="30"/>
      <c r="H584" s="93">
        <f t="shared" si="31"/>
        <v>2.2402201593295956</v>
      </c>
      <c r="I584" s="93"/>
      <c r="J584" s="93"/>
      <c r="K584" s="93">
        <f t="shared" si="32"/>
        <v>1.0820579798756893</v>
      </c>
      <c r="L584" s="30"/>
      <c r="M584" s="30"/>
      <c r="N584" s="30"/>
      <c r="O584" s="30"/>
      <c r="R584" s="30">
        <v>39</v>
      </c>
      <c r="S584" s="99">
        <v>1.2</v>
      </c>
      <c r="T584" s="30"/>
      <c r="U584" s="30"/>
      <c r="V584" s="90">
        <v>19.059999999999999</v>
      </c>
      <c r="W584" s="30"/>
      <c r="X584" s="30"/>
      <c r="Y584" s="93">
        <f t="shared" si="33"/>
        <v>2.3369311403927568</v>
      </c>
      <c r="Z584" s="93"/>
      <c r="AA584" s="93"/>
      <c r="AB584" s="93">
        <f t="shared" si="34"/>
        <v>1.2926124179947747</v>
      </c>
      <c r="AC584" s="30"/>
      <c r="AD584" s="30"/>
      <c r="AE584" s="30"/>
      <c r="AF584" s="30"/>
    </row>
    <row r="585" spans="1:32" x14ac:dyDescent="0.3">
      <c r="A585" s="30" t="s">
        <v>208</v>
      </c>
      <c r="B585" s="99">
        <v>1.2</v>
      </c>
      <c r="C585" s="30"/>
      <c r="D585" s="30"/>
      <c r="E585" s="90">
        <f>AVERAGE(19.22,19.45,18.85)</f>
        <v>19.173333333333336</v>
      </c>
      <c r="F585" s="30"/>
      <c r="G585" s="30"/>
      <c r="H585" s="93">
        <f t="shared" si="31"/>
        <v>2.3888195060350945</v>
      </c>
      <c r="I585" s="93"/>
      <c r="J585" s="93"/>
      <c r="K585" s="93">
        <f t="shared" si="32"/>
        <v>1.4132918179295262</v>
      </c>
      <c r="L585" s="30"/>
      <c r="M585" s="30"/>
      <c r="N585" s="30"/>
      <c r="O585" s="30"/>
      <c r="R585" s="30" t="s">
        <v>208</v>
      </c>
      <c r="S585" s="99">
        <v>1.2</v>
      </c>
      <c r="T585" s="30"/>
      <c r="U585" s="30"/>
      <c r="V585" s="90">
        <f>AVERAGE(19.19,19.37,18.89)</f>
        <v>19.150000000000002</v>
      </c>
      <c r="W585" s="30"/>
      <c r="X585" s="30"/>
      <c r="Y585" s="93">
        <f t="shared" si="33"/>
        <v>2.2226882422758969</v>
      </c>
      <c r="Z585" s="93"/>
      <c r="AA585" s="93"/>
      <c r="AB585" s="93">
        <f t="shared" si="34"/>
        <v>1.0458912408893637</v>
      </c>
      <c r="AC585" s="30"/>
      <c r="AD585" s="30"/>
      <c r="AE585" s="30"/>
      <c r="AF585" s="30"/>
    </row>
    <row r="586" spans="1:32" x14ac:dyDescent="0.3">
      <c r="A586" s="30" t="s">
        <v>209</v>
      </c>
      <c r="B586" s="99">
        <v>0.3</v>
      </c>
      <c r="C586" s="30"/>
      <c r="D586" s="30"/>
      <c r="E586" s="90">
        <f>AVERAGE(20.92,21.5,20.43)</f>
        <v>20.95</v>
      </c>
      <c r="F586" s="30"/>
      <c r="G586" s="30"/>
      <c r="H586" s="93">
        <f t="shared" si="31"/>
        <v>0.12586374049130455</v>
      </c>
      <c r="I586" s="93"/>
      <c r="J586" s="93"/>
      <c r="K586" s="93">
        <f t="shared" si="32"/>
        <v>3.0323436875679722E-2</v>
      </c>
      <c r="L586" s="30"/>
      <c r="M586" s="30"/>
      <c r="N586" s="30"/>
      <c r="O586" s="30"/>
      <c r="R586" s="30" t="s">
        <v>209</v>
      </c>
      <c r="S586" s="99">
        <v>0.3</v>
      </c>
      <c r="T586" s="30"/>
      <c r="U586" s="30"/>
      <c r="V586" s="90">
        <f>AVERAGE(20.95,21.86,20.71)</f>
        <v>21.173333333333336</v>
      </c>
      <c r="W586" s="30"/>
      <c r="X586" s="30"/>
      <c r="Y586" s="93">
        <f t="shared" si="33"/>
        <v>-0.34566135612893945</v>
      </c>
      <c r="Z586" s="93"/>
      <c r="AA586" s="93"/>
      <c r="AB586" s="93">
        <f t="shared" si="34"/>
        <v>0.41687858679826123</v>
      </c>
      <c r="AC586" s="30"/>
      <c r="AD586" s="30"/>
      <c r="AE586" s="30"/>
      <c r="AF586" s="30"/>
    </row>
    <row r="587" spans="1:32" x14ac:dyDescent="0.3">
      <c r="A587" s="30" t="s">
        <v>210</v>
      </c>
      <c r="B587" s="99">
        <v>0.3</v>
      </c>
      <c r="C587" s="30"/>
      <c r="D587" s="30"/>
      <c r="E587" s="90">
        <f>AVERAGE(20.04,20.33,20.32)</f>
        <v>20.23</v>
      </c>
      <c r="F587" s="30"/>
      <c r="G587" s="30"/>
      <c r="H587" s="93">
        <f t="shared" si="31"/>
        <v>1.04293399444526</v>
      </c>
      <c r="I587" s="93"/>
      <c r="J587" s="93"/>
      <c r="K587" s="93">
        <f t="shared" si="32"/>
        <v>0.55195092010238955</v>
      </c>
      <c r="L587" s="30"/>
      <c r="M587" s="30"/>
      <c r="N587" s="30"/>
      <c r="O587" s="30"/>
      <c r="R587" s="30" t="s">
        <v>210</v>
      </c>
      <c r="S587" s="99">
        <v>0.3</v>
      </c>
      <c r="T587" s="30"/>
      <c r="U587" s="30"/>
      <c r="V587" s="90">
        <f>AVERAGE(20.19,20.41,20.13)</f>
        <v>20.243333333333336</v>
      </c>
      <c r="W587" s="30"/>
      <c r="X587" s="30"/>
      <c r="Y587" s="93">
        <f t="shared" si="33"/>
        <v>0.83484859107855769</v>
      </c>
      <c r="Z587" s="93"/>
      <c r="AA587" s="93"/>
      <c r="AB587" s="93">
        <f t="shared" si="34"/>
        <v>0.2860630153787182</v>
      </c>
      <c r="AC587" s="30"/>
      <c r="AD587" s="30"/>
      <c r="AE587" s="30"/>
      <c r="AF587" s="30"/>
    </row>
    <row r="588" spans="1:32" x14ac:dyDescent="0.3">
      <c r="A588" s="30">
        <v>49</v>
      </c>
      <c r="B588" s="99">
        <v>13.6</v>
      </c>
      <c r="C588" s="30"/>
      <c r="D588" s="30"/>
      <c r="E588" s="90">
        <v>14.75</v>
      </c>
      <c r="F588" s="30"/>
      <c r="G588" s="30"/>
      <c r="H588" s="93">
        <f t="shared" si="31"/>
        <v>8.0228575939837121</v>
      </c>
      <c r="I588" s="93"/>
      <c r="J588" s="93"/>
      <c r="K588" s="93">
        <f t="shared" si="32"/>
        <v>31.104517416985143</v>
      </c>
      <c r="L588" s="30"/>
      <c r="M588" s="30"/>
      <c r="N588" s="30" t="s">
        <v>211</v>
      </c>
      <c r="O588" s="30"/>
      <c r="R588" s="30">
        <v>49</v>
      </c>
      <c r="S588" s="99">
        <v>13.6</v>
      </c>
      <c r="T588" s="30"/>
      <c r="U588" s="30"/>
      <c r="V588" s="90">
        <v>14.62</v>
      </c>
      <c r="W588" s="30"/>
      <c r="X588" s="30"/>
      <c r="Y588" s="93">
        <f t="shared" si="33"/>
        <v>7.9729141141575717</v>
      </c>
      <c r="Z588" s="93"/>
      <c r="AA588" s="93"/>
      <c r="AB588" s="93">
        <f t="shared" si="34"/>
        <v>31.664095566647063</v>
      </c>
      <c r="AC588" s="30"/>
      <c r="AD588" s="30"/>
      <c r="AE588" s="30" t="s">
        <v>211</v>
      </c>
      <c r="AF588" s="30"/>
    </row>
    <row r="589" spans="1:32" x14ac:dyDescent="0.3">
      <c r="A589" s="30">
        <v>50</v>
      </c>
      <c r="B589" s="99">
        <v>7</v>
      </c>
      <c r="C589" s="30"/>
      <c r="D589" s="30"/>
      <c r="E589" s="90">
        <v>14.79</v>
      </c>
      <c r="F589" s="30"/>
      <c r="G589" s="30"/>
      <c r="H589" s="93">
        <f t="shared" si="31"/>
        <v>7.9719092465418235</v>
      </c>
      <c r="I589" s="93"/>
      <c r="J589" s="93"/>
      <c r="K589" s="93">
        <f t="shared" si="32"/>
        <v>0.94460758351349516</v>
      </c>
      <c r="L589" s="30"/>
      <c r="M589" s="30"/>
      <c r="N589" s="30"/>
      <c r="O589" s="30"/>
      <c r="R589" s="30">
        <v>50</v>
      </c>
      <c r="S589" s="99">
        <v>7</v>
      </c>
      <c r="T589" s="30"/>
      <c r="U589" s="30"/>
      <c r="V589" s="90">
        <v>14.79</v>
      </c>
      <c r="W589" s="30"/>
      <c r="X589" s="30"/>
      <c r="Y589" s="93">
        <f t="shared" si="33"/>
        <v>7.7571219732701806</v>
      </c>
      <c r="Z589" s="93"/>
      <c r="AA589" s="93"/>
      <c r="AB589" s="93">
        <f t="shared" si="34"/>
        <v>0.57323368240853212</v>
      </c>
      <c r="AC589" s="30"/>
      <c r="AD589" s="30"/>
      <c r="AE589" s="30"/>
      <c r="AF589" s="30"/>
    </row>
    <row r="590" spans="1:32" x14ac:dyDescent="0.3">
      <c r="A590" s="30">
        <v>51</v>
      </c>
      <c r="B590" s="99">
        <v>1.9</v>
      </c>
      <c r="C590" s="30"/>
      <c r="D590" s="30"/>
      <c r="E590" s="90">
        <v>18.8</v>
      </c>
      <c r="F590" s="30"/>
      <c r="G590" s="30"/>
      <c r="H590" s="93">
        <f t="shared" si="31"/>
        <v>2.8643374154927024</v>
      </c>
      <c r="I590" s="93"/>
      <c r="J590" s="93"/>
      <c r="K590" s="93">
        <f t="shared" si="32"/>
        <v>0.92994665091914508</v>
      </c>
      <c r="L590" s="30"/>
      <c r="M590" s="30"/>
      <c r="N590" s="30"/>
      <c r="O590" s="30"/>
      <c r="R590" s="30">
        <v>51</v>
      </c>
      <c r="S590" s="99">
        <v>1.9</v>
      </c>
      <c r="T590" s="30"/>
      <c r="U590" s="30"/>
      <c r="V590" s="90">
        <v>18.82</v>
      </c>
      <c r="W590" s="30"/>
      <c r="X590" s="30"/>
      <c r="Y590" s="93">
        <f t="shared" si="33"/>
        <v>2.641578868704368</v>
      </c>
      <c r="Z590" s="93"/>
      <c r="AA590" s="93"/>
      <c r="AB590" s="93">
        <f t="shared" si="34"/>
        <v>0.54993921850885041</v>
      </c>
      <c r="AC590" s="30"/>
      <c r="AD590" s="30"/>
      <c r="AE590" s="30"/>
      <c r="AF590" s="30"/>
    </row>
    <row r="591" spans="1:32" x14ac:dyDescent="0.3">
      <c r="A591" s="30">
        <v>52</v>
      </c>
      <c r="B591" s="99">
        <v>0.4</v>
      </c>
      <c r="C591" s="30"/>
      <c r="D591" s="30"/>
      <c r="E591" s="90">
        <v>20.96</v>
      </c>
      <c r="F591" s="30"/>
      <c r="G591" s="30"/>
      <c r="H591" s="93">
        <f t="shared" si="31"/>
        <v>0.11312665363083241</v>
      </c>
      <c r="I591" s="93"/>
      <c r="J591" s="93"/>
      <c r="K591" s="93">
        <f t="shared" si="32"/>
        <v>8.2296316857044416E-2</v>
      </c>
      <c r="L591" s="30"/>
      <c r="M591" s="30"/>
      <c r="N591" s="30"/>
      <c r="O591" s="30"/>
      <c r="R591" s="30">
        <v>52</v>
      </c>
      <c r="S591" s="99">
        <v>0.4</v>
      </c>
      <c r="T591" s="30"/>
      <c r="U591" s="30"/>
      <c r="V591" s="90">
        <v>20.94</v>
      </c>
      <c r="W591" s="30"/>
      <c r="X591" s="30"/>
      <c r="Y591" s="93">
        <f t="shared" si="33"/>
        <v>-4.9476064714870205E-2</v>
      </c>
      <c r="Z591" s="93"/>
      <c r="AA591" s="93"/>
      <c r="AB591" s="93">
        <f t="shared" si="34"/>
        <v>0.20202873275156621</v>
      </c>
      <c r="AC591" s="30"/>
      <c r="AD591" s="30"/>
      <c r="AE591" s="30"/>
      <c r="AF591" s="30"/>
    </row>
    <row r="592" spans="1:32" x14ac:dyDescent="0.3">
      <c r="A592" s="30">
        <v>53</v>
      </c>
      <c r="B592" s="99">
        <v>1.9</v>
      </c>
      <c r="C592" s="30"/>
      <c r="D592" s="30"/>
      <c r="E592" s="90">
        <v>18.95</v>
      </c>
      <c r="F592" s="30"/>
      <c r="G592" s="30"/>
      <c r="H592" s="93">
        <f t="shared" si="31"/>
        <v>2.6732811125856308</v>
      </c>
      <c r="I592" s="93"/>
      <c r="J592" s="93"/>
      <c r="K592" s="93">
        <f t="shared" si="32"/>
        <v>0.59796367908167125</v>
      </c>
      <c r="L592" s="30"/>
      <c r="M592" s="30"/>
      <c r="N592" s="30"/>
      <c r="O592" s="30"/>
      <c r="R592" s="30">
        <v>53</v>
      </c>
      <c r="S592" s="99">
        <v>1.9</v>
      </c>
      <c r="T592" s="30"/>
      <c r="U592" s="30"/>
      <c r="V592" s="90">
        <v>18.84</v>
      </c>
      <c r="W592" s="30"/>
      <c r="X592" s="30"/>
      <c r="Y592" s="93">
        <f t="shared" si="33"/>
        <v>2.6161915580117316</v>
      </c>
      <c r="Z592" s="93"/>
      <c r="AA592" s="93"/>
      <c r="AB592" s="93">
        <f t="shared" si="34"/>
        <v>0.51293034776727175</v>
      </c>
      <c r="AC592" s="30"/>
      <c r="AD592" s="30"/>
      <c r="AE592" s="30"/>
      <c r="AF592" s="30"/>
    </row>
    <row r="593" spans="1:32" x14ac:dyDescent="0.3">
      <c r="A593" s="30">
        <v>54</v>
      </c>
      <c r="B593" s="99">
        <v>0.5</v>
      </c>
      <c r="C593" s="30"/>
      <c r="D593" s="30"/>
      <c r="E593" s="90">
        <v>21.23</v>
      </c>
      <c r="F593" s="30"/>
      <c r="G593" s="30"/>
      <c r="H593" s="93">
        <f t="shared" si="31"/>
        <v>-0.23077469160190134</v>
      </c>
      <c r="I593" s="93"/>
      <c r="J593" s="93"/>
      <c r="K593" s="93">
        <f t="shared" si="32"/>
        <v>0.53403164988585405</v>
      </c>
      <c r="L593" s="30"/>
      <c r="M593" s="30"/>
      <c r="N593" s="30"/>
      <c r="O593" s="30"/>
      <c r="R593" s="30">
        <v>54</v>
      </c>
      <c r="S593" s="99">
        <v>0.5</v>
      </c>
      <c r="T593" s="30"/>
      <c r="U593" s="30"/>
      <c r="V593" s="90">
        <v>21.5</v>
      </c>
      <c r="W593" s="30"/>
      <c r="X593" s="30"/>
      <c r="Y593" s="93">
        <f t="shared" si="33"/>
        <v>-0.7603207641086307</v>
      </c>
      <c r="Z593" s="93"/>
      <c r="AA593" s="93"/>
      <c r="AB593" s="93">
        <f t="shared" si="34"/>
        <v>1.5884084284433628</v>
      </c>
      <c r="AC593" s="30"/>
      <c r="AD593" s="30"/>
      <c r="AE593" s="30"/>
      <c r="AF593" s="30"/>
    </row>
    <row r="594" spans="1:32" x14ac:dyDescent="0.3">
      <c r="A594" s="30">
        <v>55</v>
      </c>
      <c r="B594" s="99">
        <v>0.7</v>
      </c>
      <c r="C594" s="30"/>
      <c r="D594" s="30"/>
      <c r="E594" s="90">
        <v>21.62</v>
      </c>
      <c r="F594" s="30"/>
      <c r="G594" s="30"/>
      <c r="H594" s="93">
        <f t="shared" si="31"/>
        <v>-0.72752107916029374</v>
      </c>
      <c r="I594" s="93"/>
      <c r="J594" s="93"/>
      <c r="K594" s="93">
        <f t="shared" si="32"/>
        <v>2.0378164314469696</v>
      </c>
      <c r="L594" s="30"/>
      <c r="M594" s="30"/>
      <c r="N594" s="30"/>
      <c r="O594" s="30"/>
      <c r="R594" s="30">
        <v>55</v>
      </c>
      <c r="S594" s="99">
        <v>0.7</v>
      </c>
      <c r="T594" s="30"/>
      <c r="U594" s="30"/>
      <c r="V594" s="90">
        <v>21.24</v>
      </c>
      <c r="W594" s="30"/>
      <c r="X594" s="30"/>
      <c r="Y594" s="93">
        <f t="shared" si="33"/>
        <v>-0.43028572510437968</v>
      </c>
      <c r="Z594" s="93"/>
      <c r="AA594" s="93"/>
      <c r="AB594" s="93">
        <f t="shared" si="34"/>
        <v>1.2775458203747332</v>
      </c>
      <c r="AC594" s="30"/>
      <c r="AD594" s="30"/>
      <c r="AE594" s="30"/>
      <c r="AF594" s="30"/>
    </row>
    <row r="595" spans="1:32" x14ac:dyDescent="0.3">
      <c r="A595" s="30" t="s">
        <v>212</v>
      </c>
      <c r="B595" s="99">
        <v>0.6</v>
      </c>
      <c r="C595" s="30"/>
      <c r="D595" s="30"/>
      <c r="E595" s="90">
        <f>AVERAGE(20.11,20.45,18.95)</f>
        <v>19.83666666666667</v>
      </c>
      <c r="F595" s="30"/>
      <c r="G595" s="30"/>
      <c r="H595" s="93">
        <f t="shared" si="31"/>
        <v>1.5439260776238086</v>
      </c>
      <c r="I595" s="93"/>
      <c r="J595" s="93"/>
      <c r="K595" s="93">
        <f t="shared" si="32"/>
        <v>0.89099644001826839</v>
      </c>
      <c r="L595" s="30"/>
      <c r="M595" s="30"/>
      <c r="N595" s="30"/>
      <c r="O595" s="30"/>
      <c r="R595" s="30" t="s">
        <v>212</v>
      </c>
      <c r="S595" s="99">
        <v>0.6</v>
      </c>
      <c r="T595" s="30"/>
      <c r="U595" s="30"/>
      <c r="V595" s="90">
        <f>AVERAGE(20.26,20.34,19.23)</f>
        <v>19.943333333333332</v>
      </c>
      <c r="W595" s="30"/>
      <c r="X595" s="30"/>
      <c r="Y595" s="93">
        <f t="shared" si="33"/>
        <v>1.2156582514680778</v>
      </c>
      <c r="Z595" s="93"/>
      <c r="AA595" s="93"/>
      <c r="AB595" s="93">
        <f t="shared" si="34"/>
        <v>0.37903508260073099</v>
      </c>
      <c r="AC595" s="30"/>
      <c r="AD595" s="30"/>
      <c r="AE595" s="30"/>
      <c r="AF595" s="30"/>
    </row>
    <row r="596" spans="1:32" x14ac:dyDescent="0.3">
      <c r="A596" s="30" t="s">
        <v>213</v>
      </c>
      <c r="B596" s="99">
        <v>-0.3</v>
      </c>
      <c r="C596" s="30"/>
      <c r="D596" s="30"/>
      <c r="E596" s="90">
        <f>AVERAGE(19.48,21.53,21.51)</f>
        <v>20.840000000000003</v>
      </c>
      <c r="F596" s="30"/>
      <c r="G596" s="30"/>
      <c r="H596" s="93">
        <f t="shared" si="31"/>
        <v>0.26597169595648751</v>
      </c>
      <c r="I596" s="93"/>
      <c r="J596" s="93"/>
      <c r="K596" s="93">
        <f t="shared" si="32"/>
        <v>0.32032396062386281</v>
      </c>
      <c r="L596" s="30"/>
      <c r="M596" s="30"/>
      <c r="N596" s="30"/>
      <c r="O596" s="30"/>
      <c r="R596" s="30" t="s">
        <v>213</v>
      </c>
      <c r="S596" s="99">
        <v>-0.3</v>
      </c>
      <c r="T596" s="30"/>
      <c r="U596" s="30"/>
      <c r="V596" s="90">
        <f>AVERAGE(18.67,21.26,21.24)</f>
        <v>20.39</v>
      </c>
      <c r="W596" s="30"/>
      <c r="X596" s="30"/>
      <c r="Y596" s="93">
        <f t="shared" si="33"/>
        <v>0.64867497933257212</v>
      </c>
      <c r="Z596" s="93"/>
      <c r="AA596" s="93"/>
      <c r="AB596" s="93">
        <f t="shared" si="34"/>
        <v>0.89998421641165627</v>
      </c>
      <c r="AC596" s="30"/>
      <c r="AD596" s="30"/>
      <c r="AE596" s="30"/>
      <c r="AF596" s="30"/>
    </row>
    <row r="597" spans="1:32" x14ac:dyDescent="0.3">
      <c r="A597" s="30" t="s">
        <v>214</v>
      </c>
      <c r="B597" s="99">
        <v>-0.2</v>
      </c>
      <c r="C597" s="30"/>
      <c r="D597" s="30"/>
      <c r="E597" s="90">
        <f>AVERAGE(20.1,22.26,21.42)</f>
        <v>21.26</v>
      </c>
      <c r="F597" s="30"/>
      <c r="G597" s="30"/>
      <c r="H597" s="93">
        <f t="shared" si="31"/>
        <v>-0.26898595218331778</v>
      </c>
      <c r="I597" s="93"/>
      <c r="J597" s="93"/>
      <c r="K597" s="93">
        <f t="shared" si="32"/>
        <v>4.7590615986390057E-3</v>
      </c>
      <c r="L597" s="30"/>
      <c r="M597" s="30"/>
      <c r="N597" s="30"/>
      <c r="O597" s="30"/>
      <c r="R597" s="30" t="s">
        <v>214</v>
      </c>
      <c r="S597" s="99">
        <v>-0.2</v>
      </c>
      <c r="T597" s="30"/>
      <c r="U597" s="30"/>
      <c r="V597" s="90">
        <f>AVERAGE(20.22,22.05,21.4)</f>
        <v>21.223333333333333</v>
      </c>
      <c r="W597" s="30"/>
      <c r="X597" s="30"/>
      <c r="Y597" s="93">
        <f t="shared" si="33"/>
        <v>-0.40912963286051962</v>
      </c>
      <c r="Z597" s="93"/>
      <c r="AA597" s="93"/>
      <c r="AB597" s="93">
        <f t="shared" si="34"/>
        <v>4.3735203340375721E-2</v>
      </c>
      <c r="AC597" s="30"/>
      <c r="AD597" s="30"/>
      <c r="AE597" s="30"/>
      <c r="AF597" s="30"/>
    </row>
    <row r="598" spans="1:32" x14ac:dyDescent="0.3">
      <c r="A598" s="30">
        <v>65</v>
      </c>
      <c r="B598" s="99">
        <v>13.6</v>
      </c>
      <c r="C598" s="30"/>
      <c r="D598" s="30"/>
      <c r="E598" s="90">
        <v>14.19</v>
      </c>
      <c r="F598" s="30"/>
      <c r="G598" s="30"/>
      <c r="H598" s="93">
        <f t="shared" si="31"/>
        <v>8.7361344581701204</v>
      </c>
      <c r="I598" s="93"/>
      <c r="J598" s="93"/>
      <c r="K598" s="93">
        <f t="shared" si="32"/>
        <v>23.657188009000066</v>
      </c>
      <c r="L598" s="30"/>
      <c r="M598" s="30"/>
      <c r="N598" s="30" t="s">
        <v>215</v>
      </c>
      <c r="O598" s="30"/>
      <c r="R598" s="30">
        <v>65</v>
      </c>
      <c r="S598" s="99">
        <v>13.6</v>
      </c>
      <c r="T598" s="30"/>
      <c r="U598" s="30"/>
      <c r="V598" s="90">
        <v>14.28</v>
      </c>
      <c r="W598" s="30"/>
      <c r="X598" s="30"/>
      <c r="Y598" s="93">
        <f t="shared" si="33"/>
        <v>8.4044983959323538</v>
      </c>
      <c r="Z598" s="93"/>
      <c r="AA598" s="93"/>
      <c r="AB598" s="93">
        <f t="shared" si="34"/>
        <v>26.993236917869481</v>
      </c>
      <c r="AC598" s="30"/>
      <c r="AD598" s="30"/>
      <c r="AE598" s="30" t="s">
        <v>215</v>
      </c>
      <c r="AF598" s="30"/>
    </row>
    <row r="599" spans="1:32" x14ac:dyDescent="0.3">
      <c r="A599" s="30">
        <v>66</v>
      </c>
      <c r="B599" s="99">
        <v>6.9</v>
      </c>
      <c r="C599" s="30"/>
      <c r="D599" s="30"/>
      <c r="E599" s="90">
        <v>14.88</v>
      </c>
      <c r="F599" s="30"/>
      <c r="G599" s="30"/>
      <c r="H599" s="93">
        <f t="shared" si="31"/>
        <v>7.8572754647975778</v>
      </c>
      <c r="I599" s="93"/>
      <c r="J599" s="93"/>
      <c r="K599" s="93">
        <f t="shared" si="32"/>
        <v>0.91637631550341792</v>
      </c>
      <c r="L599" s="30"/>
      <c r="M599" s="30"/>
      <c r="N599" s="30"/>
      <c r="O599" s="30"/>
      <c r="R599" s="30">
        <v>66</v>
      </c>
      <c r="S599" s="99">
        <v>6.9</v>
      </c>
      <c r="T599" s="30"/>
      <c r="U599" s="30"/>
      <c r="V599" s="90">
        <v>14.37</v>
      </c>
      <c r="W599" s="30"/>
      <c r="X599" s="30"/>
      <c r="Y599" s="93">
        <f t="shared" si="33"/>
        <v>8.290255497815501</v>
      </c>
      <c r="Z599" s="93"/>
      <c r="AA599" s="93"/>
      <c r="AB599" s="93">
        <f t="shared" si="34"/>
        <v>1.9328103492062254</v>
      </c>
      <c r="AC599" s="30"/>
      <c r="AD599" s="30"/>
      <c r="AE599" s="30"/>
      <c r="AF599" s="30"/>
    </row>
    <row r="600" spans="1:32" x14ac:dyDescent="0.3">
      <c r="A600" s="30">
        <v>67</v>
      </c>
      <c r="B600" s="99">
        <v>2.5</v>
      </c>
      <c r="C600" s="30"/>
      <c r="D600" s="30"/>
      <c r="E600" s="90">
        <v>17.64</v>
      </c>
      <c r="F600" s="30"/>
      <c r="G600" s="30"/>
      <c r="H600" s="93">
        <f t="shared" si="31"/>
        <v>4.341839491307411</v>
      </c>
      <c r="I600" s="93"/>
      <c r="J600" s="93"/>
      <c r="K600" s="93">
        <f t="shared" si="32"/>
        <v>3.3923727117395424</v>
      </c>
      <c r="L600" s="30"/>
      <c r="M600" s="30"/>
      <c r="N600" s="30"/>
      <c r="O600" s="30"/>
      <c r="R600" s="30">
        <v>67</v>
      </c>
      <c r="S600" s="99">
        <v>2.5</v>
      </c>
      <c r="T600" s="30"/>
      <c r="U600" s="30"/>
      <c r="V600" s="90">
        <v>17.100000000000001</v>
      </c>
      <c r="W600" s="30"/>
      <c r="X600" s="30"/>
      <c r="Y600" s="93">
        <f t="shared" si="33"/>
        <v>4.824887588270915</v>
      </c>
      <c r="Z600" s="93"/>
      <c r="AA600" s="93"/>
      <c r="AB600" s="93">
        <f t="shared" si="34"/>
        <v>5.4051022980961516</v>
      </c>
      <c r="AC600" s="30"/>
      <c r="AD600" s="30"/>
      <c r="AE600" s="30"/>
      <c r="AF600" s="30"/>
    </row>
    <row r="601" spans="1:32" x14ac:dyDescent="0.3">
      <c r="A601" s="30">
        <v>68</v>
      </c>
      <c r="B601" s="99">
        <v>0.9</v>
      </c>
      <c r="C601" s="30"/>
      <c r="D601" s="30"/>
      <c r="E601" s="90">
        <v>20.260000000000002</v>
      </c>
      <c r="F601" s="30"/>
      <c r="G601" s="30"/>
      <c r="H601" s="93">
        <f t="shared" si="31"/>
        <v>1.0047227338638436</v>
      </c>
      <c r="I601" s="93"/>
      <c r="J601" s="93"/>
      <c r="K601" s="93">
        <f t="shared" si="32"/>
        <v>1.0966850987917408E-2</v>
      </c>
      <c r="L601" s="30"/>
      <c r="M601" s="30"/>
      <c r="N601" s="30"/>
      <c r="O601" s="30"/>
      <c r="R601" s="30">
        <v>68</v>
      </c>
      <c r="S601" s="99">
        <v>0.9</v>
      </c>
      <c r="T601" s="30"/>
      <c r="U601" s="30"/>
      <c r="V601" s="90">
        <v>20.21</v>
      </c>
      <c r="W601" s="30"/>
      <c r="X601" s="30"/>
      <c r="Y601" s="93">
        <f t="shared" si="33"/>
        <v>0.87716077556628136</v>
      </c>
      <c r="Z601" s="93"/>
      <c r="AA601" s="93"/>
      <c r="AB601" s="93">
        <f t="shared" si="34"/>
        <v>5.2163017273377165E-4</v>
      </c>
      <c r="AC601" s="30"/>
      <c r="AD601" s="30"/>
      <c r="AE601" s="30"/>
      <c r="AF601" s="30"/>
    </row>
    <row r="602" spans="1:32" x14ac:dyDescent="0.3">
      <c r="A602" s="30">
        <v>69</v>
      </c>
      <c r="B602" s="99">
        <v>2.2999999999999998</v>
      </c>
      <c r="C602" s="30"/>
      <c r="D602" s="30"/>
      <c r="E602" s="90">
        <v>19.43</v>
      </c>
      <c r="F602" s="30"/>
      <c r="G602" s="30"/>
      <c r="H602" s="93">
        <f t="shared" si="31"/>
        <v>2.0619009432829927</v>
      </c>
      <c r="I602" s="93"/>
      <c r="J602" s="93"/>
      <c r="K602" s="93">
        <f t="shared" si="32"/>
        <v>5.6691160809528587E-2</v>
      </c>
      <c r="L602" s="30"/>
      <c r="M602" s="30"/>
      <c r="N602" s="30"/>
      <c r="O602" s="30"/>
      <c r="R602" s="30">
        <v>69</v>
      </c>
      <c r="S602" s="99">
        <v>2.2999999999999998</v>
      </c>
      <c r="T602" s="30"/>
      <c r="U602" s="30"/>
      <c r="V602" s="90">
        <v>19.73</v>
      </c>
      <c r="W602" s="30"/>
      <c r="X602" s="30"/>
      <c r="Y602" s="93">
        <f t="shared" si="33"/>
        <v>1.4864562321895072</v>
      </c>
      <c r="Z602" s="93"/>
      <c r="AA602" s="93"/>
      <c r="AB602" s="93">
        <f t="shared" si="34"/>
        <v>0.66185346214329277</v>
      </c>
      <c r="AC602" s="30"/>
      <c r="AD602" s="30"/>
      <c r="AE602" s="30"/>
      <c r="AF602" s="30"/>
    </row>
    <row r="603" spans="1:32" x14ac:dyDescent="0.3">
      <c r="A603" s="30">
        <v>70</v>
      </c>
      <c r="B603" s="99">
        <v>1.1000000000000001</v>
      </c>
      <c r="C603" s="30"/>
      <c r="D603" s="30"/>
      <c r="E603" s="90">
        <v>20.55</v>
      </c>
      <c r="F603" s="30"/>
      <c r="G603" s="30"/>
      <c r="H603" s="93">
        <f t="shared" si="31"/>
        <v>0.6353472149101691</v>
      </c>
      <c r="I603" s="93"/>
      <c r="J603" s="93"/>
      <c r="K603" s="93">
        <f t="shared" si="32"/>
        <v>0.21590221069173665</v>
      </c>
      <c r="L603" s="30"/>
      <c r="M603" s="30"/>
      <c r="N603" s="30"/>
      <c r="O603" s="30"/>
      <c r="R603" s="30">
        <v>70</v>
      </c>
      <c r="S603" s="99">
        <v>1.1000000000000001</v>
      </c>
      <c r="T603" s="30"/>
      <c r="U603" s="30"/>
      <c r="V603" s="90">
        <v>20.11</v>
      </c>
      <c r="W603" s="30"/>
      <c r="X603" s="30"/>
      <c r="Y603" s="93">
        <f t="shared" si="33"/>
        <v>1.0040973290294559</v>
      </c>
      <c r="Z603" s="93"/>
      <c r="AA603" s="93"/>
      <c r="AB603" s="93">
        <f t="shared" si="34"/>
        <v>9.1973222992844557E-3</v>
      </c>
      <c r="AC603" s="30"/>
      <c r="AD603" s="30"/>
      <c r="AE603" s="30"/>
      <c r="AF603" s="30"/>
    </row>
    <row r="604" spans="1:32" x14ac:dyDescent="0.3">
      <c r="A604" s="30">
        <v>71</v>
      </c>
      <c r="B604" s="99">
        <v>0.9</v>
      </c>
      <c r="C604" s="30"/>
      <c r="D604" s="30"/>
      <c r="E604" s="90">
        <v>20.71</v>
      </c>
      <c r="F604" s="30"/>
      <c r="G604" s="30"/>
      <c r="H604" s="93">
        <f t="shared" si="31"/>
        <v>0.43155382514262186</v>
      </c>
      <c r="I604" s="93"/>
      <c r="J604" s="93"/>
      <c r="K604" s="93">
        <f t="shared" si="32"/>
        <v>0.21944181873850932</v>
      </c>
      <c r="L604" s="30"/>
      <c r="M604" s="30"/>
      <c r="N604" s="30"/>
      <c r="O604" s="30"/>
      <c r="R604" s="30">
        <v>71</v>
      </c>
      <c r="S604" s="99">
        <v>0.9</v>
      </c>
      <c r="T604" s="30"/>
      <c r="U604" s="30"/>
      <c r="V604" s="90">
        <v>20.64</v>
      </c>
      <c r="W604" s="30"/>
      <c r="X604" s="30"/>
      <c r="Y604" s="93">
        <f t="shared" si="33"/>
        <v>0.33133359567464638</v>
      </c>
      <c r="Z604" s="93"/>
      <c r="AA604" s="93"/>
      <c r="AB604" s="93">
        <f t="shared" si="34"/>
        <v>0.32338147940832657</v>
      </c>
      <c r="AC604" s="30"/>
      <c r="AD604" s="30"/>
      <c r="AE604" s="30"/>
      <c r="AF604" s="30"/>
    </row>
    <row r="605" spans="1:32" x14ac:dyDescent="0.3">
      <c r="A605" s="30" t="s">
        <v>216</v>
      </c>
      <c r="B605" s="99">
        <v>0.2</v>
      </c>
      <c r="C605" s="30"/>
      <c r="D605" s="30"/>
      <c r="E605" s="90">
        <f>AVERAGE(19.81,19.77,22.11)</f>
        <v>20.563333333333333</v>
      </c>
      <c r="F605" s="30"/>
      <c r="G605" s="30"/>
      <c r="H605" s="93">
        <f t="shared" si="31"/>
        <v>0.61836443242954076</v>
      </c>
      <c r="I605" s="93"/>
      <c r="J605" s="93"/>
      <c r="K605" s="93">
        <f t="shared" si="32"/>
        <v>0.17502879832209176</v>
      </c>
      <c r="L605" s="30"/>
      <c r="M605" s="30"/>
      <c r="N605" s="30"/>
      <c r="O605" s="30"/>
      <c r="R605" s="30" t="s">
        <v>216</v>
      </c>
      <c r="S605" s="99">
        <v>0.2</v>
      </c>
      <c r="T605" s="30"/>
      <c r="U605" s="30"/>
      <c r="V605" s="90">
        <f>AVERAGE(20.13,19.83,21.37)</f>
        <v>20.443333333333332</v>
      </c>
      <c r="W605" s="30"/>
      <c r="X605" s="30"/>
      <c r="Y605" s="93">
        <f t="shared" si="33"/>
        <v>0.58097548415221922</v>
      </c>
      <c r="Z605" s="93"/>
      <c r="AA605" s="93"/>
      <c r="AB605" s="93">
        <f t="shared" si="34"/>
        <v>0.14514231952501783</v>
      </c>
      <c r="AC605" s="30"/>
      <c r="AD605" s="30"/>
      <c r="AE605" s="30"/>
      <c r="AF605" s="30"/>
    </row>
    <row r="606" spans="1:32" x14ac:dyDescent="0.3">
      <c r="A606" s="30" t="s">
        <v>217</v>
      </c>
      <c r="B606" s="99">
        <v>0.3</v>
      </c>
      <c r="C606" s="30"/>
      <c r="D606" s="30"/>
      <c r="E606" s="90">
        <f>AVERAGE(19.43,20.48,20.05)</f>
        <v>19.986666666666665</v>
      </c>
      <c r="F606" s="30"/>
      <c r="G606" s="30"/>
      <c r="H606" s="93">
        <f t="shared" si="31"/>
        <v>1.3528697747167406</v>
      </c>
      <c r="I606" s="93"/>
      <c r="J606" s="93"/>
      <c r="K606" s="93">
        <f t="shared" si="32"/>
        <v>1.1085347625120801</v>
      </c>
      <c r="L606" s="30"/>
      <c r="M606" s="30"/>
      <c r="N606" s="30"/>
      <c r="O606" s="30"/>
      <c r="R606" s="30" t="s">
        <v>217</v>
      </c>
      <c r="S606" s="99">
        <v>0.3</v>
      </c>
      <c r="T606" s="30"/>
      <c r="U606" s="30"/>
      <c r="V606" s="90">
        <f>AVERAGE(19.22,20.15,20.11)</f>
        <v>19.826666666666664</v>
      </c>
      <c r="W606" s="30"/>
      <c r="X606" s="30"/>
      <c r="Y606" s="93">
        <f t="shared" si="33"/>
        <v>1.3637508971751089</v>
      </c>
      <c r="Z606" s="93"/>
      <c r="AA606" s="93"/>
      <c r="AB606" s="93">
        <f t="shared" si="34"/>
        <v>1.131565971240849</v>
      </c>
      <c r="AC606" s="30"/>
      <c r="AD606" s="30"/>
      <c r="AE606" s="30"/>
      <c r="AF606" s="30"/>
    </row>
    <row r="607" spans="1:32" x14ac:dyDescent="0.3">
      <c r="A607" s="30" t="s">
        <v>218</v>
      </c>
      <c r="B607" s="99">
        <v>0.2</v>
      </c>
      <c r="C607" s="30"/>
      <c r="D607" s="30"/>
      <c r="E607" s="90">
        <f>AVERAGE(20.63,21.05,20.76)</f>
        <v>20.813333333333333</v>
      </c>
      <c r="F607" s="30"/>
      <c r="G607" s="30"/>
      <c r="H607" s="93">
        <f t="shared" si="31"/>
        <v>0.2999372609177513</v>
      </c>
      <c r="I607" s="93"/>
      <c r="J607" s="93"/>
      <c r="K607" s="93">
        <f t="shared" si="32"/>
        <v>9.9874561197427006E-3</v>
      </c>
      <c r="L607" s="30"/>
      <c r="M607" s="30"/>
      <c r="N607" s="30"/>
      <c r="O607" s="30"/>
      <c r="R607" s="30" t="s">
        <v>218</v>
      </c>
      <c r="S607" s="99">
        <v>0.2</v>
      </c>
      <c r="T607" s="30"/>
      <c r="U607" s="30"/>
      <c r="V607" s="90">
        <f>AVERAGE(20.31,20.97,20.24)</f>
        <v>20.506666666666664</v>
      </c>
      <c r="W607" s="30"/>
      <c r="X607" s="30"/>
      <c r="Y607" s="93">
        <f t="shared" si="33"/>
        <v>0.50058233362554461</v>
      </c>
      <c r="Z607" s="93"/>
      <c r="AA607" s="93"/>
      <c r="AB607" s="93">
        <f t="shared" si="34"/>
        <v>9.0349739287778202E-2</v>
      </c>
      <c r="AC607" s="30"/>
      <c r="AD607" s="30"/>
      <c r="AE607" s="30"/>
      <c r="AF607" s="30"/>
    </row>
    <row r="608" spans="1:32" x14ac:dyDescent="0.3">
      <c r="A608" s="30">
        <v>81</v>
      </c>
      <c r="B608" s="99">
        <v>13.6</v>
      </c>
      <c r="C608" s="30"/>
      <c r="D608" s="30"/>
      <c r="E608" s="90">
        <v>15</v>
      </c>
      <c r="F608" s="30"/>
      <c r="G608" s="30"/>
      <c r="H608" s="93">
        <f t="shared" si="31"/>
        <v>7.7044304224719191</v>
      </c>
      <c r="I608" s="93"/>
      <c r="J608" s="93"/>
      <c r="K608" s="93">
        <f t="shared" si="32"/>
        <v>34.757740643474627</v>
      </c>
      <c r="L608" s="30"/>
      <c r="M608" s="30"/>
      <c r="N608" s="30" t="s">
        <v>219</v>
      </c>
      <c r="O608" s="30"/>
      <c r="R608" s="30">
        <v>81</v>
      </c>
      <c r="S608" s="99">
        <v>13.6</v>
      </c>
      <c r="T608" s="30"/>
      <c r="U608" s="30"/>
      <c r="V608" s="90">
        <v>14.44</v>
      </c>
      <c r="W608" s="30"/>
      <c r="X608" s="30"/>
      <c r="Y608" s="93">
        <f t="shared" si="33"/>
        <v>8.2013999103912809</v>
      </c>
      <c r="Z608" s="93"/>
      <c r="AA608" s="93"/>
      <c r="AB608" s="93">
        <f t="shared" si="34"/>
        <v>29.144882927523266</v>
      </c>
      <c r="AC608" s="30"/>
      <c r="AD608" s="30"/>
      <c r="AE608" s="30" t="s">
        <v>219</v>
      </c>
      <c r="AF608" s="30"/>
    </row>
    <row r="609" spans="1:32" x14ac:dyDescent="0.3">
      <c r="A609" s="30">
        <v>82</v>
      </c>
      <c r="B609" s="99">
        <v>6.6</v>
      </c>
      <c r="C609" s="30"/>
      <c r="D609" s="30"/>
      <c r="E609" s="90">
        <v>15.58</v>
      </c>
      <c r="F609" s="30"/>
      <c r="G609" s="30"/>
      <c r="H609" s="93">
        <f t="shared" si="31"/>
        <v>6.9656793845645666</v>
      </c>
      <c r="I609" s="93"/>
      <c r="J609" s="93"/>
      <c r="K609" s="93">
        <f t="shared" si="32"/>
        <v>0.13372141229552045</v>
      </c>
      <c r="L609" s="30"/>
      <c r="M609" s="30"/>
      <c r="N609" s="30"/>
      <c r="O609" s="30"/>
      <c r="R609" s="30">
        <v>82</v>
      </c>
      <c r="S609" s="99">
        <v>6.6</v>
      </c>
      <c r="T609" s="30"/>
      <c r="U609" s="30"/>
      <c r="V609" s="90">
        <v>15.29</v>
      </c>
      <c r="W609" s="30"/>
      <c r="X609" s="30"/>
      <c r="Y609" s="93">
        <f t="shared" si="33"/>
        <v>7.122439205954322</v>
      </c>
      <c r="Z609" s="93"/>
      <c r="AA609" s="93"/>
      <c r="AB609" s="93">
        <f t="shared" si="34"/>
        <v>0.27294272391818286</v>
      </c>
      <c r="AC609" s="30"/>
      <c r="AD609" s="30"/>
      <c r="AE609" s="30"/>
      <c r="AF609" s="30"/>
    </row>
    <row r="610" spans="1:32" x14ac:dyDescent="0.3">
      <c r="A610" s="30">
        <v>83</v>
      </c>
      <c r="B610" s="99">
        <v>2.7</v>
      </c>
      <c r="C610" s="30"/>
      <c r="D610" s="30"/>
      <c r="E610" s="90">
        <v>17.73</v>
      </c>
      <c r="F610" s="30"/>
      <c r="G610" s="30"/>
      <c r="H610" s="93">
        <f t="shared" si="31"/>
        <v>4.2272057095631652</v>
      </c>
      <c r="I610" s="93"/>
      <c r="J610" s="93"/>
      <c r="K610" s="93">
        <f t="shared" si="32"/>
        <v>2.3323572793223306</v>
      </c>
      <c r="L610" s="30"/>
      <c r="M610" s="30"/>
      <c r="N610" s="30"/>
      <c r="O610" s="30"/>
      <c r="R610" s="30">
        <v>83</v>
      </c>
      <c r="S610" s="99">
        <v>2.7</v>
      </c>
      <c r="T610" s="30"/>
      <c r="U610" s="30"/>
      <c r="V610" s="90">
        <v>17.239999999999998</v>
      </c>
      <c r="W610" s="30"/>
      <c r="X610" s="30"/>
      <c r="Y610" s="93">
        <f t="shared" si="33"/>
        <v>4.6471764134224784</v>
      </c>
      <c r="Z610" s="93"/>
      <c r="AA610" s="93"/>
      <c r="AB610" s="93">
        <f t="shared" si="34"/>
        <v>3.7914959849888259</v>
      </c>
      <c r="AC610" s="30"/>
      <c r="AD610" s="30"/>
      <c r="AE610" s="30"/>
      <c r="AF610" s="30"/>
    </row>
    <row r="611" spans="1:32" x14ac:dyDescent="0.3">
      <c r="A611" s="30">
        <v>84</v>
      </c>
      <c r="B611" s="99">
        <v>0.6</v>
      </c>
      <c r="C611" s="30"/>
      <c r="D611" s="30"/>
      <c r="E611" s="90">
        <v>20.74</v>
      </c>
      <c r="F611" s="30"/>
      <c r="G611" s="30"/>
      <c r="H611" s="93">
        <f t="shared" si="31"/>
        <v>0.39334256456120897</v>
      </c>
      <c r="I611" s="93"/>
      <c r="J611" s="93"/>
      <c r="K611" s="93">
        <f t="shared" si="32"/>
        <v>4.270729562213807E-2</v>
      </c>
      <c r="L611" s="30"/>
      <c r="M611" s="30"/>
      <c r="N611" s="30"/>
      <c r="O611" s="30"/>
      <c r="R611" s="30">
        <v>84</v>
      </c>
      <c r="S611" s="99">
        <v>0.6</v>
      </c>
      <c r="T611" s="30"/>
      <c r="U611" s="30"/>
      <c r="V611" s="90">
        <v>20.440000000000001</v>
      </c>
      <c r="W611" s="30"/>
      <c r="X611" s="30"/>
      <c r="Y611" s="93">
        <f t="shared" si="33"/>
        <v>0.58520670260098839</v>
      </c>
      <c r="Z611" s="93"/>
      <c r="AA611" s="93"/>
      <c r="AB611" s="93">
        <f t="shared" si="34"/>
        <v>2.188416479356029E-4</v>
      </c>
      <c r="AC611" s="30"/>
      <c r="AD611" s="30"/>
      <c r="AE611" s="30"/>
      <c r="AF611" s="30"/>
    </row>
    <row r="612" spans="1:32" x14ac:dyDescent="0.3">
      <c r="A612" s="30">
        <v>85</v>
      </c>
      <c r="B612" s="99">
        <v>0.7</v>
      </c>
      <c r="C612" s="30"/>
      <c r="D612" s="30"/>
      <c r="E612" s="90">
        <v>21.34</v>
      </c>
      <c r="F612" s="30"/>
      <c r="G612" s="30"/>
      <c r="H612" s="93">
        <f t="shared" si="31"/>
        <v>-0.37088264706708785</v>
      </c>
      <c r="I612" s="93"/>
      <c r="J612" s="93"/>
      <c r="K612" s="93">
        <f t="shared" si="32"/>
        <v>1.1467896437894129</v>
      </c>
      <c r="L612" s="30"/>
      <c r="M612" s="30"/>
      <c r="N612" s="30"/>
      <c r="O612" s="30"/>
      <c r="R612" s="30">
        <v>85</v>
      </c>
      <c r="S612" s="99">
        <v>0.7</v>
      </c>
      <c r="T612" s="30"/>
      <c r="U612" s="30"/>
      <c r="V612" s="90">
        <v>20.92</v>
      </c>
      <c r="W612" s="30"/>
      <c r="X612" s="30"/>
      <c r="Y612" s="93">
        <f t="shared" si="33"/>
        <v>-2.4088754022237424E-2</v>
      </c>
      <c r="Z612" s="93"/>
      <c r="AA612" s="93"/>
      <c r="AB612" s="93">
        <f t="shared" si="34"/>
        <v>0.52430452370147618</v>
      </c>
      <c r="AC612" s="30"/>
      <c r="AD612" s="30"/>
      <c r="AE612" s="30"/>
      <c r="AF612" s="30"/>
    </row>
    <row r="613" spans="1:32" x14ac:dyDescent="0.3">
      <c r="A613" s="30">
        <v>86</v>
      </c>
      <c r="B613" s="99">
        <v>1.3</v>
      </c>
      <c r="C613" s="30"/>
      <c r="D613" s="30"/>
      <c r="E613" s="90">
        <v>20.54</v>
      </c>
      <c r="F613" s="30"/>
      <c r="G613" s="30"/>
      <c r="H613" s="93">
        <f t="shared" si="31"/>
        <v>0.64808430177064125</v>
      </c>
      <c r="I613" s="93"/>
      <c r="J613" s="93"/>
      <c r="K613" s="93">
        <f t="shared" si="32"/>
        <v>0.42499407759787239</v>
      </c>
      <c r="L613" s="30"/>
      <c r="M613" s="30"/>
      <c r="N613" s="30"/>
      <c r="O613" s="30"/>
      <c r="R613" s="30">
        <v>86</v>
      </c>
      <c r="S613" s="99">
        <v>1.3</v>
      </c>
      <c r="T613" s="30"/>
      <c r="U613" s="30"/>
      <c r="V613" s="90">
        <v>20.37</v>
      </c>
      <c r="W613" s="30"/>
      <c r="X613" s="30"/>
      <c r="Y613" s="93">
        <f t="shared" si="33"/>
        <v>0.67406229002520845</v>
      </c>
      <c r="Z613" s="93"/>
      <c r="AA613" s="93"/>
      <c r="AB613" s="93">
        <f t="shared" si="34"/>
        <v>0.3917980167684863</v>
      </c>
      <c r="AC613" s="30"/>
      <c r="AD613" s="30"/>
      <c r="AE613" s="30"/>
      <c r="AF613" s="30"/>
    </row>
    <row r="614" spans="1:32" x14ac:dyDescent="0.3">
      <c r="A614" s="30">
        <v>87</v>
      </c>
      <c r="B614" s="99">
        <v>1.6</v>
      </c>
      <c r="C614" s="30"/>
      <c r="D614" s="30"/>
      <c r="E614" s="90">
        <v>20.010000000000002</v>
      </c>
      <c r="F614" s="30"/>
      <c r="G614" s="30"/>
      <c r="H614" s="93">
        <f t="shared" si="31"/>
        <v>1.3231499053756366</v>
      </c>
      <c r="I614" s="93"/>
      <c r="J614" s="93"/>
      <c r="K614" s="93">
        <f t="shared" si="32"/>
        <v>7.6645974893519028E-2</v>
      </c>
      <c r="L614" s="30"/>
      <c r="M614" s="30"/>
      <c r="N614" s="30"/>
      <c r="O614" s="30"/>
      <c r="R614" s="30">
        <v>87</v>
      </c>
      <c r="S614" s="99">
        <v>1.6</v>
      </c>
      <c r="T614" s="30"/>
      <c r="U614" s="30"/>
      <c r="V614" s="90">
        <v>20</v>
      </c>
      <c r="W614" s="30"/>
      <c r="X614" s="30"/>
      <c r="Y614" s="93">
        <f t="shared" si="33"/>
        <v>1.1437275378389415</v>
      </c>
      <c r="Z614" s="93"/>
      <c r="AA614" s="93"/>
      <c r="AB614" s="93">
        <f t="shared" si="34"/>
        <v>0.20818455972651459</v>
      </c>
      <c r="AC614" s="30"/>
      <c r="AD614" s="30"/>
      <c r="AE614" s="30"/>
      <c r="AF614" s="30"/>
    </row>
    <row r="615" spans="1:32" x14ac:dyDescent="0.3">
      <c r="A615" s="30" t="s">
        <v>220</v>
      </c>
      <c r="B615" s="99">
        <v>1.1000000000000001</v>
      </c>
      <c r="C615" s="30"/>
      <c r="D615" s="30"/>
      <c r="E615" s="90">
        <f>AVERAGE(19.05,18.41,18.75)</f>
        <v>18.736666666666668</v>
      </c>
      <c r="F615" s="30"/>
      <c r="G615" s="30"/>
      <c r="H615" s="93">
        <f t="shared" si="31"/>
        <v>2.9450056322756879</v>
      </c>
      <c r="I615" s="93"/>
      <c r="J615" s="93"/>
      <c r="K615" s="93">
        <f t="shared" si="32"/>
        <v>3.4040457831290105</v>
      </c>
      <c r="L615" s="30"/>
      <c r="M615" s="30"/>
      <c r="N615" s="30"/>
      <c r="O615" s="30"/>
      <c r="R615" s="30" t="s">
        <v>220</v>
      </c>
      <c r="S615" s="99">
        <v>1.1000000000000001</v>
      </c>
      <c r="T615" s="30"/>
      <c r="U615" s="30"/>
      <c r="V615" s="90">
        <f>AVERAGE(18.51,18.46,19.04)</f>
        <v>18.669999999999998</v>
      </c>
      <c r="W615" s="30"/>
      <c r="X615" s="30"/>
      <c r="Y615" s="93">
        <f t="shared" si="33"/>
        <v>2.8319836988991263</v>
      </c>
      <c r="Z615" s="93"/>
      <c r="AA615" s="93"/>
      <c r="AB615" s="93">
        <f t="shared" si="34"/>
        <v>2.9997675332522991</v>
      </c>
      <c r="AC615" s="30"/>
      <c r="AD615" s="30"/>
      <c r="AE615" s="30"/>
      <c r="AF615" s="30"/>
    </row>
    <row r="616" spans="1:32" x14ac:dyDescent="0.3">
      <c r="A616" s="30" t="s">
        <v>221</v>
      </c>
      <c r="B616" s="99">
        <v>0.4</v>
      </c>
      <c r="C616" s="30"/>
      <c r="D616" s="30"/>
      <c r="E616" s="90">
        <f>AVERAGE(20.03,21.62,20.24)</f>
        <v>20.63</v>
      </c>
      <c r="F616" s="30"/>
      <c r="G616" s="30"/>
      <c r="H616" s="93">
        <f t="shared" si="31"/>
        <v>0.53345052002639903</v>
      </c>
      <c r="I616" s="93"/>
      <c r="J616" s="93"/>
      <c r="K616" s="93">
        <f t="shared" si="32"/>
        <v>1.7809041295316325E-2</v>
      </c>
      <c r="L616" s="30"/>
      <c r="M616" s="30"/>
      <c r="N616" s="30"/>
      <c r="O616" s="30"/>
      <c r="R616" s="30" t="s">
        <v>221</v>
      </c>
      <c r="S616" s="99">
        <v>0.4</v>
      </c>
      <c r="T616" s="30"/>
      <c r="U616" s="30"/>
      <c r="V616" s="90">
        <f>AVERAGE(20,21.51,20.33)</f>
        <v>20.613333333333333</v>
      </c>
      <c r="W616" s="30"/>
      <c r="X616" s="30"/>
      <c r="Y616" s="93">
        <f t="shared" si="33"/>
        <v>0.3651833432648246</v>
      </c>
      <c r="Z616" s="93"/>
      <c r="AA616" s="93"/>
      <c r="AB616" s="93">
        <f t="shared" si="34"/>
        <v>1.2121995862150361E-3</v>
      </c>
      <c r="AC616" s="30"/>
      <c r="AD616" s="30"/>
      <c r="AE616" s="30"/>
      <c r="AF616" s="30"/>
    </row>
    <row r="617" spans="1:32" x14ac:dyDescent="0.3">
      <c r="A617" s="30" t="s">
        <v>222</v>
      </c>
      <c r="B617" s="99">
        <v>0</v>
      </c>
      <c r="C617" s="30"/>
      <c r="D617" s="30"/>
      <c r="E617" s="90">
        <f>AVERAGE(21.11,20.48,20.73)</f>
        <v>20.773333333333337</v>
      </c>
      <c r="F617" s="30"/>
      <c r="G617" s="30"/>
      <c r="H617" s="93">
        <f>($C$620)*(E617)+$C$621</f>
        <v>0.35088560835963278</v>
      </c>
      <c r="I617" s="93"/>
      <c r="J617" s="93"/>
      <c r="K617" s="93">
        <f t="shared" si="32"/>
        <v>0.1231207101539096</v>
      </c>
      <c r="L617" s="30"/>
      <c r="M617" s="30"/>
      <c r="N617" s="30"/>
      <c r="O617" s="30"/>
      <c r="R617" s="30" t="s">
        <v>222</v>
      </c>
      <c r="S617" s="99">
        <v>0</v>
      </c>
      <c r="T617" s="30"/>
      <c r="U617" s="30"/>
      <c r="V617" s="90">
        <f>AVERAGE(20.73,20.11,20.68)</f>
        <v>20.506666666666668</v>
      </c>
      <c r="W617" s="30"/>
      <c r="X617" s="30"/>
      <c r="Y617" s="93">
        <f t="shared" si="33"/>
        <v>0.50058233362554105</v>
      </c>
      <c r="Z617" s="93"/>
      <c r="AA617" s="93"/>
      <c r="AB617" s="93">
        <f t="shared" si="34"/>
        <v>0.25058267273799251</v>
      </c>
      <c r="AC617" s="30"/>
      <c r="AD617" s="30"/>
      <c r="AE617" s="30"/>
      <c r="AF617" s="30"/>
    </row>
    <row r="618" spans="1:32" x14ac:dyDescent="0.3">
      <c r="A618" s="30"/>
      <c r="B618" s="30"/>
      <c r="C618" s="30"/>
      <c r="D618" s="30"/>
      <c r="E618" s="30"/>
      <c r="F618" s="30"/>
      <c r="G618" s="30"/>
      <c r="H618" s="93"/>
      <c r="I618" s="93"/>
      <c r="J618" s="93"/>
      <c r="K618" s="93"/>
      <c r="L618" s="30"/>
      <c r="M618" s="30"/>
      <c r="N618" s="30"/>
      <c r="O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3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3">
      <c r="A620" s="91" t="s">
        <v>102</v>
      </c>
      <c r="B620" s="91"/>
      <c r="C620" s="98">
        <v>-1.2737086860471623</v>
      </c>
      <c r="D620" s="30"/>
      <c r="E620" s="30"/>
      <c r="F620" s="30"/>
      <c r="G620" s="4" t="s">
        <v>104</v>
      </c>
      <c r="H620" s="5">
        <f>SQRT(SUM(K558:K617)/COUNT(K558:K617))</f>
        <v>1.8215203130272202</v>
      </c>
      <c r="I620" s="6" t="s">
        <v>93</v>
      </c>
      <c r="J620" s="30"/>
      <c r="K620" s="30"/>
      <c r="L620" s="30"/>
      <c r="M620" s="30"/>
      <c r="N620" s="30"/>
      <c r="O620" s="30"/>
      <c r="R620" s="91" t="s">
        <v>102</v>
      </c>
      <c r="S620" s="91"/>
      <c r="T620" s="98">
        <v>-1.269365534631715</v>
      </c>
      <c r="U620" s="30"/>
      <c r="V620" s="30"/>
      <c r="W620" s="30"/>
      <c r="X620" s="4" t="s">
        <v>104</v>
      </c>
      <c r="Y620" s="5">
        <f>SQRT(SUM(AB558:AB617)/COUNT(AB558:AB617))</f>
        <v>1.804812490213056</v>
      </c>
      <c r="Z620" s="6" t="s">
        <v>93</v>
      </c>
      <c r="AA620" s="30"/>
      <c r="AB620" s="30"/>
      <c r="AC620" s="30"/>
      <c r="AD620" s="30"/>
      <c r="AE620" s="30"/>
      <c r="AF620" s="30"/>
    </row>
    <row r="621" spans="1:32" x14ac:dyDescent="0.3">
      <c r="A621" s="91" t="s">
        <v>105</v>
      </c>
      <c r="B621" s="91"/>
      <c r="C621" s="98">
        <v>26.810060713179354</v>
      </c>
      <c r="D621" s="30" t="s">
        <v>106</v>
      </c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R621" s="91" t="s">
        <v>105</v>
      </c>
      <c r="S621" s="91"/>
      <c r="T621" s="98">
        <v>26.531038230473243</v>
      </c>
      <c r="U621" s="30" t="s">
        <v>106</v>
      </c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3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ht="15.6" x14ac:dyDescent="0.3">
      <c r="A623" s="44" t="s">
        <v>257</v>
      </c>
      <c r="B623" s="44"/>
      <c r="C623" s="44" t="s">
        <v>223</v>
      </c>
      <c r="D623" s="44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R623" s="44" t="s">
        <v>257</v>
      </c>
      <c r="S623" s="44"/>
      <c r="T623" s="44" t="s">
        <v>117</v>
      </c>
      <c r="U623" s="44" t="s">
        <v>136</v>
      </c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E1A1-A10B-4C35-BBA0-7CE66036CC51}">
  <sheetPr>
    <tabColor rgb="FF00B050"/>
  </sheetPr>
  <dimension ref="A1:Z17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224</v>
      </c>
    </row>
    <row r="3" spans="1:12" x14ac:dyDescent="0.3">
      <c r="G3" t="s">
        <v>225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 t="s">
        <v>226</v>
      </c>
      <c r="B14" s="40">
        <v>8.1999999999999993</v>
      </c>
      <c r="C14" s="38"/>
      <c r="D14" s="38"/>
      <c r="E14" s="40">
        <f>AVERAGE(22.9945,23.816,23.7001)</f>
        <v>23.503533333333333</v>
      </c>
      <c r="F14" s="38"/>
      <c r="G14" s="38"/>
      <c r="H14" s="100">
        <f t="shared" ref="H14:H23" si="0">($C$26)*(E14)+$C$27</f>
        <v>7.671334108853042</v>
      </c>
      <c r="I14" s="100"/>
      <c r="J14" s="100"/>
      <c r="K14" s="100">
        <f>(H14-B14)^2</f>
        <v>0.27948762446220649</v>
      </c>
      <c r="L14" s="32"/>
    </row>
    <row r="15" spans="1:12" x14ac:dyDescent="0.3">
      <c r="A15" s="38">
        <v>2</v>
      </c>
      <c r="B15" s="40">
        <v>10.65</v>
      </c>
      <c r="C15" s="38"/>
      <c r="D15" s="38"/>
      <c r="E15" s="40">
        <v>20.229900000000001</v>
      </c>
      <c r="F15" s="38"/>
      <c r="G15" s="38"/>
      <c r="H15" s="100">
        <f t="shared" si="0"/>
        <v>10.703921124900159</v>
      </c>
      <c r="I15" s="100"/>
      <c r="J15" s="100"/>
      <c r="K15" s="100">
        <f t="shared" ref="K15:K23" si="1">(H15-B15)^2</f>
        <v>2.907487710498498E-3</v>
      </c>
      <c r="L15" s="32"/>
    </row>
    <row r="16" spans="1:12" x14ac:dyDescent="0.3">
      <c r="A16" s="38">
        <v>3</v>
      </c>
      <c r="B16" s="40">
        <v>5.01</v>
      </c>
      <c r="C16" s="38"/>
      <c r="D16" s="38"/>
      <c r="E16" s="40">
        <v>26.139600000000002</v>
      </c>
      <c r="F16" s="38"/>
      <c r="G16" s="38"/>
      <c r="H16" s="100">
        <f t="shared" si="0"/>
        <v>5.2293680323932641</v>
      </c>
      <c r="I16" s="100"/>
      <c r="J16" s="100"/>
      <c r="K16" s="100">
        <f t="shared" si="1"/>
        <v>4.8122333636092259E-2</v>
      </c>
      <c r="L16" s="32"/>
    </row>
    <row r="17" spans="1:26" x14ac:dyDescent="0.3">
      <c r="A17" s="38">
        <v>4</v>
      </c>
      <c r="B17" s="40">
        <v>3.01</v>
      </c>
      <c r="C17" s="38"/>
      <c r="D17" s="38"/>
      <c r="E17" s="40">
        <v>28.3599</v>
      </c>
      <c r="F17" s="38"/>
      <c r="G17" s="38"/>
      <c r="H17" s="100">
        <f t="shared" si="0"/>
        <v>3.1725546186340097</v>
      </c>
      <c r="I17" s="100"/>
      <c r="J17" s="100"/>
      <c r="K17" s="100">
        <f t="shared" si="1"/>
        <v>2.6424004039248394E-2</v>
      </c>
      <c r="L17" s="32"/>
    </row>
    <row r="18" spans="1:26" x14ac:dyDescent="0.3">
      <c r="A18" s="38">
        <v>6</v>
      </c>
      <c r="B18" s="40">
        <v>13.24</v>
      </c>
      <c r="C18" s="38"/>
      <c r="D18" s="38"/>
      <c r="E18" s="40">
        <v>17.2593</v>
      </c>
      <c r="F18" s="38"/>
      <c r="G18" s="38"/>
      <c r="H18" s="100">
        <f t="shared" si="0"/>
        <v>13.455787956820728</v>
      </c>
      <c r="I18" s="100"/>
      <c r="J18" s="100"/>
      <c r="K18" s="100">
        <f t="shared" si="1"/>
        <v>4.6564442308864439E-2</v>
      </c>
      <c r="L18" s="32"/>
    </row>
    <row r="19" spans="1:26" x14ac:dyDescent="0.3">
      <c r="A19" s="38">
        <v>7</v>
      </c>
      <c r="B19" s="40">
        <v>5.85</v>
      </c>
      <c r="C19" s="38"/>
      <c r="D19" s="38"/>
      <c r="E19" s="40">
        <v>25.436399999999999</v>
      </c>
      <c r="F19" s="38"/>
      <c r="G19" s="38"/>
      <c r="H19" s="100">
        <f t="shared" si="0"/>
        <v>5.8807895486548105</v>
      </c>
      <c r="I19" s="100"/>
      <c r="J19" s="100"/>
      <c r="K19" s="100">
        <f t="shared" si="1"/>
        <v>9.4799630636696597E-4</v>
      </c>
      <c r="L19" s="32"/>
    </row>
    <row r="20" spans="1:26" x14ac:dyDescent="0.3">
      <c r="A20" s="38">
        <v>8</v>
      </c>
      <c r="B20" s="40">
        <v>8.0500000000000007</v>
      </c>
      <c r="C20" s="38"/>
      <c r="D20" s="38"/>
      <c r="E20" s="40">
        <v>23.366099999999999</v>
      </c>
      <c r="F20" s="38"/>
      <c r="G20" s="38"/>
      <c r="H20" s="100">
        <f t="shared" si="0"/>
        <v>7.7986478608224346</v>
      </c>
      <c r="I20" s="100"/>
      <c r="J20" s="100"/>
      <c r="K20" s="100">
        <f t="shared" si="1"/>
        <v>6.3177897869138591E-2</v>
      </c>
      <c r="L20" s="32"/>
    </row>
    <row r="21" spans="1:26" x14ac:dyDescent="0.3">
      <c r="A21" s="38">
        <v>10</v>
      </c>
      <c r="B21" s="40">
        <v>7.1</v>
      </c>
      <c r="C21" s="38"/>
      <c r="D21" s="38"/>
      <c r="E21" s="40">
        <v>24.0153</v>
      </c>
      <c r="F21" s="38"/>
      <c r="G21" s="38"/>
      <c r="H21" s="100">
        <f t="shared" si="0"/>
        <v>7.197250181133878</v>
      </c>
      <c r="I21" s="100"/>
      <c r="J21" s="100"/>
      <c r="K21" s="100">
        <f t="shared" si="1"/>
        <v>9.4575977305721582E-3</v>
      </c>
      <c r="L21" s="32"/>
    </row>
    <row r="22" spans="1:26" x14ac:dyDescent="0.3">
      <c r="A22" s="38">
        <v>11</v>
      </c>
      <c r="B22" s="40">
        <v>5.7</v>
      </c>
      <c r="C22" s="38"/>
      <c r="D22" s="38"/>
      <c r="E22" s="40">
        <v>25.655200000000001</v>
      </c>
      <c r="F22" s="38"/>
      <c r="G22" s="38"/>
      <c r="H22" s="100">
        <f t="shared" si="0"/>
        <v>5.6781003737998219</v>
      </c>
      <c r="I22" s="100"/>
      <c r="J22" s="100"/>
      <c r="K22" s="100">
        <f t="shared" si="1"/>
        <v>4.7959362770753444E-4</v>
      </c>
      <c r="L22" s="32"/>
    </row>
    <row r="23" spans="1:26" x14ac:dyDescent="0.3">
      <c r="A23" s="38">
        <v>12</v>
      </c>
      <c r="B23" s="40">
        <v>5.0999999999999996</v>
      </c>
      <c r="C23" s="38"/>
      <c r="D23" s="38"/>
      <c r="E23" s="40">
        <v>26.255299999999998</v>
      </c>
      <c r="F23" s="38"/>
      <c r="G23" s="38"/>
      <c r="H23" s="100">
        <f t="shared" si="0"/>
        <v>5.1221873306989245</v>
      </c>
      <c r="I23" s="100"/>
      <c r="J23" s="100"/>
      <c r="K23" s="100">
        <f t="shared" si="1"/>
        <v>4.9227764354345383E-4</v>
      </c>
      <c r="L23" s="32"/>
    </row>
    <row r="24" spans="1:26" x14ac:dyDescent="0.3">
      <c r="A24" s="32"/>
      <c r="B24" s="35"/>
      <c r="C24" s="32"/>
      <c r="D24" s="32"/>
      <c r="E24" s="34"/>
      <c r="F24" s="32"/>
      <c r="G24" s="32"/>
      <c r="H24" s="34"/>
      <c r="I24" s="32"/>
      <c r="J24" s="32"/>
      <c r="K24" s="33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102</v>
      </c>
      <c r="B26" s="32"/>
      <c r="C26" s="97">
        <v>-0.92636734394417586</v>
      </c>
      <c r="D26" s="32"/>
      <c r="E26" s="32"/>
      <c r="F26" s="32"/>
      <c r="G26" s="4" t="s">
        <v>104</v>
      </c>
      <c r="H26" s="5">
        <f>SQRT(SUM(K14:K23)/COUNT(K14:K23))</f>
        <v>0.21864611941085044</v>
      </c>
      <c r="I26" s="6" t="s">
        <v>93</v>
      </c>
      <c r="J26" s="32"/>
      <c r="K26" s="32"/>
      <c r="L26" s="32"/>
    </row>
    <row r="27" spans="1:26" x14ac:dyDescent="0.3">
      <c r="A27" s="31" t="s">
        <v>105</v>
      </c>
      <c r="B27" s="32"/>
      <c r="C27" s="97">
        <v>29.444239856156443</v>
      </c>
      <c r="D27" s="32" t="s">
        <v>106</v>
      </c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26" x14ac:dyDescent="0.3">
      <c r="A29" s="31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1" spans="1:26" ht="16.8" x14ac:dyDescent="0.35">
      <c r="A31" s="24" t="s">
        <v>96</v>
      </c>
      <c r="B31" s="24" t="s">
        <v>97</v>
      </c>
      <c r="C31" s="24"/>
      <c r="D31" s="24"/>
      <c r="E31" s="24" t="s">
        <v>98</v>
      </c>
      <c r="F31" s="24"/>
      <c r="G31" s="24"/>
      <c r="H31" s="24" t="s">
        <v>99</v>
      </c>
      <c r="I31" s="24"/>
      <c r="J31" s="24"/>
      <c r="K31" s="24" t="s">
        <v>100</v>
      </c>
      <c r="L31" s="24"/>
      <c r="O31" s="24" t="s">
        <v>96</v>
      </c>
      <c r="P31" s="24" t="s">
        <v>97</v>
      </c>
      <c r="Q31" s="24"/>
      <c r="R31" s="24"/>
      <c r="S31" s="24" t="s">
        <v>98</v>
      </c>
      <c r="T31" s="24"/>
      <c r="U31" s="24"/>
      <c r="V31" s="24" t="s">
        <v>99</v>
      </c>
      <c r="W31" s="24"/>
      <c r="X31" s="24"/>
      <c r="Y31" s="24" t="s">
        <v>100</v>
      </c>
      <c r="Z31" s="24"/>
    </row>
    <row r="32" spans="1:26" x14ac:dyDescent="0.3">
      <c r="A32" s="25" t="s">
        <v>226</v>
      </c>
      <c r="B32" s="26">
        <v>8.1999999999999993</v>
      </c>
      <c r="C32" s="25"/>
      <c r="D32" s="25"/>
      <c r="E32" s="26">
        <f>AVERAGE(23.08,23.91,23.8)</f>
        <v>23.596666666666664</v>
      </c>
      <c r="F32" s="25"/>
      <c r="G32" s="25"/>
      <c r="H32" s="92">
        <f>($C$44)*(E32)+$C$45</f>
        <v>7.5813714071860829</v>
      </c>
      <c r="I32" s="92"/>
      <c r="J32" s="92"/>
      <c r="K32" s="92">
        <f>(H32-B32)^2</f>
        <v>0.38270133584692634</v>
      </c>
      <c r="L32" s="92"/>
      <c r="O32" s="25" t="s">
        <v>226</v>
      </c>
      <c r="P32" s="26">
        <v>8.1999999999999993</v>
      </c>
      <c r="Q32" s="25"/>
      <c r="R32" s="25"/>
      <c r="S32" s="26">
        <f>AVERAGE(23.11,24.19,24.16)</f>
        <v>23.819999999999997</v>
      </c>
      <c r="T32" s="25"/>
      <c r="U32" s="25"/>
      <c r="V32" s="92">
        <f>($Q$44)*(S32)+$Q$45</f>
        <v>7.2805520317453016</v>
      </c>
      <c r="W32" s="92"/>
      <c r="X32" s="92"/>
      <c r="Y32" s="92">
        <f>(V32-P32)^2</f>
        <v>0.84538456632769154</v>
      </c>
      <c r="Z32" s="25"/>
    </row>
    <row r="33" spans="1:26" x14ac:dyDescent="0.3">
      <c r="A33" s="25">
        <v>2</v>
      </c>
      <c r="B33" s="25">
        <v>10.65</v>
      </c>
      <c r="C33" s="25"/>
      <c r="D33" s="25"/>
      <c r="E33" s="26">
        <v>20.16</v>
      </c>
      <c r="F33" s="25"/>
      <c r="G33" s="25"/>
      <c r="H33" s="92">
        <f t="shared" ref="H33:H41" si="2">($C$44)*(E33)+$C$45</f>
        <v>10.723147533320482</v>
      </c>
      <c r="I33" s="92"/>
      <c r="J33" s="92"/>
      <c r="K33" s="92">
        <f t="shared" ref="K33:K41" si="3">(H33-B33)^2</f>
        <v>5.3505616308709703E-3</v>
      </c>
      <c r="L33" s="92"/>
      <c r="O33" s="25">
        <v>2</v>
      </c>
      <c r="P33" s="26">
        <v>10.65</v>
      </c>
      <c r="Q33" s="25"/>
      <c r="R33" s="25"/>
      <c r="S33" s="26">
        <v>20.87</v>
      </c>
      <c r="T33" s="25"/>
      <c r="U33" s="25"/>
      <c r="V33" s="92">
        <f t="shared" ref="V33:V41" si="4">($Q$44)*(S33)+$Q$45</f>
        <v>10.005249003465174</v>
      </c>
      <c r="W33" s="92"/>
      <c r="X33" s="92"/>
      <c r="Y33" s="92">
        <f t="shared" ref="Y33:Y41" si="5">(V33-P33)^2</f>
        <v>0.41570384753265166</v>
      </c>
      <c r="Z33" s="25"/>
    </row>
    <row r="34" spans="1:26" x14ac:dyDescent="0.3">
      <c r="A34" s="25">
        <v>3</v>
      </c>
      <c r="B34" s="25">
        <v>5.01</v>
      </c>
      <c r="C34" s="25"/>
      <c r="D34" s="25"/>
      <c r="E34" s="26">
        <v>26.19</v>
      </c>
      <c r="F34" s="25"/>
      <c r="G34" s="25"/>
      <c r="H34" s="92">
        <f t="shared" si="2"/>
        <v>5.2105645923145332</v>
      </c>
      <c r="I34" s="92"/>
      <c r="J34" s="92"/>
      <c r="K34" s="92">
        <f t="shared" si="3"/>
        <v>4.0226155690294987E-2</v>
      </c>
      <c r="L34" s="92"/>
      <c r="O34" s="25">
        <v>3</v>
      </c>
      <c r="P34" s="26">
        <v>5.01</v>
      </c>
      <c r="Q34" s="25"/>
      <c r="R34" s="25"/>
      <c r="S34" s="26">
        <v>26.4</v>
      </c>
      <c r="T34" s="25"/>
      <c r="U34" s="25"/>
      <c r="V34" s="92">
        <f t="shared" si="4"/>
        <v>4.8975967141055428</v>
      </c>
      <c r="W34" s="92"/>
      <c r="X34" s="92"/>
      <c r="Y34" s="92">
        <f t="shared" si="5"/>
        <v>1.2634498679871042E-2</v>
      </c>
      <c r="Z34" s="25"/>
    </row>
    <row r="35" spans="1:26" x14ac:dyDescent="0.3">
      <c r="A35" s="25">
        <v>4</v>
      </c>
      <c r="B35" s="25">
        <v>3.01</v>
      </c>
      <c r="C35" s="25"/>
      <c r="D35" s="25"/>
      <c r="E35" s="26">
        <v>28.43</v>
      </c>
      <c r="F35" s="25"/>
      <c r="G35" s="25"/>
      <c r="H35" s="92">
        <f t="shared" si="2"/>
        <v>3.1627725876954109</v>
      </c>
      <c r="I35" s="92"/>
      <c r="J35" s="92"/>
      <c r="K35" s="92">
        <f t="shared" si="3"/>
        <v>2.3339463551152084E-2</v>
      </c>
      <c r="L35" s="92"/>
      <c r="O35" s="25">
        <v>4</v>
      </c>
      <c r="P35" s="26">
        <v>3.01</v>
      </c>
      <c r="Q35" s="25"/>
      <c r="R35" s="25"/>
      <c r="S35" s="26">
        <v>28.35</v>
      </c>
      <c r="T35" s="25"/>
      <c r="U35" s="25"/>
      <c r="V35" s="92">
        <f t="shared" si="4"/>
        <v>3.0965258344940949</v>
      </c>
      <c r="W35" s="92"/>
      <c r="X35" s="92"/>
      <c r="Y35" s="92">
        <f t="shared" si="5"/>
        <v>7.4867200348995412E-3</v>
      </c>
      <c r="Z35" s="25"/>
    </row>
    <row r="36" spans="1:26" x14ac:dyDescent="0.3">
      <c r="A36" s="25">
        <v>6</v>
      </c>
      <c r="B36" s="25">
        <v>13.24</v>
      </c>
      <c r="C36" s="25"/>
      <c r="D36" s="25"/>
      <c r="E36" s="26">
        <v>17.190000000000001</v>
      </c>
      <c r="F36" s="25"/>
      <c r="G36" s="25"/>
      <c r="H36" s="92">
        <f t="shared" si="2"/>
        <v>13.438300325159229</v>
      </c>
      <c r="I36" s="92"/>
      <c r="J36" s="92"/>
      <c r="K36" s="92">
        <f t="shared" si="3"/>
        <v>3.9323018958255955E-2</v>
      </c>
      <c r="L36" s="92"/>
      <c r="O36" s="25">
        <v>6</v>
      </c>
      <c r="P36" s="26">
        <v>13.24</v>
      </c>
      <c r="Q36" s="25"/>
      <c r="R36" s="25"/>
      <c r="S36" s="26">
        <v>17.27</v>
      </c>
      <c r="T36" s="25"/>
      <c r="U36" s="25"/>
      <c r="V36" s="92">
        <f t="shared" si="4"/>
        <v>13.330302935055535</v>
      </c>
      <c r="W36" s="92"/>
      <c r="X36" s="92"/>
      <c r="Y36" s="92">
        <f t="shared" si="5"/>
        <v>8.1546200796441103E-3</v>
      </c>
      <c r="Z36" s="25"/>
    </row>
    <row r="37" spans="1:26" x14ac:dyDescent="0.3">
      <c r="A37" s="25">
        <v>7</v>
      </c>
      <c r="B37" s="25">
        <v>5.85</v>
      </c>
      <c r="C37" s="25"/>
      <c r="D37" s="25"/>
      <c r="E37" s="26">
        <v>25.41</v>
      </c>
      <c r="F37" s="25"/>
      <c r="G37" s="25"/>
      <c r="H37" s="92">
        <f t="shared" si="2"/>
        <v>5.923635022494409</v>
      </c>
      <c r="I37" s="92"/>
      <c r="J37" s="92"/>
      <c r="K37" s="92">
        <f t="shared" si="3"/>
        <v>5.4221165377521694E-3</v>
      </c>
      <c r="L37" s="92"/>
      <c r="O37" s="25">
        <v>7</v>
      </c>
      <c r="P37" s="26">
        <v>5.85</v>
      </c>
      <c r="Q37" s="25"/>
      <c r="R37" s="25"/>
      <c r="S37" s="26">
        <v>23.66</v>
      </c>
      <c r="T37" s="25"/>
      <c r="U37" s="25"/>
      <c r="V37" s="92">
        <f t="shared" si="4"/>
        <v>7.4283322064826471</v>
      </c>
      <c r="W37" s="92"/>
      <c r="X37" s="92"/>
      <c r="Y37" s="92">
        <f t="shared" si="5"/>
        <v>2.4911325540203828</v>
      </c>
      <c r="Z37" s="25"/>
    </row>
    <row r="38" spans="1:26" x14ac:dyDescent="0.3">
      <c r="A38" s="25">
        <v>8</v>
      </c>
      <c r="B38" s="25">
        <v>8.0500000000000007</v>
      </c>
      <c r="C38" s="25"/>
      <c r="D38" s="25"/>
      <c r="E38" s="26">
        <v>23.32</v>
      </c>
      <c r="F38" s="25"/>
      <c r="G38" s="25"/>
      <c r="H38" s="92">
        <f t="shared" si="2"/>
        <v>7.8342980982327859</v>
      </c>
      <c r="I38" s="92"/>
      <c r="J38" s="92"/>
      <c r="K38" s="92">
        <f t="shared" si="3"/>
        <v>4.6527310425993194E-2</v>
      </c>
      <c r="L38" s="92"/>
      <c r="O38" s="25">
        <v>8</v>
      </c>
      <c r="P38" s="26">
        <v>8.0500000000000007</v>
      </c>
      <c r="Q38" s="25"/>
      <c r="R38" s="25"/>
      <c r="S38" s="26">
        <v>23.82</v>
      </c>
      <c r="T38" s="25"/>
      <c r="U38" s="25"/>
      <c r="V38" s="92">
        <f t="shared" si="4"/>
        <v>7.2805520317452981</v>
      </c>
      <c r="W38" s="92"/>
      <c r="X38" s="92"/>
      <c r="Y38" s="92">
        <f t="shared" si="5"/>
        <v>0.59205017585128983</v>
      </c>
      <c r="Z38" s="25"/>
    </row>
    <row r="39" spans="1:26" x14ac:dyDescent="0.3">
      <c r="A39" s="25">
        <v>10</v>
      </c>
      <c r="B39" s="26">
        <v>7.1</v>
      </c>
      <c r="C39" s="25"/>
      <c r="D39" s="25"/>
      <c r="E39" s="26">
        <v>23.99</v>
      </c>
      <c r="F39" s="25"/>
      <c r="G39" s="25"/>
      <c r="H39" s="92">
        <f t="shared" si="2"/>
        <v>7.2217888825654626</v>
      </c>
      <c r="I39" s="92"/>
      <c r="J39" s="92"/>
      <c r="K39" s="92">
        <f t="shared" si="3"/>
        <v>1.4832531916544123E-2</v>
      </c>
      <c r="L39" s="92"/>
      <c r="O39" s="25">
        <v>10</v>
      </c>
      <c r="P39" s="26">
        <v>7.1</v>
      </c>
      <c r="Q39" s="25"/>
      <c r="R39" s="25"/>
      <c r="S39" s="26">
        <v>24.39</v>
      </c>
      <c r="T39" s="25"/>
      <c r="U39" s="25"/>
      <c r="V39" s="92">
        <f t="shared" si="4"/>
        <v>6.7540851592434912</v>
      </c>
      <c r="W39" s="92"/>
      <c r="X39" s="92"/>
      <c r="Y39" s="92">
        <f t="shared" si="5"/>
        <v>0.11965707705560061</v>
      </c>
      <c r="Z39" s="25"/>
    </row>
    <row r="40" spans="1:26" x14ac:dyDescent="0.3">
      <c r="A40" s="25">
        <v>11</v>
      </c>
      <c r="B40" s="26">
        <v>5.7</v>
      </c>
      <c r="C40" s="25"/>
      <c r="D40" s="25"/>
      <c r="E40" s="26">
        <v>25.63</v>
      </c>
      <c r="F40" s="25"/>
      <c r="G40" s="25"/>
      <c r="H40" s="92">
        <f t="shared" si="2"/>
        <v>5.7225125934693182</v>
      </c>
      <c r="I40" s="92"/>
      <c r="J40" s="92"/>
      <c r="K40" s="92">
        <f t="shared" si="3"/>
        <v>5.0681686471477938E-4</v>
      </c>
      <c r="L40" s="92"/>
      <c r="O40" s="25">
        <v>11</v>
      </c>
      <c r="P40" s="26">
        <v>5.7</v>
      </c>
      <c r="Q40" s="25"/>
      <c r="R40" s="25"/>
      <c r="S40" s="26">
        <v>23.96</v>
      </c>
      <c r="T40" s="25"/>
      <c r="U40" s="25"/>
      <c r="V40" s="92">
        <f t="shared" si="4"/>
        <v>7.1512443788501159</v>
      </c>
      <c r="W40" s="92"/>
      <c r="X40" s="92"/>
      <c r="Y40" s="92">
        <f t="shared" si="5"/>
        <v>2.1061102471440583</v>
      </c>
      <c r="Z40" s="25"/>
    </row>
    <row r="41" spans="1:26" x14ac:dyDescent="0.3">
      <c r="A41" s="25">
        <v>12</v>
      </c>
      <c r="B41" s="26">
        <v>5.0999999999999996</v>
      </c>
      <c r="C41" s="25"/>
      <c r="D41" s="25"/>
      <c r="E41" s="26">
        <v>26.32</v>
      </c>
      <c r="F41" s="25"/>
      <c r="G41" s="25"/>
      <c r="H41" s="92">
        <f t="shared" si="2"/>
        <v>5.0917195206178896</v>
      </c>
      <c r="I41" s="92"/>
      <c r="J41" s="92"/>
      <c r="K41" s="92">
        <f t="shared" si="3"/>
        <v>6.8566338797550013E-5</v>
      </c>
      <c r="L41" s="92"/>
      <c r="O41" s="25">
        <v>12</v>
      </c>
      <c r="P41" s="26">
        <v>5.0999999999999996</v>
      </c>
      <c r="Q41" s="25"/>
      <c r="R41" s="25"/>
      <c r="S41" s="26">
        <v>26.63</v>
      </c>
      <c r="T41" s="25"/>
      <c r="U41" s="25"/>
      <c r="V41" s="92">
        <f t="shared" si="4"/>
        <v>4.6851627129206008</v>
      </c>
      <c r="W41" s="92"/>
      <c r="X41" s="92"/>
      <c r="Y41" s="92">
        <f t="shared" si="5"/>
        <v>0.17208997475139556</v>
      </c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92"/>
      <c r="I42" s="92"/>
      <c r="J42" s="92"/>
      <c r="K42" s="92"/>
      <c r="L42" s="92"/>
      <c r="O42" s="25"/>
      <c r="P42" s="25"/>
      <c r="Q42" s="25"/>
      <c r="R42" s="25"/>
      <c r="S42" s="25"/>
      <c r="T42" s="25"/>
      <c r="U42" s="25"/>
      <c r="V42" s="92"/>
      <c r="W42" s="92"/>
      <c r="X42" s="92"/>
      <c r="Y42" s="92"/>
      <c r="Z42" s="25"/>
    </row>
    <row r="43" spans="1:26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4" t="s">
        <v>102</v>
      </c>
      <c r="B44" s="24"/>
      <c r="C44" s="96">
        <v>-0.91419285920496607</v>
      </c>
      <c r="D44" s="25"/>
      <c r="E44" s="25"/>
      <c r="F44" s="25"/>
      <c r="G44" s="4" t="s">
        <v>104</v>
      </c>
      <c r="H44" s="5">
        <f>SQRT(SUM(K32:K41)/COUNT(K32:K41))</f>
        <v>0.23628327866383228</v>
      </c>
      <c r="I44" s="6" t="s">
        <v>93</v>
      </c>
      <c r="J44" s="25"/>
      <c r="K44" s="25"/>
      <c r="L44" s="25"/>
      <c r="O44" s="24" t="s">
        <v>102</v>
      </c>
      <c r="P44" s="24"/>
      <c r="Q44" s="96">
        <v>-0.92362609210843305</v>
      </c>
      <c r="R44" s="25"/>
      <c r="S44" s="25"/>
      <c r="T44" s="25"/>
      <c r="U44" s="4" t="s">
        <v>104</v>
      </c>
      <c r="V44" s="5">
        <f>SQRT(SUM(Y32:Y41)/COUNT(Y32:Y41))</f>
        <v>0.82282466428015422</v>
      </c>
      <c r="W44" s="6" t="s">
        <v>93</v>
      </c>
      <c r="X44" s="25"/>
      <c r="Y44" s="25"/>
      <c r="Z44" s="25"/>
    </row>
    <row r="45" spans="1:26" x14ac:dyDescent="0.3">
      <c r="A45" s="24" t="s">
        <v>105</v>
      </c>
      <c r="B45" s="24"/>
      <c r="C45" s="96">
        <v>29.153275574892596</v>
      </c>
      <c r="D45" s="25" t="s">
        <v>106</v>
      </c>
      <c r="E45" s="25"/>
      <c r="F45" s="25"/>
      <c r="G45" s="25"/>
      <c r="H45" s="25"/>
      <c r="I45" s="25"/>
      <c r="J45" s="25"/>
      <c r="K45" s="25"/>
      <c r="L45" s="25"/>
      <c r="O45" s="24" t="s">
        <v>105</v>
      </c>
      <c r="P45" s="24"/>
      <c r="Q45" s="96">
        <v>29.281325545768173</v>
      </c>
      <c r="R45" s="25" t="s">
        <v>106</v>
      </c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6" x14ac:dyDescent="0.3">
      <c r="A47" s="43" t="s">
        <v>112</v>
      </c>
      <c r="B47" s="43"/>
      <c r="C47" s="43" t="s">
        <v>227</v>
      </c>
      <c r="D47" s="43"/>
      <c r="E47" s="25"/>
      <c r="F47" s="25"/>
      <c r="G47" s="25"/>
      <c r="H47" s="25"/>
      <c r="I47" s="25"/>
      <c r="J47" s="25"/>
      <c r="K47" s="25"/>
      <c r="L47" s="25"/>
      <c r="O47" s="43" t="s">
        <v>112</v>
      </c>
      <c r="P47" s="43"/>
      <c r="Q47" s="43" t="s">
        <v>117</v>
      </c>
      <c r="R47" s="43" t="s">
        <v>136</v>
      </c>
      <c r="S47" s="25"/>
      <c r="T47" s="25"/>
      <c r="U47" s="25"/>
      <c r="V47" s="25"/>
      <c r="W47" s="25"/>
      <c r="X47" s="25"/>
      <c r="Y47" s="25"/>
      <c r="Z47" s="25"/>
    </row>
    <row r="49" spans="1:26" ht="16.8" x14ac:dyDescent="0.35">
      <c r="A49" s="91" t="s">
        <v>96</v>
      </c>
      <c r="B49" s="91" t="s">
        <v>97</v>
      </c>
      <c r="C49" s="91"/>
      <c r="D49" s="91"/>
      <c r="E49" s="91" t="s">
        <v>98</v>
      </c>
      <c r="F49" s="91"/>
      <c r="G49" s="91"/>
      <c r="H49" s="91" t="s">
        <v>99</v>
      </c>
      <c r="I49" s="91"/>
      <c r="J49" s="91"/>
      <c r="K49" s="91" t="s">
        <v>100</v>
      </c>
      <c r="L49" s="91"/>
      <c r="O49" s="91" t="s">
        <v>96</v>
      </c>
      <c r="P49" s="91" t="s">
        <v>97</v>
      </c>
      <c r="Q49" s="91"/>
      <c r="R49" s="91"/>
      <c r="S49" s="91" t="s">
        <v>98</v>
      </c>
      <c r="T49" s="91"/>
      <c r="U49" s="91"/>
      <c r="V49" s="91" t="s">
        <v>99</v>
      </c>
      <c r="W49" s="91"/>
      <c r="X49" s="91"/>
      <c r="Y49" s="91" t="s">
        <v>100</v>
      </c>
      <c r="Z49" s="91"/>
    </row>
    <row r="50" spans="1:26" x14ac:dyDescent="0.3">
      <c r="A50" s="30" t="s">
        <v>226</v>
      </c>
      <c r="B50" s="90">
        <v>8.1999999999999993</v>
      </c>
      <c r="C50" s="30"/>
      <c r="D50" s="30"/>
      <c r="E50" s="90">
        <f>AVERAGE(23.08,23.9,23.79)</f>
        <v>23.59</v>
      </c>
      <c r="F50" s="30"/>
      <c r="G50" s="30"/>
      <c r="H50" s="93">
        <f>($C$62)*(E50)+$C$63</f>
        <v>7.5836375560731497</v>
      </c>
      <c r="I50" s="93"/>
      <c r="J50" s="93"/>
      <c r="K50" s="93">
        <f>(H50-B50)^2</f>
        <v>0.3799026622834788</v>
      </c>
      <c r="L50" s="30"/>
      <c r="O50" s="30" t="s">
        <v>226</v>
      </c>
      <c r="P50" s="90">
        <v>8.1999999999999993</v>
      </c>
      <c r="Q50" s="30"/>
      <c r="R50" s="30"/>
      <c r="S50" s="90">
        <f>AVERAGE(23,24.08,24.05)</f>
        <v>23.709999999999997</v>
      </c>
      <c r="T50" s="30"/>
      <c r="U50" s="30"/>
      <c r="V50" s="93">
        <f>($Q$62)*(S50)+$Q$63</f>
        <v>7.2780515298021129</v>
      </c>
      <c r="W50" s="93"/>
      <c r="X50" s="93"/>
      <c r="Y50" s="93">
        <f>(V50-P50)^2</f>
        <v>0.84998898170022297</v>
      </c>
      <c r="Z50" s="30"/>
    </row>
    <row r="51" spans="1:26" x14ac:dyDescent="0.3">
      <c r="A51" s="30">
        <v>2</v>
      </c>
      <c r="B51" s="90">
        <v>10.65</v>
      </c>
      <c r="C51" s="30"/>
      <c r="D51" s="30"/>
      <c r="E51" s="90">
        <v>20.170000000000002</v>
      </c>
      <c r="F51" s="30"/>
      <c r="G51" s="30"/>
      <c r="H51" s="93">
        <f t="shared" ref="H51:H59" si="6">($C$62)*(E51)+$C$63</f>
        <v>10.720995508625581</v>
      </c>
      <c r="I51" s="93"/>
      <c r="J51" s="93"/>
      <c r="K51" s="93">
        <f t="shared" ref="K51:K59" si="7">(H51-B51)^2</f>
        <v>5.0403622450049014E-3</v>
      </c>
      <c r="L51" s="30"/>
      <c r="O51" s="30">
        <v>2</v>
      </c>
      <c r="P51" s="90">
        <v>10.65</v>
      </c>
      <c r="Q51" s="30"/>
      <c r="R51" s="30"/>
      <c r="S51" s="90">
        <v>20.78</v>
      </c>
      <c r="T51" s="30"/>
      <c r="U51" s="30"/>
      <c r="V51" s="93">
        <f t="shared" ref="V51:V59" si="8">($Q$62)*(S51)+$Q$63</f>
        <v>9.9925056519815918</v>
      </c>
      <c r="W51" s="93"/>
      <c r="X51" s="93"/>
      <c r="Y51" s="93">
        <f t="shared" ref="Y51:Y59" si="9">(V51-P51)^2</f>
        <v>0.43229881767615214</v>
      </c>
      <c r="Z51" s="30"/>
    </row>
    <row r="52" spans="1:26" x14ac:dyDescent="0.3">
      <c r="A52" s="30">
        <v>3</v>
      </c>
      <c r="B52" s="90">
        <v>5.01</v>
      </c>
      <c r="C52" s="30"/>
      <c r="D52" s="30"/>
      <c r="E52" s="90">
        <v>26.18</v>
      </c>
      <c r="F52" s="30"/>
      <c r="G52" s="30"/>
      <c r="H52" s="93">
        <f t="shared" si="6"/>
        <v>5.2076851884968924</v>
      </c>
      <c r="I52" s="93"/>
      <c r="J52" s="93"/>
      <c r="K52" s="93">
        <f t="shared" si="7"/>
        <v>3.9079433751051981E-2</v>
      </c>
      <c r="L52" s="30"/>
      <c r="O52" s="30">
        <v>3</v>
      </c>
      <c r="P52" s="90">
        <v>5.01</v>
      </c>
      <c r="Q52" s="30"/>
      <c r="R52" s="30"/>
      <c r="S52" s="90">
        <v>26.28</v>
      </c>
      <c r="T52" s="30"/>
      <c r="U52" s="30"/>
      <c r="V52" s="93">
        <f t="shared" si="8"/>
        <v>4.8971139550576481</v>
      </c>
      <c r="W52" s="93"/>
      <c r="X52" s="93"/>
      <c r="Y52" s="93">
        <f t="shared" si="9"/>
        <v>1.2743259142726639E-2</v>
      </c>
      <c r="Z52" s="30"/>
    </row>
    <row r="53" spans="1:26" x14ac:dyDescent="0.3">
      <c r="A53" s="30">
        <v>4</v>
      </c>
      <c r="B53" s="90">
        <v>3.01</v>
      </c>
      <c r="C53" s="30"/>
      <c r="D53" s="30"/>
      <c r="E53" s="90">
        <v>28.41</v>
      </c>
      <c r="F53" s="30"/>
      <c r="G53" s="30"/>
      <c r="H53" s="93">
        <f t="shared" si="6"/>
        <v>3.1619810264524695</v>
      </c>
      <c r="I53" s="93"/>
      <c r="J53" s="93"/>
      <c r="K53" s="93">
        <f t="shared" si="7"/>
        <v>2.3098232401546293E-2</v>
      </c>
      <c r="L53" s="30"/>
      <c r="O53" s="30">
        <v>4</v>
      </c>
      <c r="P53" s="90">
        <v>3.01</v>
      </c>
      <c r="Q53" s="30"/>
      <c r="R53" s="30"/>
      <c r="S53" s="90">
        <v>28.23</v>
      </c>
      <c r="T53" s="30"/>
      <c r="U53" s="30"/>
      <c r="V53" s="93">
        <f t="shared" si="8"/>
        <v>3.0905659897846149</v>
      </c>
      <c r="W53" s="93"/>
      <c r="X53" s="93"/>
      <c r="Y53" s="93">
        <f t="shared" si="9"/>
        <v>6.4908787099747138E-3</v>
      </c>
      <c r="Z53" s="30"/>
    </row>
    <row r="54" spans="1:26" x14ac:dyDescent="0.3">
      <c r="A54" s="30">
        <v>6</v>
      </c>
      <c r="B54" s="90">
        <v>13.24</v>
      </c>
      <c r="C54" s="30"/>
      <c r="D54" s="30"/>
      <c r="E54" s="90">
        <v>17.21</v>
      </c>
      <c r="F54" s="30"/>
      <c r="G54" s="30"/>
      <c r="H54" s="93">
        <f t="shared" si="6"/>
        <v>13.436369642998448</v>
      </c>
      <c r="I54" s="93"/>
      <c r="J54" s="93"/>
      <c r="K54" s="93">
        <f t="shared" si="7"/>
        <v>3.8561036691337938E-2</v>
      </c>
      <c r="L54" s="30"/>
      <c r="O54" s="30">
        <v>6</v>
      </c>
      <c r="P54" s="90">
        <v>13.24</v>
      </c>
      <c r="Q54" s="30"/>
      <c r="R54" s="30"/>
      <c r="S54" s="90">
        <v>17.18</v>
      </c>
      <c r="T54" s="30"/>
      <c r="U54" s="30"/>
      <c r="V54" s="93">
        <f t="shared" si="8"/>
        <v>13.32767112633181</v>
      </c>
      <c r="W54" s="93"/>
      <c r="X54" s="93"/>
      <c r="Y54" s="93">
        <f t="shared" si="9"/>
        <v>7.686226392288064E-3</v>
      </c>
      <c r="Z54" s="30"/>
    </row>
    <row r="55" spans="1:26" x14ac:dyDescent="0.3">
      <c r="A55" s="30">
        <v>7</v>
      </c>
      <c r="B55" s="90">
        <v>5.85</v>
      </c>
      <c r="C55" s="30"/>
      <c r="D55" s="30"/>
      <c r="E55" s="90">
        <v>25.4</v>
      </c>
      <c r="F55" s="30"/>
      <c r="G55" s="30"/>
      <c r="H55" s="93">
        <f t="shared" si="6"/>
        <v>5.9232229671492043</v>
      </c>
      <c r="I55" s="93"/>
      <c r="J55" s="93"/>
      <c r="K55" s="93">
        <f t="shared" si="7"/>
        <v>5.361602918133499E-3</v>
      </c>
      <c r="L55" s="30"/>
      <c r="O55" s="30">
        <v>7</v>
      </c>
      <c r="P55" s="90">
        <v>5.85</v>
      </c>
      <c r="Q55" s="30"/>
      <c r="R55" s="30"/>
      <c r="S55" s="90">
        <v>23.54</v>
      </c>
      <c r="T55" s="30"/>
      <c r="U55" s="30"/>
      <c r="V55" s="93">
        <f t="shared" si="8"/>
        <v>7.4355454549797599</v>
      </c>
      <c r="W55" s="93"/>
      <c r="X55" s="93"/>
      <c r="Y55" s="93">
        <f t="shared" si="9"/>
        <v>2.5139543898069752</v>
      </c>
      <c r="Z55" s="30"/>
    </row>
    <row r="56" spans="1:26" x14ac:dyDescent="0.3">
      <c r="A56" s="30">
        <v>8</v>
      </c>
      <c r="B56" s="90">
        <v>8.0500000000000007</v>
      </c>
      <c r="C56" s="30"/>
      <c r="D56" s="30"/>
      <c r="E56" s="90">
        <v>23.31</v>
      </c>
      <c r="F56" s="30"/>
      <c r="G56" s="30"/>
      <c r="H56" s="93">
        <f t="shared" si="6"/>
        <v>7.8404972714868002</v>
      </c>
      <c r="I56" s="93"/>
      <c r="J56" s="93"/>
      <c r="K56" s="93">
        <f t="shared" si="7"/>
        <v>4.3891393254475795E-2</v>
      </c>
      <c r="L56" s="30"/>
      <c r="O56" s="30">
        <v>8</v>
      </c>
      <c r="P56" s="90">
        <v>8.0500000000000007</v>
      </c>
      <c r="Q56" s="30"/>
      <c r="R56" s="30"/>
      <c r="S56" s="90">
        <v>23.7</v>
      </c>
      <c r="T56" s="30"/>
      <c r="U56" s="30"/>
      <c r="V56" s="93">
        <f t="shared" si="8"/>
        <v>7.2873158783419711</v>
      </c>
      <c r="W56" s="93"/>
      <c r="X56" s="93"/>
      <c r="Y56" s="93">
        <f t="shared" si="9"/>
        <v>0.58168706942928006</v>
      </c>
      <c r="Z56" s="30"/>
    </row>
    <row r="57" spans="1:26" x14ac:dyDescent="0.3">
      <c r="A57" s="30">
        <v>10</v>
      </c>
      <c r="B57" s="90">
        <v>7.1</v>
      </c>
      <c r="C57" s="30"/>
      <c r="D57" s="30"/>
      <c r="E57" s="90">
        <v>23.98</v>
      </c>
      <c r="F57" s="30"/>
      <c r="G57" s="30"/>
      <c r="H57" s="93">
        <f t="shared" si="6"/>
        <v>7.2258686667469973</v>
      </c>
      <c r="I57" s="93"/>
      <c r="J57" s="93"/>
      <c r="K57" s="93">
        <f t="shared" si="7"/>
        <v>1.5842921268666765E-2</v>
      </c>
      <c r="L57" s="30"/>
      <c r="O57" s="30">
        <v>10</v>
      </c>
      <c r="P57" s="90">
        <v>7.1</v>
      </c>
      <c r="Q57" s="30"/>
      <c r="R57" s="30"/>
      <c r="S57" s="90">
        <v>24.27</v>
      </c>
      <c r="T57" s="30"/>
      <c r="U57" s="30"/>
      <c r="V57" s="93">
        <f t="shared" si="8"/>
        <v>6.7592480115698557</v>
      </c>
      <c r="W57" s="93"/>
      <c r="X57" s="93"/>
      <c r="Y57" s="93">
        <f t="shared" si="9"/>
        <v>0.11611191761909698</v>
      </c>
      <c r="Z57" s="30"/>
    </row>
    <row r="58" spans="1:26" x14ac:dyDescent="0.3">
      <c r="A58" s="30">
        <v>11</v>
      </c>
      <c r="B58" s="90">
        <v>5.7</v>
      </c>
      <c r="C58" s="30"/>
      <c r="D58" s="30"/>
      <c r="E58" s="90">
        <v>25.62</v>
      </c>
      <c r="F58" s="30"/>
      <c r="G58" s="30"/>
      <c r="H58" s="93">
        <f t="shared" si="6"/>
        <v>5.7214046193241899</v>
      </c>
      <c r="I58" s="93"/>
      <c r="J58" s="93"/>
      <c r="K58" s="93">
        <f t="shared" si="7"/>
        <v>4.5815772841347466E-4</v>
      </c>
      <c r="L58" s="30"/>
      <c r="O58" s="30">
        <v>11</v>
      </c>
      <c r="P58" s="90">
        <v>5.7</v>
      </c>
      <c r="Q58" s="30"/>
      <c r="R58" s="30"/>
      <c r="S58" s="90">
        <v>23.84</v>
      </c>
      <c r="T58" s="30"/>
      <c r="U58" s="30"/>
      <c r="V58" s="93">
        <f t="shared" si="8"/>
        <v>7.1576149987839059</v>
      </c>
      <c r="W58" s="93"/>
      <c r="X58" s="93"/>
      <c r="Y58" s="93">
        <f t="shared" si="9"/>
        <v>2.1246414846798056</v>
      </c>
      <c r="Z58" s="30"/>
    </row>
    <row r="59" spans="1:26" x14ac:dyDescent="0.3">
      <c r="A59" s="30">
        <v>12</v>
      </c>
      <c r="B59" s="90">
        <v>5.0999999999999996</v>
      </c>
      <c r="C59" s="30"/>
      <c r="D59" s="30"/>
      <c r="E59" s="90">
        <v>26.31</v>
      </c>
      <c r="F59" s="30"/>
      <c r="G59" s="30"/>
      <c r="H59" s="93">
        <f t="shared" si="6"/>
        <v>5.0884288920548428</v>
      </c>
      <c r="I59" s="93"/>
      <c r="J59" s="93"/>
      <c r="K59" s="93">
        <f t="shared" si="7"/>
        <v>1.3389053907847108E-4</v>
      </c>
      <c r="L59" s="30"/>
      <c r="O59" s="30">
        <v>12</v>
      </c>
      <c r="P59" s="90">
        <v>5.0999999999999996</v>
      </c>
      <c r="Q59" s="30"/>
      <c r="R59" s="30"/>
      <c r="S59" s="90">
        <v>26.51</v>
      </c>
      <c r="T59" s="30"/>
      <c r="U59" s="30"/>
      <c r="V59" s="93">
        <f t="shared" si="8"/>
        <v>4.6840339386408267</v>
      </c>
      <c r="W59" s="93"/>
      <c r="X59" s="93"/>
      <c r="Y59" s="93">
        <f t="shared" si="9"/>
        <v>0.17302776420266319</v>
      </c>
      <c r="Z59" s="30"/>
    </row>
    <row r="60" spans="1:26" x14ac:dyDescent="0.3">
      <c r="A60" s="30"/>
      <c r="B60" s="30"/>
      <c r="C60" s="30"/>
      <c r="D60" s="30"/>
      <c r="E60" s="30"/>
      <c r="F60" s="30"/>
      <c r="G60" s="30"/>
      <c r="H60" s="93"/>
      <c r="I60" s="93"/>
      <c r="J60" s="93"/>
      <c r="K60" s="93"/>
      <c r="L60" s="30"/>
      <c r="O60" s="30"/>
      <c r="P60" s="30"/>
      <c r="Q60" s="30"/>
      <c r="R60" s="30"/>
      <c r="S60" s="30"/>
      <c r="T60" s="30"/>
      <c r="U60" s="30"/>
      <c r="V60" s="93"/>
      <c r="W60" s="93"/>
      <c r="X60" s="93"/>
      <c r="Y60" s="93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3">
      <c r="A62" s="91" t="s">
        <v>102</v>
      </c>
      <c r="B62" s="91"/>
      <c r="C62" s="98">
        <v>-0.91735612647731957</v>
      </c>
      <c r="D62" s="30"/>
      <c r="E62" s="30"/>
      <c r="F62" s="30"/>
      <c r="G62" s="4" t="s">
        <v>104</v>
      </c>
      <c r="H62" s="5">
        <f>SQRT(SUM(K50:K59)/COUNT(K50:K59))</f>
        <v>0.23481262595550267</v>
      </c>
      <c r="I62" s="6" t="s">
        <v>93</v>
      </c>
      <c r="J62" s="30"/>
      <c r="K62" s="30"/>
      <c r="L62" s="30"/>
      <c r="O62" s="91" t="s">
        <v>102</v>
      </c>
      <c r="P62" s="91"/>
      <c r="Q62" s="98">
        <v>-0.92643485398617142</v>
      </c>
      <c r="R62" s="30"/>
      <c r="S62" s="30"/>
      <c r="T62" s="30"/>
      <c r="U62" s="4" t="s">
        <v>104</v>
      </c>
      <c r="V62" s="5">
        <f>SQRT(SUM(Y50:Y59)/COUNT(Y50:Y59))</f>
        <v>0.82575000995211523</v>
      </c>
      <c r="W62" s="6" t="s">
        <v>93</v>
      </c>
      <c r="X62" s="30"/>
      <c r="Y62" s="30"/>
      <c r="Z62" s="30"/>
    </row>
    <row r="63" spans="1:26" x14ac:dyDescent="0.3">
      <c r="A63" s="91" t="s">
        <v>105</v>
      </c>
      <c r="B63" s="91"/>
      <c r="C63" s="98">
        <v>29.224068579673119</v>
      </c>
      <c r="D63" s="30" t="s">
        <v>106</v>
      </c>
      <c r="E63" s="30"/>
      <c r="F63" s="30"/>
      <c r="G63" s="30"/>
      <c r="H63" s="30"/>
      <c r="I63" s="30"/>
      <c r="J63" s="30"/>
      <c r="K63" s="30"/>
      <c r="L63" s="30"/>
      <c r="O63" s="91" t="s">
        <v>105</v>
      </c>
      <c r="P63" s="91"/>
      <c r="Q63" s="98">
        <v>29.243821917814234</v>
      </c>
      <c r="R63" s="30" t="s">
        <v>106</v>
      </c>
      <c r="S63" s="30"/>
      <c r="T63" s="30"/>
      <c r="U63" s="30"/>
      <c r="V63" s="30"/>
      <c r="W63" s="30"/>
      <c r="X63" s="30"/>
      <c r="Y63" s="30"/>
      <c r="Z63" s="30"/>
    </row>
    <row r="64" spans="1:26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6" x14ac:dyDescent="0.3">
      <c r="A65" s="44" t="s">
        <v>116</v>
      </c>
      <c r="B65" s="44"/>
      <c r="C65" s="44" t="s">
        <v>227</v>
      </c>
      <c r="D65" s="44"/>
      <c r="E65" s="30"/>
      <c r="F65" s="30"/>
      <c r="G65" s="30"/>
      <c r="H65" s="30"/>
      <c r="I65" s="30"/>
      <c r="J65" s="30"/>
      <c r="K65" s="30"/>
      <c r="L65" s="30"/>
      <c r="O65" s="44" t="s">
        <v>116</v>
      </c>
      <c r="P65" s="44"/>
      <c r="Q65" s="44" t="s">
        <v>117</v>
      </c>
      <c r="R65" s="44" t="s">
        <v>136</v>
      </c>
      <c r="S65" s="30"/>
      <c r="T65" s="30"/>
      <c r="U65" s="30"/>
      <c r="V65" s="30"/>
      <c r="W65" s="30"/>
      <c r="X65" s="30"/>
      <c r="Y65" s="30"/>
      <c r="Z65" s="30"/>
    </row>
    <row r="67" spans="1:26" ht="16.8" x14ac:dyDescent="0.35">
      <c r="A67" s="31" t="s">
        <v>96</v>
      </c>
      <c r="B67" s="31" t="s">
        <v>97</v>
      </c>
      <c r="C67" s="31"/>
      <c r="D67" s="31"/>
      <c r="E67" s="31" t="s">
        <v>98</v>
      </c>
      <c r="F67" s="31"/>
      <c r="G67" s="31"/>
      <c r="H67" s="31" t="s">
        <v>99</v>
      </c>
      <c r="I67" s="31"/>
      <c r="J67" s="31"/>
      <c r="K67" s="31" t="s">
        <v>100</v>
      </c>
      <c r="L67" s="31"/>
      <c r="O67" s="31" t="s">
        <v>96</v>
      </c>
      <c r="P67" s="31" t="s">
        <v>97</v>
      </c>
      <c r="Q67" s="31"/>
      <c r="R67" s="31"/>
      <c r="S67" s="31" t="s">
        <v>98</v>
      </c>
      <c r="T67" s="31"/>
      <c r="U67" s="31"/>
      <c r="V67" s="31" t="s">
        <v>99</v>
      </c>
      <c r="W67" s="31"/>
      <c r="X67" s="31"/>
      <c r="Y67" s="31" t="s">
        <v>100</v>
      </c>
      <c r="Z67" s="31"/>
    </row>
    <row r="68" spans="1:26" x14ac:dyDescent="0.3">
      <c r="A68" s="38" t="s">
        <v>226</v>
      </c>
      <c r="B68" s="40">
        <v>8.1999999999999993</v>
      </c>
      <c r="C68" s="40"/>
      <c r="D68" s="40"/>
      <c r="E68" s="40">
        <f>AVERAGE(23.03,23.85,23.74)</f>
        <v>23.540000000000003</v>
      </c>
      <c r="F68" s="38"/>
      <c r="G68" s="38"/>
      <c r="H68" s="100">
        <f>($C$80)*(E68)+$C$81</f>
        <v>7.5713024299813441</v>
      </c>
      <c r="I68" s="100"/>
      <c r="J68" s="100"/>
      <c r="K68" s="100">
        <f>(H68-B68)^2</f>
        <v>0.39526063454736188</v>
      </c>
      <c r="L68" s="32"/>
      <c r="O68" s="38" t="s">
        <v>226</v>
      </c>
      <c r="P68" s="40">
        <v>8.1999999999999993</v>
      </c>
      <c r="Q68" s="40"/>
      <c r="R68" s="40"/>
      <c r="S68" s="40">
        <f>AVERAGE(23.03,24.11,24.08)</f>
        <v>23.74</v>
      </c>
      <c r="T68" s="38"/>
      <c r="U68" s="38"/>
      <c r="V68" s="100">
        <f>($Q$80)*(S68)+$Q$81</f>
        <v>7.2707428106531999</v>
      </c>
      <c r="W68" s="100"/>
      <c r="X68" s="100"/>
      <c r="Y68" s="100">
        <f>(V68-P68)^2</f>
        <v>0.86351892395271335</v>
      </c>
      <c r="Z68" s="32"/>
    </row>
    <row r="69" spans="1:26" x14ac:dyDescent="0.3">
      <c r="A69" s="38">
        <v>2</v>
      </c>
      <c r="B69" s="40">
        <v>10.65</v>
      </c>
      <c r="C69" s="40"/>
      <c r="D69" s="40"/>
      <c r="E69" s="40">
        <v>20.12</v>
      </c>
      <c r="F69" s="38"/>
      <c r="G69" s="38"/>
      <c r="H69" s="100">
        <f t="shared" ref="H69:H77" si="10">($C$80)*(E69)+$C$81</f>
        <v>10.712857213743739</v>
      </c>
      <c r="I69" s="100"/>
      <c r="J69" s="100"/>
      <c r="K69" s="100">
        <f t="shared" ref="K69:K77" si="11">(H69-B69)^2</f>
        <v>3.9510293196260192E-3</v>
      </c>
      <c r="L69" s="32"/>
      <c r="O69" s="38">
        <v>2</v>
      </c>
      <c r="P69" s="40">
        <v>10.65</v>
      </c>
      <c r="Q69" s="40"/>
      <c r="R69" s="40"/>
      <c r="S69" s="40">
        <v>20.81</v>
      </c>
      <c r="T69" s="38"/>
      <c r="U69" s="38"/>
      <c r="V69" s="100">
        <f t="shared" ref="V69:V77" si="12">($Q$80)*(S69)+$Q$81</f>
        <v>9.988741905871148</v>
      </c>
      <c r="W69" s="100"/>
      <c r="X69" s="100"/>
      <c r="Y69" s="100">
        <f t="shared" ref="Y69:Y77" si="13">(V69-P69)^2</f>
        <v>0.43726226705092219</v>
      </c>
      <c r="Z69" s="32"/>
    </row>
    <row r="70" spans="1:26" x14ac:dyDescent="0.3">
      <c r="A70" s="38">
        <v>3</v>
      </c>
      <c r="B70" s="40">
        <v>5.01</v>
      </c>
      <c r="C70" s="40"/>
      <c r="D70" s="40"/>
      <c r="E70" s="40">
        <v>26.11</v>
      </c>
      <c r="F70" s="38"/>
      <c r="G70" s="38"/>
      <c r="H70" s="100">
        <f t="shared" si="10"/>
        <v>5.2105434258090213</v>
      </c>
      <c r="I70" s="100"/>
      <c r="J70" s="100"/>
      <c r="K70" s="100">
        <f t="shared" si="11"/>
        <v>4.0217665635218516E-2</v>
      </c>
      <c r="L70" s="32"/>
      <c r="O70" s="38">
        <v>3</v>
      </c>
      <c r="P70" s="40">
        <v>5.01</v>
      </c>
      <c r="Q70" s="40"/>
      <c r="R70" s="40"/>
      <c r="S70" s="40">
        <v>26.3</v>
      </c>
      <c r="T70" s="38"/>
      <c r="U70" s="38"/>
      <c r="V70" s="100">
        <f t="shared" si="12"/>
        <v>4.8959722701214723</v>
      </c>
      <c r="W70" s="100"/>
      <c r="X70" s="100"/>
      <c r="Y70" s="100">
        <f t="shared" si="13"/>
        <v>1.3002323181250433E-2</v>
      </c>
      <c r="Z70" s="32"/>
    </row>
    <row r="71" spans="1:26" x14ac:dyDescent="0.3">
      <c r="A71" s="38">
        <v>4</v>
      </c>
      <c r="B71" s="40">
        <v>3.01</v>
      </c>
      <c r="C71" s="40"/>
      <c r="D71" s="40"/>
      <c r="E71" s="40">
        <v>28.34</v>
      </c>
      <c r="F71" s="38"/>
      <c r="G71" s="38"/>
      <c r="H71" s="100">
        <f t="shared" si="10"/>
        <v>3.1621027334727252</v>
      </c>
      <c r="I71" s="100"/>
      <c r="J71" s="100"/>
      <c r="K71" s="100">
        <f t="shared" si="11"/>
        <v>2.313524152987494E-2</v>
      </c>
      <c r="L71" s="32"/>
      <c r="O71" s="38">
        <v>4</v>
      </c>
      <c r="P71" s="40">
        <v>3.01</v>
      </c>
      <c r="Q71" s="40"/>
      <c r="R71" s="40"/>
      <c r="S71" s="40">
        <v>28.25</v>
      </c>
      <c r="T71" s="38"/>
      <c r="U71" s="38"/>
      <c r="V71" s="100">
        <f t="shared" si="12"/>
        <v>3.0870650224508225</v>
      </c>
      <c r="W71" s="100"/>
      <c r="X71" s="100"/>
      <c r="Y71" s="100">
        <f t="shared" si="13"/>
        <v>5.9390176853458057E-3</v>
      </c>
      <c r="Z71" s="32"/>
    </row>
    <row r="72" spans="1:26" x14ac:dyDescent="0.3">
      <c r="A72" s="38">
        <v>6</v>
      </c>
      <c r="B72" s="40">
        <v>13.24</v>
      </c>
      <c r="C72" s="40"/>
      <c r="D72" s="40"/>
      <c r="E72" s="40">
        <v>17.149999999999999</v>
      </c>
      <c r="F72" s="38"/>
      <c r="G72" s="38"/>
      <c r="H72" s="100">
        <f t="shared" si="10"/>
        <v>13.441049525958453</v>
      </c>
      <c r="I72" s="100"/>
      <c r="J72" s="100"/>
      <c r="K72" s="100">
        <f t="shared" si="11"/>
        <v>4.0420911888118687E-2</v>
      </c>
      <c r="L72" s="32"/>
      <c r="O72" s="38">
        <v>6</v>
      </c>
      <c r="P72" s="40">
        <v>13.24</v>
      </c>
      <c r="Q72" s="40"/>
      <c r="R72" s="40"/>
      <c r="S72" s="40">
        <v>17.21</v>
      </c>
      <c r="T72" s="38"/>
      <c r="U72" s="38"/>
      <c r="V72" s="100">
        <f t="shared" si="12"/>
        <v>13.328262978493886</v>
      </c>
      <c r="W72" s="100"/>
      <c r="X72" s="100"/>
      <c r="Y72" s="100">
        <f t="shared" si="13"/>
        <v>7.7903533726120617E-3</v>
      </c>
      <c r="Z72" s="32"/>
    </row>
    <row r="73" spans="1:26" x14ac:dyDescent="0.3">
      <c r="A73" s="38">
        <v>7</v>
      </c>
      <c r="B73" s="40">
        <v>5.85</v>
      </c>
      <c r="C73" s="40"/>
      <c r="D73" s="40"/>
      <c r="E73" s="40">
        <v>25.33</v>
      </c>
      <c r="F73" s="38"/>
      <c r="G73" s="38"/>
      <c r="H73" s="100">
        <f t="shared" si="10"/>
        <v>5.927038376491673</v>
      </c>
      <c r="I73" s="100"/>
      <c r="J73" s="100"/>
      <c r="K73" s="100">
        <f t="shared" si="11"/>
        <v>5.9349114524728068E-3</v>
      </c>
      <c r="L73" s="32"/>
      <c r="O73" s="38">
        <v>7</v>
      </c>
      <c r="P73" s="40">
        <v>5.85</v>
      </c>
      <c r="Q73" s="40"/>
      <c r="R73" s="40"/>
      <c r="S73" s="40">
        <v>23.56</v>
      </c>
      <c r="T73" s="38"/>
      <c r="U73" s="38"/>
      <c r="V73" s="100">
        <f t="shared" si="12"/>
        <v>7.437718864284335</v>
      </c>
      <c r="W73" s="100"/>
      <c r="X73" s="100"/>
      <c r="Y73" s="100">
        <f t="shared" si="13"/>
        <v>2.5208511920043399</v>
      </c>
      <c r="Z73" s="32"/>
    </row>
    <row r="74" spans="1:26" x14ac:dyDescent="0.3">
      <c r="A74" s="38">
        <v>8</v>
      </c>
      <c r="B74" s="40">
        <v>8.0500000000000007</v>
      </c>
      <c r="C74" s="40"/>
      <c r="D74" s="40"/>
      <c r="E74" s="40">
        <v>23.24</v>
      </c>
      <c r="F74" s="38"/>
      <c r="G74" s="38"/>
      <c r="H74" s="100">
        <f t="shared" si="10"/>
        <v>7.8468774110131392</v>
      </c>
      <c r="I74" s="100"/>
      <c r="J74" s="100"/>
      <c r="K74" s="100">
        <f t="shared" si="11"/>
        <v>4.1258786156725479E-2</v>
      </c>
      <c r="L74" s="32"/>
      <c r="O74" s="38">
        <v>8</v>
      </c>
      <c r="P74" s="40">
        <v>8.0500000000000007</v>
      </c>
      <c r="Q74" s="40"/>
      <c r="R74" s="40"/>
      <c r="S74" s="40">
        <v>23.72</v>
      </c>
      <c r="T74" s="38"/>
      <c r="U74" s="38"/>
      <c r="V74" s="100">
        <f t="shared" si="12"/>
        <v>7.2892957055011038</v>
      </c>
      <c r="W74" s="100"/>
      <c r="X74" s="100"/>
      <c r="Y74" s="100">
        <f t="shared" si="13"/>
        <v>0.57867102366906442</v>
      </c>
      <c r="Z74" s="32"/>
    </row>
    <row r="75" spans="1:26" x14ac:dyDescent="0.3">
      <c r="A75" s="38">
        <v>10</v>
      </c>
      <c r="B75" s="40">
        <v>7.1</v>
      </c>
      <c r="C75" s="40"/>
      <c r="D75" s="40"/>
      <c r="E75" s="40">
        <v>23.91</v>
      </c>
      <c r="F75" s="38"/>
      <c r="G75" s="38"/>
      <c r="H75" s="100">
        <f t="shared" si="10"/>
        <v>7.2314266200421393</v>
      </c>
      <c r="I75" s="100"/>
      <c r="J75" s="100"/>
      <c r="K75" s="100">
        <f t="shared" si="11"/>
        <v>1.7272956455700952E-2</v>
      </c>
      <c r="L75" s="32"/>
      <c r="O75" s="38">
        <v>10</v>
      </c>
      <c r="P75" s="40">
        <v>7.1</v>
      </c>
      <c r="Q75" s="40"/>
      <c r="R75" s="40"/>
      <c r="S75" s="40">
        <v>24.29</v>
      </c>
      <c r="T75" s="38"/>
      <c r="U75" s="38"/>
      <c r="V75" s="100">
        <f t="shared" si="12"/>
        <v>6.7605382023358338</v>
      </c>
      <c r="W75" s="100"/>
      <c r="X75" s="100"/>
      <c r="Y75" s="100">
        <f t="shared" si="13"/>
        <v>0.11523431207338707</v>
      </c>
      <c r="Z75" s="32"/>
    </row>
    <row r="76" spans="1:26" x14ac:dyDescent="0.3">
      <c r="A76" s="38">
        <v>11</v>
      </c>
      <c r="B76" s="40">
        <v>5.7</v>
      </c>
      <c r="C76" s="40"/>
      <c r="D76" s="40"/>
      <c r="E76" s="40">
        <v>25.56</v>
      </c>
      <c r="F76" s="38"/>
      <c r="G76" s="38"/>
      <c r="H76" s="100">
        <f t="shared" si="10"/>
        <v>5.7157642243673017</v>
      </c>
      <c r="I76" s="100"/>
      <c r="J76" s="100"/>
      <c r="K76" s="100">
        <f t="shared" si="11"/>
        <v>2.485107699026229E-4</v>
      </c>
      <c r="L76" s="32"/>
      <c r="O76" s="38">
        <v>11</v>
      </c>
      <c r="P76" s="40">
        <v>5.7</v>
      </c>
      <c r="Q76" s="40"/>
      <c r="R76" s="40"/>
      <c r="S76" s="40">
        <v>23.86</v>
      </c>
      <c r="T76" s="38"/>
      <c r="U76" s="38"/>
      <c r="V76" s="100">
        <f t="shared" si="12"/>
        <v>7.159425441565773</v>
      </c>
      <c r="W76" s="100"/>
      <c r="X76" s="100"/>
      <c r="Y76" s="100">
        <f t="shared" si="13"/>
        <v>2.1299226194894509</v>
      </c>
      <c r="Z76" s="32"/>
    </row>
    <row r="77" spans="1:26" x14ac:dyDescent="0.3">
      <c r="A77" s="38">
        <v>12</v>
      </c>
      <c r="B77" s="40">
        <v>5.0999999999999996</v>
      </c>
      <c r="C77" s="40"/>
      <c r="D77" s="40"/>
      <c r="E77" s="40">
        <v>26.24</v>
      </c>
      <c r="F77" s="38"/>
      <c r="G77" s="38"/>
      <c r="H77" s="100">
        <f t="shared" si="10"/>
        <v>5.0911276006952484</v>
      </c>
      <c r="I77" s="100"/>
      <c r="J77" s="100"/>
      <c r="K77" s="100">
        <f t="shared" si="11"/>
        <v>7.871946942295056E-5</v>
      </c>
      <c r="L77" s="32"/>
      <c r="O77" s="38">
        <v>12</v>
      </c>
      <c r="P77" s="40">
        <v>5.0999999999999996</v>
      </c>
      <c r="Q77" s="40"/>
      <c r="R77" s="40"/>
      <c r="S77" s="40">
        <v>26.52</v>
      </c>
      <c r="T77" s="38"/>
      <c r="U77" s="38"/>
      <c r="V77" s="100">
        <f t="shared" si="12"/>
        <v>4.6918904267945294</v>
      </c>
      <c r="W77" s="100"/>
      <c r="X77" s="100"/>
      <c r="Y77" s="100">
        <f t="shared" si="13"/>
        <v>0.16655342374195109</v>
      </c>
      <c r="Z77" s="32"/>
    </row>
    <row r="78" spans="1:26" x14ac:dyDescent="0.3">
      <c r="A78" s="32"/>
      <c r="B78" s="35"/>
      <c r="C78" s="32"/>
      <c r="D78" s="32"/>
      <c r="E78" s="34"/>
      <c r="F78" s="32"/>
      <c r="G78" s="32"/>
      <c r="H78" s="94"/>
      <c r="I78" s="94"/>
      <c r="J78" s="94"/>
      <c r="K78" s="94"/>
      <c r="L78" s="32"/>
      <c r="O78" s="32"/>
      <c r="P78" s="35"/>
      <c r="Q78" s="32"/>
      <c r="R78" s="32"/>
      <c r="S78" s="34"/>
      <c r="T78" s="32"/>
      <c r="U78" s="32"/>
      <c r="V78" s="94"/>
      <c r="W78" s="94"/>
      <c r="X78" s="94"/>
      <c r="Y78" s="94"/>
      <c r="Z78" s="32"/>
    </row>
    <row r="79" spans="1:26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3">
      <c r="A80" s="31" t="s">
        <v>102</v>
      </c>
      <c r="B80" s="32"/>
      <c r="C80" s="97">
        <v>-0.91858327010596319</v>
      </c>
      <c r="D80" s="32"/>
      <c r="E80" s="32"/>
      <c r="F80" s="32"/>
      <c r="G80" s="4" t="s">
        <v>104</v>
      </c>
      <c r="H80" s="5">
        <f>SQRT(SUM(K68:K77)/COUNT(K68:K77))</f>
        <v>0.23828121353233556</v>
      </c>
      <c r="I80" s="6" t="s">
        <v>93</v>
      </c>
      <c r="J80" s="32"/>
      <c r="K80" s="32"/>
      <c r="L80" s="32"/>
      <c r="O80" s="31" t="s">
        <v>102</v>
      </c>
      <c r="P80" s="32"/>
      <c r="Q80" s="97">
        <v>-0.927644742395205</v>
      </c>
      <c r="R80" s="32"/>
      <c r="S80" s="32"/>
      <c r="T80" s="32"/>
      <c r="U80" s="4" t="s">
        <v>104</v>
      </c>
      <c r="V80" s="5">
        <f>SQRT(SUM(Y68:Y77)/COUNT(Y68:Y77))</f>
        <v>0.82696707650432111</v>
      </c>
      <c r="W80" s="6" t="s">
        <v>93</v>
      </c>
      <c r="X80" s="32"/>
      <c r="Y80" s="32"/>
      <c r="Z80" s="32"/>
    </row>
    <row r="81" spans="1:26" x14ac:dyDescent="0.3">
      <c r="A81" s="31" t="s">
        <v>105</v>
      </c>
      <c r="B81" s="32"/>
      <c r="C81" s="97">
        <v>29.194752608275721</v>
      </c>
      <c r="D81" s="32" t="s">
        <v>106</v>
      </c>
      <c r="E81" s="32"/>
      <c r="F81" s="32"/>
      <c r="G81" s="32"/>
      <c r="H81" s="32"/>
      <c r="I81" s="32"/>
      <c r="J81" s="32"/>
      <c r="K81" s="32"/>
      <c r="L81" s="32"/>
      <c r="O81" s="31" t="s">
        <v>105</v>
      </c>
      <c r="P81" s="32"/>
      <c r="Q81" s="97">
        <v>29.293028995115364</v>
      </c>
      <c r="R81" s="32" t="s">
        <v>106</v>
      </c>
      <c r="S81" s="32"/>
      <c r="T81" s="32"/>
      <c r="U81" s="32"/>
      <c r="V81" s="32"/>
      <c r="W81" s="32"/>
      <c r="X81" s="32"/>
      <c r="Y81" s="32"/>
      <c r="Z81" s="32"/>
    </row>
    <row r="82" spans="1:26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6" x14ac:dyDescent="0.3">
      <c r="A83" s="42" t="s">
        <v>252</v>
      </c>
      <c r="B83" s="42"/>
      <c r="C83" s="42" t="s">
        <v>227</v>
      </c>
      <c r="D83" s="42"/>
      <c r="E83" s="32"/>
      <c r="F83" s="32"/>
      <c r="G83" s="32"/>
      <c r="H83" s="32"/>
      <c r="I83" s="32"/>
      <c r="J83" s="32"/>
      <c r="K83" s="32"/>
      <c r="L83" s="32"/>
      <c r="O83" s="42" t="s">
        <v>252</v>
      </c>
      <c r="P83" s="42"/>
      <c r="Q83" s="42" t="s">
        <v>117</v>
      </c>
      <c r="R83" s="42" t="s">
        <v>136</v>
      </c>
      <c r="S83" s="32"/>
      <c r="T83" s="32"/>
      <c r="U83" s="32"/>
      <c r="V83" s="32"/>
      <c r="W83" s="32"/>
      <c r="X83" s="32"/>
      <c r="Y83" s="32"/>
      <c r="Z83" s="32"/>
    </row>
    <row r="85" spans="1:26" ht="16.8" x14ac:dyDescent="0.35">
      <c r="A85" s="24" t="s">
        <v>96</v>
      </c>
      <c r="B85" s="24" t="s">
        <v>97</v>
      </c>
      <c r="C85" s="24"/>
      <c r="D85" s="24"/>
      <c r="E85" s="24" t="s">
        <v>98</v>
      </c>
      <c r="F85" s="24"/>
      <c r="G85" s="24"/>
      <c r="H85" s="24" t="s">
        <v>99</v>
      </c>
      <c r="I85" s="24"/>
      <c r="J85" s="24"/>
      <c r="K85" s="24" t="s">
        <v>100</v>
      </c>
      <c r="L85" s="24"/>
      <c r="O85" s="24" t="s">
        <v>96</v>
      </c>
      <c r="P85" s="24" t="s">
        <v>97</v>
      </c>
      <c r="Q85" s="24"/>
      <c r="R85" s="24"/>
      <c r="S85" s="24" t="s">
        <v>98</v>
      </c>
      <c r="T85" s="24"/>
      <c r="U85" s="24"/>
      <c r="V85" s="24" t="s">
        <v>99</v>
      </c>
      <c r="W85" s="24"/>
      <c r="X85" s="24"/>
      <c r="Y85" s="24" t="s">
        <v>100</v>
      </c>
      <c r="Z85" s="24"/>
    </row>
    <row r="86" spans="1:26" x14ac:dyDescent="0.3">
      <c r="A86" s="25" t="s">
        <v>226</v>
      </c>
      <c r="B86" s="26">
        <v>8.1999999999999993</v>
      </c>
      <c r="C86" s="26"/>
      <c r="D86" s="26"/>
      <c r="E86" s="26">
        <f>AVERAGE(22.89,23.7,23.6)</f>
        <v>23.396666666666665</v>
      </c>
      <c r="F86" s="25"/>
      <c r="G86" s="25"/>
      <c r="H86" s="92">
        <f>($C$98)*(E86)+$C$99</f>
        <v>7.5536080966467978</v>
      </c>
      <c r="I86" s="92"/>
      <c r="J86" s="92"/>
      <c r="K86" s="92">
        <f>(H86-B86)^2</f>
        <v>0.41782249272057459</v>
      </c>
      <c r="L86" s="25"/>
      <c r="O86" s="25" t="s">
        <v>226</v>
      </c>
      <c r="P86" s="26">
        <v>8.1999999999999993</v>
      </c>
      <c r="Q86" s="26"/>
      <c r="R86" s="26"/>
      <c r="S86" s="26">
        <f>AVERAGE(22.79,23.86,23.83)</f>
        <v>23.493333333333329</v>
      </c>
      <c r="T86" s="25"/>
      <c r="U86" s="25"/>
      <c r="V86" s="92">
        <f>($Q$98)*(S86)+$Q$99</f>
        <v>7.2570953891673113</v>
      </c>
      <c r="W86" s="92"/>
      <c r="X86" s="92"/>
      <c r="Y86" s="92">
        <f>(V86-P86)^2</f>
        <v>0.88906910512954274</v>
      </c>
      <c r="Z86" s="25"/>
    </row>
    <row r="87" spans="1:26" x14ac:dyDescent="0.3">
      <c r="A87" s="25">
        <v>2</v>
      </c>
      <c r="B87" s="26">
        <v>10.65</v>
      </c>
      <c r="C87" s="26"/>
      <c r="D87" s="26"/>
      <c r="E87" s="26">
        <v>19.86</v>
      </c>
      <c r="F87" s="25"/>
      <c r="G87" s="25"/>
      <c r="H87" s="92">
        <f t="shared" ref="H87:H95" si="14">($C$98)*(E87)+$C$99</f>
        <v>10.767605971304633</v>
      </c>
      <c r="I87" s="92"/>
      <c r="J87" s="92"/>
      <c r="K87" s="92">
        <f t="shared" ref="K87:K95" si="15">(H87-B87)^2</f>
        <v>1.3831164486506033E-2</v>
      </c>
      <c r="L87" s="25"/>
      <c r="O87" s="25">
        <v>2</v>
      </c>
      <c r="P87" s="26">
        <v>10.65</v>
      </c>
      <c r="Q87" s="26"/>
      <c r="R87" s="26"/>
      <c r="S87" s="26">
        <v>20.440000000000001</v>
      </c>
      <c r="T87" s="25"/>
      <c r="U87" s="25"/>
      <c r="V87" s="92">
        <f t="shared" ref="V87:V95" si="16">($Q$98)*(S87)+$Q$99</f>
        <v>10.061352145495853</v>
      </c>
      <c r="W87" s="92"/>
      <c r="X87" s="92"/>
      <c r="Y87" s="92">
        <f t="shared" ref="Y87:Y95" si="17">(V87-P87)^2</f>
        <v>0.34650629661233584</v>
      </c>
      <c r="Z87" s="25"/>
    </row>
    <row r="88" spans="1:26" x14ac:dyDescent="0.3">
      <c r="A88" s="25">
        <v>3</v>
      </c>
      <c r="B88" s="26">
        <v>5.01</v>
      </c>
      <c r="C88" s="26"/>
      <c r="D88" s="26"/>
      <c r="E88" s="26">
        <v>25.97</v>
      </c>
      <c r="F88" s="25"/>
      <c r="G88" s="25"/>
      <c r="H88" s="92">
        <f t="shared" si="14"/>
        <v>5.2150535639080111</v>
      </c>
      <c r="I88" s="92"/>
      <c r="J88" s="92"/>
      <c r="K88" s="92">
        <f t="shared" si="15"/>
        <v>4.2046964071376883E-2</v>
      </c>
      <c r="L88" s="25"/>
      <c r="O88" s="25">
        <v>3</v>
      </c>
      <c r="P88" s="26">
        <v>5.01</v>
      </c>
      <c r="Q88" s="26"/>
      <c r="R88" s="26"/>
      <c r="S88" s="26">
        <v>26.06</v>
      </c>
      <c r="T88" s="25"/>
      <c r="U88" s="25"/>
      <c r="V88" s="92">
        <f t="shared" si="16"/>
        <v>4.8998053210745347</v>
      </c>
      <c r="W88" s="92"/>
      <c r="X88" s="92"/>
      <c r="Y88" s="92">
        <f t="shared" si="17"/>
        <v>1.2142867263486339E-2</v>
      </c>
      <c r="Z88" s="25"/>
    </row>
    <row r="89" spans="1:26" x14ac:dyDescent="0.3">
      <c r="A89" s="25">
        <v>4</v>
      </c>
      <c r="B89" s="26">
        <v>3.01</v>
      </c>
      <c r="C89" s="26"/>
      <c r="D89" s="26"/>
      <c r="E89" s="26">
        <v>28.2</v>
      </c>
      <c r="F89" s="25"/>
      <c r="G89" s="25"/>
      <c r="H89" s="92">
        <f t="shared" si="14"/>
        <v>3.1885082499154649</v>
      </c>
      <c r="I89" s="92"/>
      <c r="J89" s="92"/>
      <c r="K89" s="92">
        <f t="shared" si="15"/>
        <v>3.1865195287882148E-2</v>
      </c>
      <c r="L89" s="25"/>
      <c r="O89" s="25">
        <v>4</v>
      </c>
      <c r="P89" s="26">
        <v>3.01</v>
      </c>
      <c r="Q89" s="26"/>
      <c r="R89" s="26"/>
      <c r="S89" s="26">
        <v>28</v>
      </c>
      <c r="T89" s="25"/>
      <c r="U89" s="25"/>
      <c r="V89" s="92">
        <f t="shared" si="16"/>
        <v>3.1180613994771385</v>
      </c>
      <c r="W89" s="92"/>
      <c r="X89" s="92"/>
      <c r="Y89" s="92">
        <f t="shared" si="17"/>
        <v>1.1677266056957744E-2</v>
      </c>
      <c r="Z89" s="25"/>
    </row>
    <row r="90" spans="1:26" x14ac:dyDescent="0.3">
      <c r="A90" s="25">
        <v>6</v>
      </c>
      <c r="B90" s="26">
        <v>13.24</v>
      </c>
      <c r="C90" s="26"/>
      <c r="D90" s="26"/>
      <c r="E90" s="26">
        <v>16.93</v>
      </c>
      <c r="F90" s="25"/>
      <c r="G90" s="25"/>
      <c r="H90" s="92">
        <f t="shared" si="14"/>
        <v>13.430286585653583</v>
      </c>
      <c r="I90" s="92"/>
      <c r="J90" s="92"/>
      <c r="K90" s="92">
        <f t="shared" si="15"/>
        <v>3.6208984679698346E-2</v>
      </c>
      <c r="L90" s="25"/>
      <c r="O90" s="25">
        <v>6</v>
      </c>
      <c r="P90" s="26">
        <v>13.24</v>
      </c>
      <c r="Q90" s="26"/>
      <c r="R90" s="26"/>
      <c r="S90" s="26">
        <v>16.88</v>
      </c>
      <c r="T90" s="25"/>
      <c r="U90" s="25"/>
      <c r="V90" s="92">
        <f t="shared" si="16"/>
        <v>13.330944084097263</v>
      </c>
      <c r="W90" s="92"/>
      <c r="X90" s="92"/>
      <c r="Y90" s="92">
        <f t="shared" si="17"/>
        <v>8.2708264322900165E-3</v>
      </c>
      <c r="Z90" s="25"/>
    </row>
    <row r="91" spans="1:26" x14ac:dyDescent="0.3">
      <c r="A91" s="25">
        <v>7</v>
      </c>
      <c r="B91" s="26">
        <v>5.85</v>
      </c>
      <c r="C91" s="26"/>
      <c r="D91" s="26"/>
      <c r="E91" s="26">
        <v>25.19</v>
      </c>
      <c r="F91" s="25"/>
      <c r="G91" s="25"/>
      <c r="H91" s="92">
        <f t="shared" si="14"/>
        <v>5.9238900414480042</v>
      </c>
      <c r="I91" s="92"/>
      <c r="J91" s="92"/>
      <c r="K91" s="92">
        <f t="shared" si="15"/>
        <v>5.4597382251878367E-3</v>
      </c>
      <c r="L91" s="25"/>
      <c r="O91" s="25">
        <v>7</v>
      </c>
      <c r="P91" s="26">
        <v>5.85</v>
      </c>
      <c r="Q91" s="26"/>
      <c r="R91" s="26"/>
      <c r="S91" s="26">
        <v>23.32</v>
      </c>
      <c r="T91" s="25"/>
      <c r="U91" s="25"/>
      <c r="V91" s="92">
        <f t="shared" si="16"/>
        <v>7.4162890041553915</v>
      </c>
      <c r="W91" s="92"/>
      <c r="X91" s="92"/>
      <c r="Y91" s="92">
        <f t="shared" si="17"/>
        <v>2.4532612445380892</v>
      </c>
      <c r="Z91" s="25"/>
    </row>
    <row r="92" spans="1:26" x14ac:dyDescent="0.3">
      <c r="A92" s="25">
        <v>8</v>
      </c>
      <c r="B92" s="26">
        <v>8.0500000000000007</v>
      </c>
      <c r="C92" s="26"/>
      <c r="D92" s="26"/>
      <c r="E92" s="26">
        <v>23.11</v>
      </c>
      <c r="F92" s="25"/>
      <c r="G92" s="25"/>
      <c r="H92" s="92">
        <f t="shared" si="14"/>
        <v>7.8141206482213228</v>
      </c>
      <c r="I92" s="92"/>
      <c r="J92" s="92"/>
      <c r="K92" s="92">
        <f t="shared" si="15"/>
        <v>5.5639068595529285E-2</v>
      </c>
      <c r="L92" s="25"/>
      <c r="O92" s="25">
        <v>8</v>
      </c>
      <c r="P92" s="26">
        <v>8.0500000000000007</v>
      </c>
      <c r="Q92" s="26"/>
      <c r="R92" s="26"/>
      <c r="S92" s="26">
        <v>23.49</v>
      </c>
      <c r="T92" s="25"/>
      <c r="U92" s="25"/>
      <c r="V92" s="92">
        <f t="shared" si="16"/>
        <v>7.2601568048401575</v>
      </c>
      <c r="W92" s="92"/>
      <c r="X92" s="92"/>
      <c r="Y92" s="92">
        <f t="shared" si="17"/>
        <v>0.6238522729403102</v>
      </c>
      <c r="Z92" s="25"/>
    </row>
    <row r="93" spans="1:26" x14ac:dyDescent="0.3">
      <c r="A93" s="25">
        <v>10</v>
      </c>
      <c r="B93" s="26">
        <v>7.1</v>
      </c>
      <c r="C93" s="26"/>
      <c r="D93" s="26"/>
      <c r="E93" s="26">
        <v>23.78</v>
      </c>
      <c r="F93" s="25"/>
      <c r="G93" s="25"/>
      <c r="H93" s="92">
        <f t="shared" si="14"/>
        <v>7.2052482893087628</v>
      </c>
      <c r="I93" s="92"/>
      <c r="J93" s="92"/>
      <c r="K93" s="92">
        <f t="shared" si="15"/>
        <v>1.1077202402421113E-2</v>
      </c>
      <c r="L93" s="25"/>
      <c r="O93" s="25">
        <v>10</v>
      </c>
      <c r="P93" s="26">
        <v>7.1</v>
      </c>
      <c r="Q93" s="26"/>
      <c r="R93" s="26"/>
      <c r="S93" s="26">
        <v>24.06</v>
      </c>
      <c r="T93" s="25"/>
      <c r="U93" s="25"/>
      <c r="V93" s="92">
        <f t="shared" si="16"/>
        <v>6.7366547247831896</v>
      </c>
      <c r="W93" s="92"/>
      <c r="X93" s="92"/>
      <c r="Y93" s="92">
        <f t="shared" si="17"/>
        <v>0.13201978902237943</v>
      </c>
      <c r="Z93" s="25"/>
    </row>
    <row r="94" spans="1:26" x14ac:dyDescent="0.3">
      <c r="A94" s="25">
        <v>11</v>
      </c>
      <c r="B94" s="26">
        <v>5.7</v>
      </c>
      <c r="C94" s="26"/>
      <c r="D94" s="26"/>
      <c r="E94" s="26">
        <v>25.42</v>
      </c>
      <c r="F94" s="25"/>
      <c r="G94" s="25"/>
      <c r="H94" s="92">
        <f t="shared" si="14"/>
        <v>5.714874157045184</v>
      </c>
      <c r="I94" s="92"/>
      <c r="J94" s="92"/>
      <c r="K94" s="92">
        <f t="shared" si="15"/>
        <v>2.2124054780479088E-4</v>
      </c>
      <c r="L94" s="25"/>
      <c r="O94" s="25">
        <v>11</v>
      </c>
      <c r="P94" s="26">
        <v>5.7</v>
      </c>
      <c r="Q94" s="26"/>
      <c r="R94" s="26"/>
      <c r="S94" s="26">
        <v>23.63</v>
      </c>
      <c r="T94" s="25"/>
      <c r="U94" s="25"/>
      <c r="V94" s="92">
        <f t="shared" si="16"/>
        <v>7.1315773465805528</v>
      </c>
      <c r="W94" s="92"/>
      <c r="X94" s="92"/>
      <c r="Y94" s="92">
        <f t="shared" si="17"/>
        <v>2.0494136992426157</v>
      </c>
      <c r="Z94" s="25"/>
    </row>
    <row r="95" spans="1:26" x14ac:dyDescent="0.3">
      <c r="A95" s="25">
        <v>12</v>
      </c>
      <c r="B95" s="26">
        <v>5.0999999999999996</v>
      </c>
      <c r="C95" s="26"/>
      <c r="D95" s="26"/>
      <c r="E95" s="26">
        <v>26.1</v>
      </c>
      <c r="F95" s="25"/>
      <c r="G95" s="25"/>
      <c r="H95" s="92">
        <f t="shared" si="14"/>
        <v>5.0969141509846771</v>
      </c>
      <c r="I95" s="92"/>
      <c r="J95" s="92"/>
      <c r="K95" s="92">
        <f t="shared" si="15"/>
        <v>9.5224641453668107E-6</v>
      </c>
      <c r="L95" s="25"/>
      <c r="O95" s="25">
        <v>12</v>
      </c>
      <c r="P95" s="26">
        <v>5.0999999999999996</v>
      </c>
      <c r="Q95" s="26"/>
      <c r="R95" s="26"/>
      <c r="S95" s="26">
        <v>26.28</v>
      </c>
      <c r="T95" s="25"/>
      <c r="U95" s="25"/>
      <c r="V95" s="92">
        <f t="shared" si="16"/>
        <v>4.6977518866665804</v>
      </c>
      <c r="W95" s="92"/>
      <c r="X95" s="92"/>
      <c r="Y95" s="92">
        <f t="shared" si="17"/>
        <v>0.16180354468029531</v>
      </c>
      <c r="Z95" s="25"/>
    </row>
    <row r="96" spans="1:26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4" t="s">
        <v>102</v>
      </c>
      <c r="B98" s="24"/>
      <c r="C98" s="96">
        <v>-0.90876471479486431</v>
      </c>
      <c r="D98" s="25"/>
      <c r="E98" s="25"/>
      <c r="F98" s="25"/>
      <c r="G98" s="4" t="s">
        <v>104</v>
      </c>
      <c r="H98" s="5">
        <f>SQRT(SUM(K86:K95)/COUNT(K86:K95))</f>
        <v>0.24782686970567303</v>
      </c>
      <c r="I98" s="6" t="s">
        <v>93</v>
      </c>
      <c r="J98" s="25"/>
      <c r="K98" s="25"/>
      <c r="L98" s="25"/>
      <c r="O98" s="24" t="s">
        <v>102</v>
      </c>
      <c r="P98" s="24"/>
      <c r="Q98" s="96">
        <v>-0.91842470185432756</v>
      </c>
      <c r="R98" s="25"/>
      <c r="S98" s="25"/>
      <c r="T98" s="25"/>
      <c r="U98" s="4" t="s">
        <v>104</v>
      </c>
      <c r="V98" s="5">
        <f>SQRT(SUM(Y86:Y95)/COUNT(Y86:Y95))</f>
        <v>0.81780296599598512</v>
      </c>
      <c r="W98" s="6" t="s">
        <v>93</v>
      </c>
      <c r="X98" s="25"/>
      <c r="Y98" s="25"/>
      <c r="Z98" s="25"/>
    </row>
    <row r="99" spans="1:26" x14ac:dyDescent="0.3">
      <c r="A99" s="24" t="s">
        <v>105</v>
      </c>
      <c r="B99" s="24"/>
      <c r="C99" s="96">
        <v>28.815673207130637</v>
      </c>
      <c r="D99" s="25" t="s">
        <v>106</v>
      </c>
      <c r="E99" s="25"/>
      <c r="F99" s="25"/>
      <c r="G99" s="25"/>
      <c r="H99" s="25"/>
      <c r="I99" s="25"/>
      <c r="J99" s="25"/>
      <c r="K99" s="25"/>
      <c r="L99" s="25"/>
      <c r="O99" s="24" t="s">
        <v>105</v>
      </c>
      <c r="P99" s="24"/>
      <c r="Q99" s="96">
        <v>28.833953051398311</v>
      </c>
      <c r="R99" s="25" t="s">
        <v>106</v>
      </c>
      <c r="S99" s="25"/>
      <c r="T99" s="25"/>
      <c r="U99" s="25"/>
      <c r="V99" s="25"/>
      <c r="W99" s="25"/>
      <c r="X99" s="25"/>
      <c r="Y99" s="25"/>
      <c r="Z99" s="25"/>
    </row>
    <row r="100" spans="1:26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6" x14ac:dyDescent="0.3">
      <c r="A101" s="43" t="s">
        <v>253</v>
      </c>
      <c r="B101" s="43"/>
      <c r="C101" s="43" t="s">
        <v>227</v>
      </c>
      <c r="D101" s="43"/>
      <c r="E101" s="25"/>
      <c r="F101" s="25"/>
      <c r="G101" s="25"/>
      <c r="H101" s="25"/>
      <c r="I101" s="25"/>
      <c r="J101" s="25"/>
      <c r="K101" s="25"/>
      <c r="L101" s="25"/>
      <c r="O101" s="43" t="s">
        <v>253</v>
      </c>
      <c r="P101" s="43"/>
      <c r="Q101" s="43" t="s">
        <v>117</v>
      </c>
      <c r="R101" s="43" t="s">
        <v>136</v>
      </c>
      <c r="S101" s="25"/>
      <c r="T101" s="25"/>
      <c r="U101" s="25"/>
      <c r="V101" s="25"/>
      <c r="W101" s="25"/>
      <c r="X101" s="25"/>
      <c r="Y101" s="25"/>
      <c r="Z101" s="25"/>
    </row>
    <row r="103" spans="1:26" ht="16.8" x14ac:dyDescent="0.35">
      <c r="A103" s="91" t="s">
        <v>96</v>
      </c>
      <c r="B103" s="91" t="s">
        <v>97</v>
      </c>
      <c r="C103" s="91"/>
      <c r="D103" s="91"/>
      <c r="E103" s="91" t="s">
        <v>98</v>
      </c>
      <c r="F103" s="91"/>
      <c r="G103" s="91"/>
      <c r="H103" s="91" t="s">
        <v>99</v>
      </c>
      <c r="I103" s="91"/>
      <c r="J103" s="91"/>
      <c r="K103" s="91" t="s">
        <v>100</v>
      </c>
      <c r="L103" s="91"/>
      <c r="O103" s="91" t="s">
        <v>96</v>
      </c>
      <c r="P103" s="91" t="s">
        <v>97</v>
      </c>
      <c r="Q103" s="91"/>
      <c r="R103" s="91"/>
      <c r="S103" s="91" t="s">
        <v>98</v>
      </c>
      <c r="T103" s="91"/>
      <c r="U103" s="91"/>
      <c r="V103" s="91" t="s">
        <v>99</v>
      </c>
      <c r="W103" s="91"/>
      <c r="X103" s="91"/>
      <c r="Y103" s="91" t="s">
        <v>100</v>
      </c>
      <c r="Z103" s="91"/>
    </row>
    <row r="104" spans="1:26" x14ac:dyDescent="0.3">
      <c r="A104" s="30" t="s">
        <v>226</v>
      </c>
      <c r="B104" s="90">
        <v>8.1999999999999993</v>
      </c>
      <c r="C104" s="90"/>
      <c r="D104" s="90"/>
      <c r="E104" s="90">
        <f>AVERAGE(22.13,22.88,22.78)</f>
        <v>22.596666666666664</v>
      </c>
      <c r="F104" s="30"/>
      <c r="G104" s="30"/>
      <c r="H104" s="93">
        <f>($C$116)*(E104)+$C$117</f>
        <v>7.4746015923512026</v>
      </c>
      <c r="I104" s="93"/>
      <c r="J104" s="93"/>
      <c r="K104" s="93">
        <f>(H104-B104)^2</f>
        <v>0.52620284981940979</v>
      </c>
      <c r="L104" s="30"/>
      <c r="O104" s="30" t="s">
        <v>226</v>
      </c>
      <c r="P104" s="90">
        <v>8.1999999999999993</v>
      </c>
      <c r="Q104" s="90"/>
      <c r="R104" s="90"/>
      <c r="S104" s="90">
        <f>AVERAGE(22.02,22.87,22.99)</f>
        <v>22.626666666666665</v>
      </c>
      <c r="T104" s="30"/>
      <c r="U104" s="30"/>
      <c r="V104" s="93">
        <f>($Q$116)*(S104)+$Q$117</f>
        <v>7.2295136167410661</v>
      </c>
      <c r="W104" s="93"/>
      <c r="X104" s="93"/>
      <c r="Y104" s="93">
        <f>(V104-P104)^2</f>
        <v>0.94184382009100498</v>
      </c>
      <c r="Z104" s="30"/>
    </row>
    <row r="105" spans="1:26" x14ac:dyDescent="0.3">
      <c r="A105" s="30">
        <v>2</v>
      </c>
      <c r="B105" s="90">
        <v>10.65</v>
      </c>
      <c r="C105" s="90"/>
      <c r="D105" s="90"/>
      <c r="E105" s="90">
        <v>17.59</v>
      </c>
      <c r="F105" s="30"/>
      <c r="G105" s="30"/>
      <c r="H105" s="93">
        <f t="shared" ref="H105:H113" si="18">($C$116)*(E105)+$C$117</f>
        <v>11.419090306787155</v>
      </c>
      <c r="I105" s="93"/>
      <c r="J105" s="93"/>
      <c r="K105" s="93">
        <f t="shared" ref="K105:K113" si="19">(H105-B105)^2</f>
        <v>0.59149989999395891</v>
      </c>
      <c r="L105" s="30"/>
      <c r="O105" s="30">
        <v>2</v>
      </c>
      <c r="P105" s="90">
        <v>10.65</v>
      </c>
      <c r="Q105" s="90"/>
      <c r="R105" s="90"/>
      <c r="S105" s="90">
        <v>17.989999999999998</v>
      </c>
      <c r="T105" s="30"/>
      <c r="U105" s="30"/>
      <c r="V105" s="93">
        <f t="shared" ref="V105:V113" si="20">($Q$116)*(S105)+$Q$117</f>
        <v>10.95283928439755</v>
      </c>
      <c r="W105" s="93"/>
      <c r="X105" s="93"/>
      <c r="Y105" s="93">
        <f t="shared" ref="Y105:Y113" si="21">(V105-P105)^2</f>
        <v>9.1711632174419924E-2</v>
      </c>
      <c r="Z105" s="30"/>
    </row>
    <row r="106" spans="1:26" x14ac:dyDescent="0.3">
      <c r="A106" s="30">
        <v>3</v>
      </c>
      <c r="B106" s="90">
        <v>5.01</v>
      </c>
      <c r="C106" s="90"/>
      <c r="D106" s="90"/>
      <c r="E106" s="90">
        <v>25.41</v>
      </c>
      <c r="F106" s="30"/>
      <c r="G106" s="30"/>
      <c r="H106" s="93">
        <f t="shared" si="18"/>
        <v>5.2581245783805315</v>
      </c>
      <c r="I106" s="93"/>
      <c r="J106" s="93"/>
      <c r="K106" s="93">
        <f t="shared" si="19"/>
        <v>6.1565806396516619E-2</v>
      </c>
      <c r="L106" s="30"/>
      <c r="O106" s="30">
        <v>3</v>
      </c>
      <c r="P106" s="90">
        <v>5.01</v>
      </c>
      <c r="Q106" s="90"/>
      <c r="R106" s="90"/>
      <c r="S106" s="90">
        <v>25.44</v>
      </c>
      <c r="T106" s="30"/>
      <c r="U106" s="30"/>
      <c r="V106" s="93">
        <f t="shared" si="20"/>
        <v>4.970356993087524</v>
      </c>
      <c r="W106" s="93"/>
      <c r="X106" s="93"/>
      <c r="Y106" s="93">
        <f t="shared" si="21"/>
        <v>1.571567997062604E-3</v>
      </c>
      <c r="Z106" s="30"/>
    </row>
    <row r="107" spans="1:26" x14ac:dyDescent="0.3">
      <c r="A107" s="30">
        <v>4</v>
      </c>
      <c r="B107" s="90">
        <v>3.01</v>
      </c>
      <c r="C107" s="90"/>
      <c r="D107" s="90"/>
      <c r="E107" s="90">
        <v>27.55</v>
      </c>
      <c r="F107" s="30"/>
      <c r="G107" s="30"/>
      <c r="H107" s="93">
        <f t="shared" si="18"/>
        <v>3.5721313995071071</v>
      </c>
      <c r="I107" s="93"/>
      <c r="J107" s="93"/>
      <c r="K107" s="93">
        <f t="shared" si="19"/>
        <v>0.31599171031181911</v>
      </c>
      <c r="L107" s="30"/>
      <c r="O107" s="30">
        <v>4</v>
      </c>
      <c r="P107" s="90">
        <v>3.01</v>
      </c>
      <c r="Q107" s="90"/>
      <c r="R107" s="90"/>
      <c r="S107" s="90">
        <v>27.27</v>
      </c>
      <c r="T107" s="30"/>
      <c r="U107" s="30"/>
      <c r="V107" s="93">
        <f t="shared" si="20"/>
        <v>3.5008344973697625</v>
      </c>
      <c r="W107" s="93"/>
      <c r="X107" s="93"/>
      <c r="Y107" s="93">
        <f t="shared" si="21"/>
        <v>0.24091850380822757</v>
      </c>
      <c r="Z107" s="30"/>
    </row>
    <row r="108" spans="1:26" x14ac:dyDescent="0.3">
      <c r="A108" s="30">
        <v>6</v>
      </c>
      <c r="B108" s="90">
        <v>13.24</v>
      </c>
      <c r="C108" s="90"/>
      <c r="D108" s="90"/>
      <c r="E108" s="90">
        <v>15.35</v>
      </c>
      <c r="F108" s="30"/>
      <c r="G108" s="30"/>
      <c r="H108" s="93">
        <f t="shared" si="18"/>
        <v>13.183868213645319</v>
      </c>
      <c r="I108" s="93"/>
      <c r="J108" s="93"/>
      <c r="K108" s="93">
        <f t="shared" si="19"/>
        <v>3.1507774393676109E-3</v>
      </c>
      <c r="L108" s="30"/>
      <c r="O108" s="30">
        <v>6</v>
      </c>
      <c r="P108" s="90">
        <v>13.24</v>
      </c>
      <c r="Q108" s="90"/>
      <c r="R108" s="90"/>
      <c r="S108" s="90">
        <v>15.28</v>
      </c>
      <c r="T108" s="30"/>
      <c r="U108" s="30"/>
      <c r="V108" s="93">
        <f t="shared" si="20"/>
        <v>13.129017406471398</v>
      </c>
      <c r="W108" s="93"/>
      <c r="X108" s="93"/>
      <c r="Y108" s="93">
        <f t="shared" si="21"/>
        <v>1.231713606633493E-2</v>
      </c>
      <c r="Z108" s="30"/>
    </row>
    <row r="109" spans="1:26" x14ac:dyDescent="0.3">
      <c r="A109" s="30">
        <v>7</v>
      </c>
      <c r="B109" s="90">
        <v>5.85</v>
      </c>
      <c r="C109" s="90"/>
      <c r="D109" s="90"/>
      <c r="E109" s="90">
        <v>24.65</v>
      </c>
      <c r="F109" s="30"/>
      <c r="G109" s="30"/>
      <c r="H109" s="93">
        <f t="shared" si="18"/>
        <v>5.8568885110645539</v>
      </c>
      <c r="I109" s="93"/>
      <c r="J109" s="93"/>
      <c r="K109" s="93">
        <f t="shared" si="19"/>
        <v>4.7451584686486147E-5</v>
      </c>
      <c r="L109" s="30"/>
      <c r="O109" s="30">
        <v>7</v>
      </c>
      <c r="P109" s="90">
        <v>5.85</v>
      </c>
      <c r="Q109" s="90"/>
      <c r="R109" s="90"/>
      <c r="S109" s="90">
        <v>22.69</v>
      </c>
      <c r="T109" s="30"/>
      <c r="U109" s="30"/>
      <c r="V109" s="93">
        <f t="shared" si="20"/>
        <v>7.178655825450285</v>
      </c>
      <c r="W109" s="93"/>
      <c r="X109" s="93"/>
      <c r="Y109" s="93">
        <f t="shared" si="21"/>
        <v>1.7653263025029793</v>
      </c>
      <c r="Z109" s="30"/>
    </row>
    <row r="110" spans="1:26" x14ac:dyDescent="0.3">
      <c r="A110" s="30">
        <v>8</v>
      </c>
      <c r="B110" s="90">
        <v>8.0500000000000007</v>
      </c>
      <c r="C110" s="90"/>
      <c r="D110" s="90"/>
      <c r="E110" s="90">
        <v>22.68</v>
      </c>
      <c r="F110" s="30"/>
      <c r="G110" s="30"/>
      <c r="H110" s="93">
        <f>($C$116)*(E110)+$C$117</f>
        <v>7.4089476523639171</v>
      </c>
      <c r="I110" s="93"/>
      <c r="J110" s="93"/>
      <c r="K110" s="93">
        <f t="shared" si="19"/>
        <v>0.41094811240973422</v>
      </c>
      <c r="L110" s="30"/>
      <c r="O110" s="30">
        <v>8</v>
      </c>
      <c r="P110" s="90">
        <v>8.0500000000000007</v>
      </c>
      <c r="Q110" s="90"/>
      <c r="R110" s="90"/>
      <c r="S110" s="90">
        <v>23.07</v>
      </c>
      <c r="T110" s="30"/>
      <c r="U110" s="30"/>
      <c r="V110" s="93">
        <f t="shared" si="20"/>
        <v>6.8735090777056129</v>
      </c>
      <c r="W110" s="93"/>
      <c r="X110" s="93"/>
      <c r="Y110" s="93">
        <f t="shared" si="21"/>
        <v>1.3841308902410991</v>
      </c>
      <c r="Z110" s="30"/>
    </row>
    <row r="111" spans="1:26" x14ac:dyDescent="0.3">
      <c r="A111" s="30">
        <v>10</v>
      </c>
      <c r="B111" s="90">
        <v>7.1</v>
      </c>
      <c r="C111" s="90"/>
      <c r="D111" s="90"/>
      <c r="E111" s="90">
        <v>23.34</v>
      </c>
      <c r="F111" s="30"/>
      <c r="G111" s="30"/>
      <c r="H111" s="93">
        <f t="shared" si="18"/>
        <v>6.888968447664638</v>
      </c>
      <c r="I111" s="93"/>
      <c r="J111" s="93"/>
      <c r="K111" s="93">
        <f t="shared" si="19"/>
        <v>4.4534316081072479E-2</v>
      </c>
      <c r="L111" s="30"/>
      <c r="O111" s="30">
        <v>10</v>
      </c>
      <c r="P111" s="90">
        <v>7.1</v>
      </c>
      <c r="Q111" s="90"/>
      <c r="R111" s="90"/>
      <c r="S111" s="90">
        <v>23.66</v>
      </c>
      <c r="T111" s="30"/>
      <c r="U111" s="30"/>
      <c r="V111" s="93">
        <f t="shared" si="20"/>
        <v>6.399728600944151</v>
      </c>
      <c r="W111" s="93"/>
      <c r="X111" s="93"/>
      <c r="Y111" s="93">
        <f t="shared" si="21"/>
        <v>0.49038003233563565</v>
      </c>
      <c r="Z111" s="30"/>
    </row>
    <row r="112" spans="1:26" x14ac:dyDescent="0.3">
      <c r="A112" s="30">
        <v>11</v>
      </c>
      <c r="B112" s="90">
        <v>5.7</v>
      </c>
      <c r="C112" s="90"/>
      <c r="D112" s="90"/>
      <c r="E112" s="90">
        <v>24.89</v>
      </c>
      <c r="F112" s="30"/>
      <c r="G112" s="30"/>
      <c r="H112" s="93">
        <f t="shared" si="18"/>
        <v>5.6678051639011784</v>
      </c>
      <c r="I112" s="93"/>
      <c r="J112" s="93"/>
      <c r="K112" s="93">
        <f t="shared" si="19"/>
        <v>1.0365074714299987E-3</v>
      </c>
      <c r="L112" s="30"/>
      <c r="O112" s="30">
        <v>11</v>
      </c>
      <c r="P112" s="90">
        <v>5.7</v>
      </c>
      <c r="Q112" s="90"/>
      <c r="R112" s="90"/>
      <c r="S112" s="90">
        <v>23.06</v>
      </c>
      <c r="T112" s="30"/>
      <c r="U112" s="30"/>
      <c r="V112" s="93">
        <f t="shared" si="20"/>
        <v>6.8815392552778434</v>
      </c>
      <c r="W112" s="93"/>
      <c r="X112" s="93"/>
      <c r="Y112" s="93">
        <f t="shared" si="21"/>
        <v>1.3960350117625204</v>
      </c>
      <c r="Z112" s="30"/>
    </row>
    <row r="113" spans="1:26" x14ac:dyDescent="0.3">
      <c r="A113" s="30">
        <v>12</v>
      </c>
      <c r="B113" s="90">
        <v>5.0999999999999996</v>
      </c>
      <c r="C113" s="90"/>
      <c r="D113" s="90"/>
      <c r="E113" s="90">
        <v>25.51</v>
      </c>
      <c r="F113" s="30"/>
      <c r="G113" s="30"/>
      <c r="H113" s="93">
        <f t="shared" si="18"/>
        <v>5.1793398503957917</v>
      </c>
      <c r="I113" s="93"/>
      <c r="J113" s="93"/>
      <c r="K113" s="93">
        <f t="shared" si="19"/>
        <v>6.2948118608266651E-3</v>
      </c>
      <c r="L113" s="30"/>
      <c r="O113" s="30">
        <v>12</v>
      </c>
      <c r="P113" s="90">
        <v>5.0999999999999996</v>
      </c>
      <c r="Q113" s="90"/>
      <c r="R113" s="90"/>
      <c r="S113" s="90">
        <v>25.66</v>
      </c>
      <c r="T113" s="30"/>
      <c r="U113" s="30"/>
      <c r="V113" s="93">
        <f t="shared" si="20"/>
        <v>4.7936930864985072</v>
      </c>
      <c r="W113" s="93"/>
      <c r="X113" s="93"/>
      <c r="Y113" s="93">
        <f t="shared" si="21"/>
        <v>9.3823925258810753E-2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30"/>
      <c r="T114" s="30"/>
      <c r="U114" s="30"/>
      <c r="V114" s="93"/>
      <c r="W114" s="93"/>
      <c r="X114" s="93"/>
      <c r="Y114" s="93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1" t="s">
        <v>102</v>
      </c>
      <c r="B116" s="91"/>
      <c r="C116" s="98">
        <v>-0.78784727984739422</v>
      </c>
      <c r="D116" s="30"/>
      <c r="E116" s="30"/>
      <c r="F116" s="30"/>
      <c r="G116" s="4" t="s">
        <v>104</v>
      </c>
      <c r="H116" s="5">
        <f>SQRT(SUM(K104:K113)/COUNT(K104:K113))</f>
        <v>0.44286253435674844</v>
      </c>
      <c r="I116" s="6" t="s">
        <v>93</v>
      </c>
      <c r="J116" s="30"/>
      <c r="K116" s="30"/>
      <c r="L116" s="30"/>
      <c r="O116" s="91" t="s">
        <v>102</v>
      </c>
      <c r="P116" s="91"/>
      <c r="Q116" s="98">
        <v>-0.80301775722282187</v>
      </c>
      <c r="R116" s="30"/>
      <c r="S116" s="30"/>
      <c r="T116" s="30"/>
      <c r="U116" s="4" t="s">
        <v>104</v>
      </c>
      <c r="V116" s="5">
        <f>SQRT(SUM(Y104:Y113)/COUNT(Y104:Y113))</f>
        <v>0.80112788131721491</v>
      </c>
      <c r="W116" s="6" t="s">
        <v>93</v>
      </c>
      <c r="X116" s="30"/>
      <c r="Y116" s="30"/>
      <c r="Z116" s="30"/>
    </row>
    <row r="117" spans="1:26" x14ac:dyDescent="0.3">
      <c r="A117" s="91" t="s">
        <v>105</v>
      </c>
      <c r="B117" s="91"/>
      <c r="C117" s="98">
        <v>25.277323959302819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1" t="s">
        <v>105</v>
      </c>
      <c r="P117" s="91"/>
      <c r="Q117" s="98">
        <v>25.399128736836115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4" t="s">
        <v>254</v>
      </c>
      <c r="B119" s="44"/>
      <c r="C119" s="44" t="s">
        <v>227</v>
      </c>
      <c r="D119" s="44"/>
      <c r="E119" s="30"/>
      <c r="F119" s="30"/>
      <c r="G119" s="30"/>
      <c r="H119" s="30"/>
      <c r="I119" s="30"/>
      <c r="J119" s="30"/>
      <c r="K119" s="30"/>
      <c r="L119" s="30"/>
      <c r="O119" s="44" t="s">
        <v>254</v>
      </c>
      <c r="P119" s="44"/>
      <c r="Q119" s="44" t="s">
        <v>117</v>
      </c>
      <c r="R119" s="44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97</v>
      </c>
      <c r="Q121" s="31"/>
      <c r="R121" s="31"/>
      <c r="S121" s="31" t="s">
        <v>98</v>
      </c>
      <c r="T121" s="31"/>
      <c r="U121" s="31"/>
      <c r="V121" s="31" t="s">
        <v>99</v>
      </c>
      <c r="W121" s="31"/>
      <c r="X121" s="31"/>
      <c r="Y121" s="31" t="s">
        <v>100</v>
      </c>
      <c r="Z121" s="31"/>
    </row>
    <row r="122" spans="1:26" x14ac:dyDescent="0.3">
      <c r="A122" s="38" t="s">
        <v>226</v>
      </c>
      <c r="B122" s="40">
        <v>8.1999999999999993</v>
      </c>
      <c r="C122" s="40"/>
      <c r="D122" s="40"/>
      <c r="E122" s="40">
        <f>AVERAGE(21.18,21.39,21.9)</f>
        <v>21.49</v>
      </c>
      <c r="F122" s="38"/>
      <c r="G122" s="38"/>
      <c r="H122" s="100">
        <f>($C$134)*(E122)+$C$135</f>
        <v>7.0393275250059268</v>
      </c>
      <c r="I122" s="100"/>
      <c r="J122" s="100"/>
      <c r="K122" s="100">
        <f>(H122-B122)^2</f>
        <v>1.3471605942088658</v>
      </c>
      <c r="L122" s="32"/>
      <c r="O122" s="38" t="s">
        <v>226</v>
      </c>
      <c r="P122" s="40">
        <v>8.1999999999999993</v>
      </c>
      <c r="Q122" s="40"/>
      <c r="R122" s="40"/>
      <c r="S122" s="40">
        <f>AVERAGE(21.29,20.24,22.09)</f>
        <v>21.206666666666667</v>
      </c>
      <c r="T122" s="38"/>
      <c r="U122" s="38"/>
      <c r="V122" s="100">
        <f>($Q$134)*(S122)+$Q$135</f>
        <v>6.7269388149661893</v>
      </c>
      <c r="W122" s="100"/>
      <c r="X122" s="100"/>
      <c r="Y122" s="100">
        <f>(V122-P122)^2</f>
        <v>2.1699092548532128</v>
      </c>
      <c r="Z122" s="32"/>
    </row>
    <row r="123" spans="1:26" x14ac:dyDescent="0.3">
      <c r="A123" s="38">
        <v>2</v>
      </c>
      <c r="B123" s="40">
        <v>10.65</v>
      </c>
      <c r="C123" s="40"/>
      <c r="D123" s="40"/>
      <c r="E123" s="40">
        <v>13.4</v>
      </c>
      <c r="F123" s="38"/>
      <c r="G123" s="38"/>
      <c r="H123" s="100">
        <f t="shared" ref="H123:H131" si="22">($C$134)*(E123)+$C$135</f>
        <v>12.745880413631763</v>
      </c>
      <c r="I123" s="100"/>
      <c r="J123" s="100"/>
      <c r="K123" s="100">
        <f t="shared" ref="K123:K131" si="23">(H123-B123)^2</f>
        <v>4.3927147082452489</v>
      </c>
      <c r="L123" s="32"/>
      <c r="O123" s="38">
        <v>2</v>
      </c>
      <c r="P123" s="40">
        <v>10.65</v>
      </c>
      <c r="Q123" s="40"/>
      <c r="R123" s="40"/>
      <c r="S123" s="40">
        <v>13.64</v>
      </c>
      <c r="T123" s="38"/>
      <c r="U123" s="38"/>
      <c r="V123" s="100">
        <f t="shared" ref="V123:V131" si="24">($Q$134)*(S123)+$Q$135</f>
        <v>12.015085113256081</v>
      </c>
      <c r="W123" s="100"/>
      <c r="X123" s="100"/>
      <c r="Y123" s="100">
        <f t="shared" ref="Y123:Y131" si="25">(V123-P123)^2</f>
        <v>1.8634573664333665</v>
      </c>
      <c r="Z123" s="32"/>
    </row>
    <row r="124" spans="1:26" x14ac:dyDescent="0.3">
      <c r="A124" s="38">
        <v>3</v>
      </c>
      <c r="B124" s="40">
        <v>5.01</v>
      </c>
      <c r="C124" s="40"/>
      <c r="D124" s="40"/>
      <c r="E124" s="40">
        <v>23.73</v>
      </c>
      <c r="F124" s="38"/>
      <c r="G124" s="38"/>
      <c r="H124" s="100">
        <f t="shared" si="22"/>
        <v>5.4592683815545193</v>
      </c>
      <c r="I124" s="100"/>
      <c r="J124" s="100"/>
      <c r="K124" s="100">
        <f t="shared" si="23"/>
        <v>0.20184207866461734</v>
      </c>
      <c r="L124" s="32"/>
      <c r="O124" s="38">
        <v>3</v>
      </c>
      <c r="P124" s="40">
        <v>5.01</v>
      </c>
      <c r="Q124" s="40"/>
      <c r="R124" s="40"/>
      <c r="S124" s="40">
        <v>23.32</v>
      </c>
      <c r="T124" s="38"/>
      <c r="U124" s="38"/>
      <c r="V124" s="100">
        <f t="shared" si="24"/>
        <v>5.2499851792323611</v>
      </c>
      <c r="W124" s="100"/>
      <c r="X124" s="100"/>
      <c r="Y124" s="100">
        <f t="shared" si="25"/>
        <v>5.7592886251188573E-2</v>
      </c>
      <c r="Z124" s="32"/>
    </row>
    <row r="125" spans="1:26" x14ac:dyDescent="0.3">
      <c r="A125" s="38">
        <v>4</v>
      </c>
      <c r="B125" s="40">
        <v>3.01</v>
      </c>
      <c r="C125" s="40"/>
      <c r="D125" s="40"/>
      <c r="E125" s="40">
        <v>25.83</v>
      </c>
      <c r="F125" s="38"/>
      <c r="G125" s="38"/>
      <c r="H125" s="100">
        <f t="shared" si="22"/>
        <v>3.9779629345688292</v>
      </c>
      <c r="I125" s="100"/>
      <c r="J125" s="100"/>
      <c r="K125" s="100">
        <f t="shared" si="23"/>
        <v>0.93695224269909994</v>
      </c>
      <c r="L125" s="32"/>
      <c r="O125" s="38">
        <v>4</v>
      </c>
      <c r="P125" s="40">
        <v>3.01</v>
      </c>
      <c r="Q125" s="40"/>
      <c r="R125" s="40"/>
      <c r="S125" s="40">
        <v>25.07</v>
      </c>
      <c r="T125" s="38"/>
      <c r="U125" s="38"/>
      <c r="V125" s="100">
        <f t="shared" si="24"/>
        <v>4.0269557490111296</v>
      </c>
      <c r="W125" s="100"/>
      <c r="X125" s="100"/>
      <c r="Y125" s="100">
        <f t="shared" si="25"/>
        <v>1.0341989954467881</v>
      </c>
      <c r="Z125" s="32"/>
    </row>
    <row r="126" spans="1:26" x14ac:dyDescent="0.3">
      <c r="A126" s="38">
        <v>6</v>
      </c>
      <c r="B126" s="40">
        <v>13.24</v>
      </c>
      <c r="C126" s="40"/>
      <c r="D126" s="40"/>
      <c r="E126" s="40">
        <v>15.05</v>
      </c>
      <c r="F126" s="38"/>
      <c r="G126" s="38"/>
      <c r="H126" s="100">
        <f>($C$134)*(E126)+$C$135</f>
        <v>11.581997562428718</v>
      </c>
      <c r="I126" s="100"/>
      <c r="J126" s="100"/>
      <c r="K126" s="100">
        <f t="shared" si="23"/>
        <v>2.7489720829923132</v>
      </c>
      <c r="L126" s="32"/>
      <c r="O126" s="38">
        <v>6</v>
      </c>
      <c r="P126" s="40">
        <v>13.24</v>
      </c>
      <c r="Q126" s="40"/>
      <c r="R126" s="40"/>
      <c r="S126" s="40">
        <v>13.65</v>
      </c>
      <c r="T126" s="38"/>
      <c r="U126" s="38"/>
      <c r="V126" s="100">
        <f t="shared" si="24"/>
        <v>12.008096373654817</v>
      </c>
      <c r="W126" s="100"/>
      <c r="X126" s="100"/>
      <c r="Y126" s="100">
        <f t="shared" si="25"/>
        <v>1.5175865446024117</v>
      </c>
      <c r="Z126" s="32"/>
    </row>
    <row r="127" spans="1:26" x14ac:dyDescent="0.3">
      <c r="A127" s="38">
        <v>7</v>
      </c>
      <c r="B127" s="40">
        <v>5.85</v>
      </c>
      <c r="C127" s="40"/>
      <c r="D127" s="40"/>
      <c r="E127" s="40">
        <v>23.24</v>
      </c>
      <c r="F127" s="38"/>
      <c r="G127" s="38"/>
      <c r="H127" s="100">
        <f t="shared" si="22"/>
        <v>5.8049063191845178</v>
      </c>
      <c r="I127" s="100"/>
      <c r="J127" s="100"/>
      <c r="K127" s="100">
        <f t="shared" si="23"/>
        <v>2.0334400494885531E-3</v>
      </c>
      <c r="L127" s="32"/>
      <c r="O127" s="38">
        <v>7</v>
      </c>
      <c r="P127" s="40">
        <v>5.85</v>
      </c>
      <c r="Q127" s="40"/>
      <c r="R127" s="40"/>
      <c r="S127" s="40">
        <v>20.55</v>
      </c>
      <c r="T127" s="38"/>
      <c r="U127" s="38"/>
      <c r="V127" s="100">
        <f t="shared" si="24"/>
        <v>7.1858660487825361</v>
      </c>
      <c r="W127" s="100"/>
      <c r="X127" s="100"/>
      <c r="Y127" s="100">
        <f t="shared" si="25"/>
        <v>1.7845381002898661</v>
      </c>
      <c r="Z127" s="32"/>
    </row>
    <row r="128" spans="1:26" x14ac:dyDescent="0.3">
      <c r="A128" s="38">
        <v>8</v>
      </c>
      <c r="B128" s="40">
        <v>8.0500000000000007</v>
      </c>
      <c r="C128" s="40"/>
      <c r="D128" s="40"/>
      <c r="E128" s="40">
        <v>21.37</v>
      </c>
      <c r="F128" s="38"/>
      <c r="G128" s="38"/>
      <c r="H128" s="100">
        <f t="shared" si="22"/>
        <v>7.1239735505479658</v>
      </c>
      <c r="I128" s="100"/>
      <c r="J128" s="100"/>
      <c r="K128" s="100">
        <f t="shared" si="23"/>
        <v>0.85752498508474218</v>
      </c>
      <c r="L128" s="32"/>
      <c r="O128" s="38">
        <v>8</v>
      </c>
      <c r="P128" s="40">
        <v>8.0500000000000007</v>
      </c>
      <c r="Q128" s="40"/>
      <c r="R128" s="40"/>
      <c r="S128" s="40">
        <v>21.68</v>
      </c>
      <c r="T128" s="38"/>
      <c r="U128" s="38"/>
      <c r="V128" s="100">
        <f t="shared" si="24"/>
        <v>6.3961384738396863</v>
      </c>
      <c r="W128" s="100"/>
      <c r="X128" s="100"/>
      <c r="Y128" s="100">
        <f t="shared" si="25"/>
        <v>2.7352579477133245</v>
      </c>
      <c r="Z128" s="32"/>
    </row>
    <row r="129" spans="1:26" x14ac:dyDescent="0.3">
      <c r="A129" s="38">
        <v>10</v>
      </c>
      <c r="B129" s="40">
        <v>7.1</v>
      </c>
      <c r="C129" s="40"/>
      <c r="D129" s="40"/>
      <c r="E129" s="40">
        <v>21.96</v>
      </c>
      <c r="F129" s="38"/>
      <c r="G129" s="38"/>
      <c r="H129" s="100">
        <f t="shared" si="22"/>
        <v>6.7077972582996033</v>
      </c>
      <c r="I129" s="100"/>
      <c r="J129" s="100"/>
      <c r="K129" s="100">
        <f t="shared" si="23"/>
        <v>0.15382299059730783</v>
      </c>
      <c r="L129" s="32"/>
      <c r="O129" s="38">
        <v>10</v>
      </c>
      <c r="P129" s="40">
        <v>7.1</v>
      </c>
      <c r="Q129" s="40"/>
      <c r="R129" s="40"/>
      <c r="S129" s="40">
        <v>22.64</v>
      </c>
      <c r="T129" s="38"/>
      <c r="U129" s="38"/>
      <c r="V129" s="100">
        <f t="shared" si="24"/>
        <v>5.725219472118324</v>
      </c>
      <c r="W129" s="100"/>
      <c r="X129" s="100"/>
      <c r="Y129" s="100">
        <f t="shared" si="25"/>
        <v>1.8900214998426186</v>
      </c>
      <c r="Z129" s="32"/>
    </row>
    <row r="130" spans="1:26" x14ac:dyDescent="0.3">
      <c r="A130" s="38">
        <v>11</v>
      </c>
      <c r="B130" s="40">
        <v>5.7</v>
      </c>
      <c r="C130" s="40"/>
      <c r="D130" s="40"/>
      <c r="E130" s="40">
        <v>23.36</v>
      </c>
      <c r="F130" s="38"/>
      <c r="G130" s="38"/>
      <c r="H130" s="100">
        <f t="shared" si="22"/>
        <v>5.7202602936424753</v>
      </c>
      <c r="I130" s="100"/>
      <c r="J130" s="100"/>
      <c r="K130" s="100">
        <f t="shared" si="23"/>
        <v>4.1047949847931972E-4</v>
      </c>
      <c r="L130" s="32"/>
      <c r="O130" s="38">
        <v>11</v>
      </c>
      <c r="P130" s="40">
        <v>5.7</v>
      </c>
      <c r="Q130" s="40"/>
      <c r="R130" s="40"/>
      <c r="S130" s="40">
        <v>20.79</v>
      </c>
      <c r="T130" s="38"/>
      <c r="U130" s="38"/>
      <c r="V130" s="100">
        <f t="shared" si="24"/>
        <v>7.0181362983521982</v>
      </c>
      <c r="W130" s="100"/>
      <c r="X130" s="100"/>
      <c r="Y130" s="100">
        <f t="shared" si="25"/>
        <v>1.7374833010336348</v>
      </c>
      <c r="Z130" s="32"/>
    </row>
    <row r="131" spans="1:26" x14ac:dyDescent="0.3">
      <c r="A131" s="38">
        <v>12</v>
      </c>
      <c r="B131" s="40">
        <v>5.0999999999999996</v>
      </c>
      <c r="C131" s="40"/>
      <c r="D131" s="40"/>
      <c r="E131" s="40">
        <v>23.32</v>
      </c>
      <c r="F131" s="38"/>
      <c r="G131" s="38"/>
      <c r="H131" s="100">
        <f t="shared" si="22"/>
        <v>5.7484756354898217</v>
      </c>
      <c r="I131" s="100"/>
      <c r="J131" s="100"/>
      <c r="K131" s="100">
        <f t="shared" si="23"/>
        <v>0.42052064982392851</v>
      </c>
      <c r="L131" s="32"/>
      <c r="O131" s="38">
        <v>12</v>
      </c>
      <c r="P131" s="40">
        <v>5.0999999999999996</v>
      </c>
      <c r="Q131" s="40"/>
      <c r="R131" s="40"/>
      <c r="S131" s="40">
        <v>22.88</v>
      </c>
      <c r="T131" s="38"/>
      <c r="U131" s="38"/>
      <c r="V131" s="100">
        <f t="shared" si="24"/>
        <v>5.5574897216879862</v>
      </c>
      <c r="W131" s="100"/>
      <c r="X131" s="100"/>
      <c r="Y131" s="100">
        <f t="shared" si="25"/>
        <v>0.20929684545015137</v>
      </c>
      <c r="Z131" s="32"/>
    </row>
    <row r="132" spans="1:26" x14ac:dyDescent="0.3">
      <c r="A132" s="32"/>
      <c r="B132" s="35"/>
      <c r="C132" s="32"/>
      <c r="D132" s="32"/>
      <c r="E132" s="34"/>
      <c r="F132" s="32"/>
      <c r="G132" s="32"/>
      <c r="H132" s="34"/>
      <c r="I132" s="32"/>
      <c r="J132" s="32"/>
      <c r="K132" s="33"/>
      <c r="L132" s="32"/>
      <c r="O132" s="32"/>
      <c r="P132" s="33"/>
      <c r="Q132" s="33"/>
      <c r="R132" s="33"/>
      <c r="S132" s="33"/>
      <c r="T132" s="32"/>
      <c r="U132" s="32"/>
      <c r="V132" s="34"/>
      <c r="W132" s="32"/>
      <c r="X132" s="32"/>
      <c r="Y132" s="33"/>
      <c r="Z132" s="32"/>
    </row>
    <row r="133" spans="1:26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3">
      <c r="A134" s="31" t="s">
        <v>102</v>
      </c>
      <c r="B134" s="32"/>
      <c r="C134" s="97">
        <v>-0.7053835461836635</v>
      </c>
      <c r="D134" s="32"/>
      <c r="E134" s="32"/>
      <c r="F134" s="32"/>
      <c r="G134" s="4" t="s">
        <v>104</v>
      </c>
      <c r="H134" s="5">
        <f>SQRT(SUM(K122:K131)/COUNT(K122:K131))</f>
        <v>1.051758254156538</v>
      </c>
      <c r="I134" s="6" t="s">
        <v>93</v>
      </c>
      <c r="J134" s="32"/>
      <c r="K134" s="32"/>
      <c r="L134" s="32"/>
      <c r="O134" s="31" t="s">
        <v>102</v>
      </c>
      <c r="P134" s="32"/>
      <c r="Q134" s="97">
        <v>-0.69887396012641745</v>
      </c>
      <c r="R134" s="32"/>
      <c r="S134" s="32"/>
      <c r="T134" s="32"/>
      <c r="U134" s="4" t="s">
        <v>104</v>
      </c>
      <c r="V134" s="5">
        <f>SQRT(SUM(Y122:Y131)/COUNT(Y122:Y131))</f>
        <v>1.2247180386487562</v>
      </c>
      <c r="W134" s="6" t="s">
        <v>93</v>
      </c>
      <c r="X134" s="32"/>
      <c r="Y134" s="32"/>
      <c r="Z134" s="32"/>
    </row>
    <row r="135" spans="1:26" x14ac:dyDescent="0.3">
      <c r="A135" s="31" t="s">
        <v>105</v>
      </c>
      <c r="B135" s="32"/>
      <c r="C135" s="97">
        <v>22.198019932492855</v>
      </c>
      <c r="D135" s="32" t="s">
        <v>106</v>
      </c>
      <c r="E135" s="32"/>
      <c r="F135" s="32"/>
      <c r="G135" s="32"/>
      <c r="H135" s="32"/>
      <c r="I135" s="32"/>
      <c r="J135" s="32"/>
      <c r="K135" s="32"/>
      <c r="L135" s="32"/>
      <c r="O135" s="31" t="s">
        <v>105</v>
      </c>
      <c r="P135" s="32"/>
      <c r="Q135" s="97">
        <v>21.547725929380416</v>
      </c>
      <c r="R135" s="32" t="s">
        <v>106</v>
      </c>
      <c r="S135" s="32"/>
      <c r="T135" s="32"/>
      <c r="U135" s="32"/>
      <c r="V135" s="32"/>
      <c r="W135" s="32"/>
      <c r="X135" s="32"/>
      <c r="Y135" s="32"/>
      <c r="Z135" s="32"/>
    </row>
    <row r="136" spans="1:26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6" x14ac:dyDescent="0.3">
      <c r="A137" s="42" t="s">
        <v>255</v>
      </c>
      <c r="B137" s="42"/>
      <c r="C137" s="42" t="s">
        <v>227</v>
      </c>
      <c r="D137" s="42"/>
      <c r="E137" s="32"/>
      <c r="F137" s="32"/>
      <c r="G137" s="32"/>
      <c r="H137" s="32"/>
      <c r="I137" s="32"/>
      <c r="J137" s="32"/>
      <c r="K137" s="32"/>
      <c r="L137" s="32"/>
      <c r="O137" s="42" t="s">
        <v>255</v>
      </c>
      <c r="P137" s="42"/>
      <c r="Q137" s="42" t="s">
        <v>117</v>
      </c>
      <c r="R137" s="42" t="s">
        <v>136</v>
      </c>
      <c r="S137" s="32"/>
      <c r="T137" s="32"/>
      <c r="U137" s="32"/>
      <c r="V137" s="32"/>
      <c r="W137" s="32"/>
      <c r="X137" s="32"/>
      <c r="Y137" s="32"/>
      <c r="Z137" s="32"/>
    </row>
    <row r="139" spans="1:26" ht="16.8" x14ac:dyDescent="0.35">
      <c r="A139" s="24" t="s">
        <v>96</v>
      </c>
      <c r="B139" s="24" t="s">
        <v>97</v>
      </c>
      <c r="C139" s="24"/>
      <c r="D139" s="24"/>
      <c r="E139" s="24" t="s">
        <v>98</v>
      </c>
      <c r="F139" s="24"/>
      <c r="G139" s="24"/>
      <c r="H139" s="24" t="s">
        <v>99</v>
      </c>
      <c r="I139" s="24"/>
      <c r="J139" s="24"/>
      <c r="K139" s="24" t="s">
        <v>100</v>
      </c>
      <c r="L139" s="24"/>
      <c r="O139" s="24" t="s">
        <v>96</v>
      </c>
      <c r="P139" s="24" t="s">
        <v>97</v>
      </c>
      <c r="Q139" s="24"/>
      <c r="R139" s="24"/>
      <c r="S139" s="24" t="s">
        <v>98</v>
      </c>
      <c r="T139" s="24"/>
      <c r="U139" s="24"/>
      <c r="V139" s="24" t="s">
        <v>99</v>
      </c>
      <c r="W139" s="24"/>
      <c r="X139" s="24"/>
      <c r="Y139" s="24" t="s">
        <v>100</v>
      </c>
      <c r="Z139" s="24"/>
    </row>
    <row r="140" spans="1:26" x14ac:dyDescent="0.3">
      <c r="A140" s="25" t="s">
        <v>226</v>
      </c>
      <c r="B140" s="26">
        <v>8.1999999999999993</v>
      </c>
      <c r="C140" s="26"/>
      <c r="D140" s="26"/>
      <c r="E140" s="26">
        <f>AVERAGE(20.93,20.59,21.66)</f>
        <v>21.06</v>
      </c>
      <c r="F140" s="25"/>
      <c r="G140" s="25"/>
      <c r="H140" s="92">
        <f>($C$152)*(E140)+$C$153</f>
        <v>7.0479921508400025</v>
      </c>
      <c r="I140" s="92"/>
      <c r="J140" s="92"/>
      <c r="K140" s="92">
        <f>(H140-B140)^2</f>
        <v>1.3271220845262419</v>
      </c>
      <c r="L140" s="25"/>
      <c r="O140" s="25" t="s">
        <v>226</v>
      </c>
      <c r="P140" s="26">
        <v>8.1999999999999993</v>
      </c>
      <c r="Q140" s="26"/>
      <c r="R140" s="26"/>
      <c r="S140" s="26">
        <f>AVERAGE(21.02,19.23,22.22)</f>
        <v>20.823333333333334</v>
      </c>
      <c r="T140" s="25"/>
      <c r="U140" s="25"/>
      <c r="V140" s="92">
        <f>($Q$152)*(S140)+$Q$153</f>
        <v>6.6499444051966279</v>
      </c>
      <c r="W140" s="92"/>
      <c r="X140" s="92"/>
      <c r="Y140" s="92">
        <f>(V140-P140)^2</f>
        <v>2.4026723469812334</v>
      </c>
      <c r="Z140" s="25"/>
    </row>
    <row r="141" spans="1:26" x14ac:dyDescent="0.3">
      <c r="A141" s="25">
        <v>2</v>
      </c>
      <c r="B141" s="26">
        <v>10.65</v>
      </c>
      <c r="C141" s="26"/>
      <c r="D141" s="26"/>
      <c r="E141" s="26">
        <v>15.4</v>
      </c>
      <c r="F141" s="25"/>
      <c r="G141" s="25"/>
      <c r="H141" s="92">
        <f t="shared" ref="H141:H149" si="26">($C$152)*(E141)+$C$153</f>
        <v>12.55353203181655</v>
      </c>
      <c r="I141" s="92"/>
      <c r="J141" s="92"/>
      <c r="K141" s="92">
        <f t="shared" ref="K141:K149" si="27">(H141-B141)^2</f>
        <v>3.6234341961516416</v>
      </c>
      <c r="L141" s="25"/>
      <c r="O141" s="25">
        <v>2</v>
      </c>
      <c r="P141" s="26">
        <v>10.65</v>
      </c>
      <c r="Q141" s="26"/>
      <c r="R141" s="26"/>
      <c r="S141" s="26">
        <v>16.25</v>
      </c>
      <c r="T141" s="25"/>
      <c r="U141" s="25"/>
      <c r="V141" s="92">
        <f t="shared" ref="V141:V149" si="28">($Q$152)*(S141)+$Q$153</f>
        <v>10.774016697534181</v>
      </c>
      <c r="W141" s="92"/>
      <c r="X141" s="92"/>
      <c r="Y141" s="92">
        <f t="shared" ref="Y141:Y149" si="29">(V141-P141)^2</f>
        <v>1.5380141267284477E-2</v>
      </c>
      <c r="Z141" s="25"/>
    </row>
    <row r="142" spans="1:26" x14ac:dyDescent="0.3">
      <c r="A142" s="25">
        <v>3</v>
      </c>
      <c r="B142" s="26">
        <v>5.01</v>
      </c>
      <c r="C142" s="26"/>
      <c r="D142" s="26"/>
      <c r="E142" s="26">
        <v>22.8</v>
      </c>
      <c r="F142" s="25"/>
      <c r="G142" s="25"/>
      <c r="H142" s="92">
        <f t="shared" si="26"/>
        <v>5.3554763570415567</v>
      </c>
      <c r="I142" s="92"/>
      <c r="J142" s="92"/>
      <c r="K142" s="92">
        <f t="shared" si="27"/>
        <v>0.11935391327470529</v>
      </c>
      <c r="L142" s="25"/>
      <c r="O142" s="25">
        <v>3</v>
      </c>
      <c r="P142" s="26">
        <v>5.01</v>
      </c>
      <c r="Q142" s="26"/>
      <c r="R142" s="26"/>
      <c r="S142" s="26">
        <v>22.2</v>
      </c>
      <c r="T142" s="25"/>
      <c r="U142" s="25"/>
      <c r="V142" s="92">
        <f t="shared" si="28"/>
        <v>5.4085144804623653</v>
      </c>
      <c r="W142" s="92"/>
      <c r="X142" s="92"/>
      <c r="Y142" s="92">
        <f t="shared" si="29"/>
        <v>0.15881379113818908</v>
      </c>
      <c r="Z142" s="25"/>
    </row>
    <row r="143" spans="1:26" x14ac:dyDescent="0.3">
      <c r="A143" s="25">
        <v>4</v>
      </c>
      <c r="B143" s="26">
        <v>3.01</v>
      </c>
      <c r="C143" s="26"/>
      <c r="D143" s="26"/>
      <c r="E143" s="26">
        <v>25.34</v>
      </c>
      <c r="F143" s="25"/>
      <c r="G143" s="25"/>
      <c r="H143" s="92">
        <f t="shared" si="26"/>
        <v>2.8847923821863581</v>
      </c>
      <c r="I143" s="92"/>
      <c r="J143" s="92"/>
      <c r="K143" s="92">
        <f t="shared" si="27"/>
        <v>1.5676947558566953E-2</v>
      </c>
      <c r="L143" s="25"/>
      <c r="O143" s="25">
        <v>4</v>
      </c>
      <c r="P143" s="26">
        <v>3.01</v>
      </c>
      <c r="Q143" s="26"/>
      <c r="R143" s="26"/>
      <c r="S143" s="26">
        <v>24.72</v>
      </c>
      <c r="T143" s="25"/>
      <c r="U143" s="25"/>
      <c r="V143" s="92">
        <f t="shared" si="28"/>
        <v>3.136066482643713</v>
      </c>
      <c r="W143" s="92"/>
      <c r="X143" s="92"/>
      <c r="Y143" s="92">
        <f t="shared" si="29"/>
        <v>1.5892758046157651E-2</v>
      </c>
      <c r="Z143" s="25"/>
    </row>
    <row r="144" spans="1:26" x14ac:dyDescent="0.3">
      <c r="A144" s="25">
        <v>6</v>
      </c>
      <c r="B144" s="26">
        <v>13.24</v>
      </c>
      <c r="C144" s="26"/>
      <c r="D144" s="26"/>
      <c r="E144" s="26">
        <v>17.079999999999998</v>
      </c>
      <c r="F144" s="25"/>
      <c r="G144" s="25"/>
      <c r="H144" s="92">
        <f>($C$152)*(E144)+$C$153</f>
        <v>10.919378851597365</v>
      </c>
      <c r="I144" s="92"/>
      <c r="J144" s="92"/>
      <c r="K144" s="92">
        <f t="shared" si="27"/>
        <v>5.3852825144135652</v>
      </c>
      <c r="L144" s="25"/>
      <c r="O144" s="25">
        <v>6</v>
      </c>
      <c r="P144" s="26">
        <v>13.24</v>
      </c>
      <c r="Q144" s="26"/>
      <c r="R144" s="26"/>
      <c r="S144" s="26">
        <v>16.100000000000001</v>
      </c>
      <c r="T144" s="25"/>
      <c r="U144" s="25"/>
      <c r="V144" s="92">
        <f t="shared" si="28"/>
        <v>10.909281459309099</v>
      </c>
      <c r="W144" s="92"/>
      <c r="X144" s="92"/>
      <c r="Y144" s="92">
        <f t="shared" si="29"/>
        <v>5.4322489159203231</v>
      </c>
      <c r="Z144" s="25"/>
    </row>
    <row r="145" spans="1:26" x14ac:dyDescent="0.3">
      <c r="A145" s="25">
        <v>7</v>
      </c>
      <c r="B145" s="26">
        <v>5.85</v>
      </c>
      <c r="C145" s="26"/>
      <c r="D145" s="26"/>
      <c r="E145" s="26">
        <v>22.13</v>
      </c>
      <c r="F145" s="25"/>
      <c r="G145" s="25"/>
      <c r="H145" s="92">
        <f t="shared" si="26"/>
        <v>6.0071922086765923</v>
      </c>
      <c r="I145" s="92"/>
      <c r="J145" s="92"/>
      <c r="K145" s="92">
        <f t="shared" si="27"/>
        <v>2.4709390468625456E-2</v>
      </c>
      <c r="L145" s="25"/>
      <c r="O145" s="25">
        <v>7</v>
      </c>
      <c r="P145" s="26">
        <v>5.85</v>
      </c>
      <c r="Q145" s="26"/>
      <c r="R145" s="26"/>
      <c r="S145" s="26">
        <v>18.8</v>
      </c>
      <c r="T145" s="25"/>
      <c r="U145" s="25"/>
      <c r="V145" s="92">
        <f t="shared" si="28"/>
        <v>8.4745157473605452</v>
      </c>
      <c r="W145" s="92"/>
      <c r="X145" s="92"/>
      <c r="Y145" s="92">
        <f t="shared" si="29"/>
        <v>6.8880829081434829</v>
      </c>
      <c r="Z145" s="25"/>
    </row>
    <row r="146" spans="1:26" x14ac:dyDescent="0.3">
      <c r="A146" s="25">
        <v>8</v>
      </c>
      <c r="B146" s="26">
        <v>8.0500000000000007</v>
      </c>
      <c r="C146" s="26"/>
      <c r="D146" s="26"/>
      <c r="E146" s="26">
        <v>20.14</v>
      </c>
      <c r="F146" s="25"/>
      <c r="G146" s="25"/>
      <c r="H146" s="92">
        <f t="shared" si="26"/>
        <v>7.9428855590552701</v>
      </c>
      <c r="I146" s="92"/>
      <c r="J146" s="92"/>
      <c r="K146" s="92">
        <f t="shared" si="27"/>
        <v>1.1473503458902192E-2</v>
      </c>
      <c r="L146" s="25"/>
      <c r="O146" s="25">
        <v>8</v>
      </c>
      <c r="P146" s="26">
        <v>8.0500000000000007</v>
      </c>
      <c r="Q146" s="26"/>
      <c r="R146" s="26"/>
      <c r="S146" s="26">
        <v>20.81</v>
      </c>
      <c r="T146" s="25"/>
      <c r="U146" s="25"/>
      <c r="V146" s="92">
        <f t="shared" si="28"/>
        <v>6.6619679395766234</v>
      </c>
      <c r="W146" s="92"/>
      <c r="X146" s="92"/>
      <c r="Y146" s="92">
        <f t="shared" si="29"/>
        <v>1.9266330007631662</v>
      </c>
      <c r="Z146" s="25"/>
    </row>
    <row r="147" spans="1:26" x14ac:dyDescent="0.3">
      <c r="A147" s="25">
        <v>10</v>
      </c>
      <c r="B147" s="26">
        <v>7.1</v>
      </c>
      <c r="C147" s="26"/>
      <c r="D147" s="26"/>
      <c r="E147" s="26">
        <v>20.78</v>
      </c>
      <c r="F147" s="25"/>
      <c r="G147" s="25"/>
      <c r="H147" s="92">
        <f t="shared" si="26"/>
        <v>7.3203510142098658</v>
      </c>
      <c r="I147" s="92"/>
      <c r="J147" s="92"/>
      <c r="K147" s="92">
        <f t="shared" si="27"/>
        <v>4.8554569463316627E-2</v>
      </c>
      <c r="L147" s="25"/>
      <c r="O147" s="25">
        <v>10</v>
      </c>
      <c r="P147" s="26">
        <v>7.1</v>
      </c>
      <c r="Q147" s="26"/>
      <c r="R147" s="26"/>
      <c r="S147" s="26">
        <v>21.89</v>
      </c>
      <c r="T147" s="25"/>
      <c r="U147" s="25"/>
      <c r="V147" s="92">
        <f t="shared" si="28"/>
        <v>5.6880616547971989</v>
      </c>
      <c r="W147" s="92"/>
      <c r="X147" s="92"/>
      <c r="Y147" s="92">
        <f t="shared" si="29"/>
        <v>1.9935698906540231</v>
      </c>
      <c r="Z147" s="25"/>
    </row>
    <row r="148" spans="1:26" x14ac:dyDescent="0.3">
      <c r="A148" s="25">
        <v>11</v>
      </c>
      <c r="B148" s="26">
        <v>5.7</v>
      </c>
      <c r="C148" s="26"/>
      <c r="D148" s="26"/>
      <c r="E148" s="26">
        <v>21.99</v>
      </c>
      <c r="F148" s="25"/>
      <c r="G148" s="25"/>
      <c r="H148" s="92">
        <f t="shared" si="26"/>
        <v>6.1433716403615257</v>
      </c>
      <c r="I148" s="92"/>
      <c r="J148" s="92"/>
      <c r="K148" s="92">
        <f t="shared" si="27"/>
        <v>0.19657841147686994</v>
      </c>
      <c r="L148" s="25"/>
      <c r="O148" s="25">
        <v>11</v>
      </c>
      <c r="P148" s="26">
        <v>5.7</v>
      </c>
      <c r="Q148" s="26"/>
      <c r="R148" s="26"/>
      <c r="S148" s="26">
        <v>18.86</v>
      </c>
      <c r="T148" s="25"/>
      <c r="U148" s="25"/>
      <c r="V148" s="92">
        <f t="shared" si="28"/>
        <v>8.420409842650578</v>
      </c>
      <c r="W148" s="92"/>
      <c r="X148" s="92"/>
      <c r="Y148" s="92">
        <f t="shared" si="29"/>
        <v>7.4006297119901419</v>
      </c>
      <c r="Z148" s="25"/>
    </row>
    <row r="149" spans="1:26" x14ac:dyDescent="0.3">
      <c r="A149" s="25">
        <v>12</v>
      </c>
      <c r="B149" s="26">
        <v>5.0999999999999996</v>
      </c>
      <c r="C149" s="26"/>
      <c r="D149" s="26"/>
      <c r="E149" s="26">
        <v>22.41</v>
      </c>
      <c r="F149" s="25"/>
      <c r="G149" s="25"/>
      <c r="H149" s="92">
        <f t="shared" si="26"/>
        <v>5.7348333453067255</v>
      </c>
      <c r="I149" s="92"/>
      <c r="J149" s="92"/>
      <c r="K149" s="92">
        <f t="shared" si="27"/>
        <v>0.40301337631332862</v>
      </c>
      <c r="L149" s="25"/>
      <c r="O149" s="25">
        <v>12</v>
      </c>
      <c r="P149" s="26">
        <v>5.0999999999999996</v>
      </c>
      <c r="Q149" s="26"/>
      <c r="R149" s="26"/>
      <c r="S149" s="26">
        <v>21.78</v>
      </c>
      <c r="T149" s="25"/>
      <c r="U149" s="25"/>
      <c r="V149" s="92">
        <f t="shared" si="28"/>
        <v>5.7872558134321395</v>
      </c>
      <c r="W149" s="92"/>
      <c r="X149" s="92"/>
      <c r="Y149" s="92">
        <f t="shared" si="29"/>
        <v>0.47232055309627219</v>
      </c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x14ac:dyDescent="0.3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x14ac:dyDescent="0.3">
      <c r="A152" s="24" t="s">
        <v>102</v>
      </c>
      <c r="B152" s="24"/>
      <c r="C152" s="96">
        <v>-0.97271022632094495</v>
      </c>
      <c r="D152" s="25"/>
      <c r="E152" s="25"/>
      <c r="F152" s="25"/>
      <c r="G152" s="4" t="s">
        <v>104</v>
      </c>
      <c r="H152" s="5">
        <f>SQRT(SUM(K140:K149)/COUNT(K140:K149))</f>
        <v>1.0561817507941407</v>
      </c>
      <c r="I152" s="6" t="s">
        <v>93</v>
      </c>
      <c r="J152" s="25"/>
      <c r="K152" s="25"/>
      <c r="L152" s="25"/>
      <c r="O152" s="24" t="s">
        <v>102</v>
      </c>
      <c r="P152" s="24"/>
      <c r="Q152" s="96">
        <v>-0.90176507849946497</v>
      </c>
      <c r="R152" s="25"/>
      <c r="S152" s="25"/>
      <c r="T152" s="25"/>
      <c r="U152" s="4" t="s">
        <v>104</v>
      </c>
      <c r="V152" s="5">
        <f>SQRT(SUM(Y140:Y149)/COUNT(Y140:Y149))</f>
        <v>1.6342045165156125</v>
      </c>
      <c r="W152" s="6" t="s">
        <v>93</v>
      </c>
      <c r="X152" s="25"/>
      <c r="Y152" s="25"/>
      <c r="Z152" s="25"/>
    </row>
    <row r="153" spans="1:26" x14ac:dyDescent="0.3">
      <c r="A153" s="24" t="s">
        <v>105</v>
      </c>
      <c r="B153" s="24"/>
      <c r="C153" s="96">
        <v>27.533269517159102</v>
      </c>
      <c r="D153" s="25" t="s">
        <v>106</v>
      </c>
      <c r="E153" s="25"/>
      <c r="F153" s="25"/>
      <c r="G153" s="25"/>
      <c r="H153" s="25"/>
      <c r="I153" s="25"/>
      <c r="J153" s="25"/>
      <c r="K153" s="25"/>
      <c r="L153" s="25"/>
      <c r="O153" s="24" t="s">
        <v>105</v>
      </c>
      <c r="P153" s="24"/>
      <c r="Q153" s="96">
        <v>25.427699223150487</v>
      </c>
      <c r="R153" s="25" t="s">
        <v>106</v>
      </c>
      <c r="S153" s="25"/>
      <c r="T153" s="25"/>
      <c r="U153" s="25"/>
      <c r="V153" s="25"/>
      <c r="W153" s="25"/>
      <c r="X153" s="25"/>
      <c r="Y153" s="25"/>
      <c r="Z153" s="25"/>
    </row>
    <row r="154" spans="1:26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6" x14ac:dyDescent="0.3">
      <c r="A155" s="43" t="s">
        <v>256</v>
      </c>
      <c r="B155" s="43"/>
      <c r="C155" s="43" t="s">
        <v>227</v>
      </c>
      <c r="D155" s="43"/>
      <c r="E155" s="25"/>
      <c r="F155" s="25"/>
      <c r="G155" s="25"/>
      <c r="H155" s="25"/>
      <c r="I155" s="25"/>
      <c r="J155" s="25"/>
      <c r="K155" s="25"/>
      <c r="L155" s="25"/>
      <c r="O155" s="43" t="s">
        <v>256</v>
      </c>
      <c r="P155" s="43"/>
      <c r="Q155" s="43" t="s">
        <v>117</v>
      </c>
      <c r="R155" s="43" t="s">
        <v>136</v>
      </c>
      <c r="S155" s="25"/>
      <c r="T155" s="25"/>
      <c r="U155" s="25"/>
      <c r="V155" s="25"/>
      <c r="W155" s="25"/>
      <c r="X155" s="25"/>
      <c r="Y155" s="25"/>
      <c r="Z155" s="25"/>
    </row>
    <row r="157" spans="1:26" ht="16.8" x14ac:dyDescent="0.35">
      <c r="A157" s="91" t="s">
        <v>96</v>
      </c>
      <c r="B157" s="91" t="s">
        <v>97</v>
      </c>
      <c r="C157" s="91"/>
      <c r="D157" s="91"/>
      <c r="E157" s="91" t="s">
        <v>98</v>
      </c>
      <c r="F157" s="91"/>
      <c r="G157" s="91"/>
      <c r="H157" s="91" t="s">
        <v>99</v>
      </c>
      <c r="I157" s="91"/>
      <c r="J157" s="91"/>
      <c r="K157" s="91" t="s">
        <v>100</v>
      </c>
      <c r="L157" s="91"/>
      <c r="O157" s="91" t="s">
        <v>96</v>
      </c>
      <c r="P157" s="91" t="s">
        <v>97</v>
      </c>
      <c r="Q157" s="91"/>
      <c r="R157" s="91"/>
      <c r="S157" s="91" t="s">
        <v>98</v>
      </c>
      <c r="T157" s="91"/>
      <c r="U157" s="91"/>
      <c r="V157" s="91" t="s">
        <v>99</v>
      </c>
      <c r="W157" s="91"/>
      <c r="X157" s="91"/>
      <c r="Y157" s="91" t="s">
        <v>100</v>
      </c>
      <c r="Z157" s="91"/>
    </row>
    <row r="158" spans="1:26" x14ac:dyDescent="0.3">
      <c r="A158" s="30" t="s">
        <v>226</v>
      </c>
      <c r="B158" s="90">
        <v>8.1999999999999993</v>
      </c>
      <c r="C158" s="90"/>
      <c r="D158" s="90"/>
      <c r="E158" s="90">
        <f>AVERAGE(17.08,15.42,16.07)</f>
        <v>16.190000000000001</v>
      </c>
      <c r="F158" s="30"/>
      <c r="G158" s="30"/>
      <c r="H158" s="93">
        <f>($C$170)*(E158)+$C$171</f>
        <v>7.3805253011743694</v>
      </c>
      <c r="I158" s="93"/>
      <c r="J158" s="93"/>
      <c r="K158" s="93">
        <f>(H158-B158)^2</f>
        <v>0.67153878201535677</v>
      </c>
      <c r="L158" s="30"/>
      <c r="O158" s="30" t="s">
        <v>226</v>
      </c>
      <c r="P158" s="90">
        <v>8.1999999999999993</v>
      </c>
      <c r="Q158" s="90"/>
      <c r="R158" s="90"/>
      <c r="S158" s="90">
        <f>AVERAGE(14.11,11.39,14.02)</f>
        <v>13.173333333333332</v>
      </c>
      <c r="T158" s="30"/>
      <c r="U158" s="30"/>
      <c r="V158" s="93">
        <f>($Q$170)*(S158)+$Q$171</f>
        <v>7.6877275750489478</v>
      </c>
      <c r="W158" s="93"/>
      <c r="X158" s="93"/>
      <c r="Y158" s="93">
        <f>(V158-P158)^2</f>
        <v>0.2624230373652307</v>
      </c>
      <c r="Z158" s="30"/>
    </row>
    <row r="159" spans="1:26" x14ac:dyDescent="0.3">
      <c r="A159" s="30">
        <v>2</v>
      </c>
      <c r="B159" s="90">
        <v>10.65</v>
      </c>
      <c r="C159" s="90"/>
      <c r="D159" s="90"/>
      <c r="E159" s="90">
        <v>12.45</v>
      </c>
      <c r="F159" s="30"/>
      <c r="G159" s="30"/>
      <c r="H159" s="93">
        <f t="shared" ref="H159:H167" si="30">($C$170)*(E159)+$C$171</f>
        <v>11.625000648561565</v>
      </c>
      <c r="I159" s="93"/>
      <c r="J159" s="93"/>
      <c r="K159" s="93">
        <f t="shared" ref="K159:K167" si="31">(H159-B159)^2</f>
        <v>0.9506262646954724</v>
      </c>
      <c r="L159" s="30"/>
      <c r="O159" s="30">
        <v>2</v>
      </c>
      <c r="P159" s="90">
        <v>10.65</v>
      </c>
      <c r="Q159" s="90"/>
      <c r="R159" s="90"/>
      <c r="S159" s="90">
        <v>12.87</v>
      </c>
      <c r="T159" s="30"/>
      <c r="U159" s="30"/>
      <c r="V159" s="93">
        <f t="shared" ref="V159:V167" si="32">($Q$170)*(S159)+$Q$171</f>
        <v>7.9544083758324113</v>
      </c>
      <c r="W159" s="93"/>
      <c r="X159" s="93"/>
      <c r="Y159" s="93">
        <f t="shared" ref="Y159:Y167" si="33">(V159-P159)^2</f>
        <v>7.2662142042824609</v>
      </c>
      <c r="Z159" s="30"/>
    </row>
    <row r="160" spans="1:26" x14ac:dyDescent="0.3">
      <c r="A160" s="30">
        <v>3</v>
      </c>
      <c r="B160" s="90">
        <v>5.01</v>
      </c>
      <c r="C160" s="90"/>
      <c r="D160" s="90"/>
      <c r="E160" s="90">
        <v>17.95</v>
      </c>
      <c r="F160" s="30"/>
      <c r="G160" s="30"/>
      <c r="H160" s="93">
        <f t="shared" si="30"/>
        <v>5.3831251376980482</v>
      </c>
      <c r="I160" s="93"/>
      <c r="J160" s="93"/>
      <c r="K160" s="93">
        <f t="shared" si="31"/>
        <v>0.13922236838218763</v>
      </c>
      <c r="L160" s="30"/>
      <c r="O160" s="30">
        <v>3</v>
      </c>
      <c r="P160" s="90">
        <v>5.01</v>
      </c>
      <c r="Q160" s="90"/>
      <c r="R160" s="90"/>
      <c r="S160" s="90">
        <v>13.64</v>
      </c>
      <c r="T160" s="30"/>
      <c r="U160" s="30"/>
      <c r="V160" s="93">
        <f t="shared" si="32"/>
        <v>7.2774494199974633</v>
      </c>
      <c r="W160" s="93"/>
      <c r="X160" s="93"/>
      <c r="Y160" s="93">
        <f t="shared" si="33"/>
        <v>5.1413268722468342</v>
      </c>
      <c r="Z160" s="30"/>
    </row>
    <row r="161" spans="1:26" x14ac:dyDescent="0.3">
      <c r="A161" s="30">
        <v>4</v>
      </c>
      <c r="B161" s="90">
        <v>3.01</v>
      </c>
      <c r="C161" s="90"/>
      <c r="D161" s="90"/>
      <c r="E161" s="90">
        <v>19.13</v>
      </c>
      <c r="F161" s="30"/>
      <c r="G161" s="30"/>
      <c r="H161" s="93">
        <f t="shared" si="30"/>
        <v>4.0439591190036914</v>
      </c>
      <c r="I161" s="93"/>
      <c r="J161" s="93"/>
      <c r="K161" s="93">
        <f t="shared" si="31"/>
        <v>1.0690714597708901</v>
      </c>
      <c r="L161" s="30"/>
      <c r="O161" s="30">
        <v>4</v>
      </c>
      <c r="P161" s="90">
        <v>3.01</v>
      </c>
      <c r="Q161" s="90"/>
      <c r="R161" s="90"/>
      <c r="S161" s="90">
        <v>17</v>
      </c>
      <c r="T161" s="30"/>
      <c r="U161" s="30"/>
      <c r="V161" s="93">
        <f t="shared" si="32"/>
        <v>4.3234467036267841</v>
      </c>
      <c r="W161" s="93"/>
      <c r="X161" s="93"/>
      <c r="Y161" s="93">
        <f t="shared" si="33"/>
        <v>1.7251422432680656</v>
      </c>
      <c r="Z161" s="30"/>
    </row>
    <row r="162" spans="1:26" x14ac:dyDescent="0.3">
      <c r="A162" s="30">
        <v>6</v>
      </c>
      <c r="B162" s="90">
        <v>13.24</v>
      </c>
      <c r="C162" s="90"/>
      <c r="D162" s="90"/>
      <c r="E162" s="90">
        <v>11.18</v>
      </c>
      <c r="F162" s="30"/>
      <c r="G162" s="30"/>
      <c r="H162" s="93">
        <f t="shared" si="30"/>
        <v>13.066306448342777</v>
      </c>
      <c r="I162" s="93"/>
      <c r="J162" s="93"/>
      <c r="K162" s="93">
        <f t="shared" si="31"/>
        <v>3.0169449887300432E-2</v>
      </c>
      <c r="L162" s="30"/>
      <c r="O162" s="30">
        <v>6</v>
      </c>
      <c r="P162" s="90">
        <v>13.24</v>
      </c>
      <c r="Q162" s="90"/>
      <c r="R162" s="90"/>
      <c r="S162" s="90">
        <v>13.3</v>
      </c>
      <c r="T162" s="30"/>
      <c r="U162" s="30"/>
      <c r="V162" s="93">
        <f t="shared" si="32"/>
        <v>7.576366361534971</v>
      </c>
      <c r="W162" s="93"/>
      <c r="X162" s="93"/>
      <c r="Y162" s="93">
        <f t="shared" si="33"/>
        <v>32.076745990752627</v>
      </c>
      <c r="Z162" s="30"/>
    </row>
    <row r="163" spans="1:26" x14ac:dyDescent="0.3">
      <c r="A163" s="30">
        <v>7</v>
      </c>
      <c r="B163" s="90">
        <v>5.85</v>
      </c>
      <c r="C163" s="90"/>
      <c r="D163" s="90"/>
      <c r="E163" s="90">
        <v>17.559999999999999</v>
      </c>
      <c r="F163" s="30"/>
      <c r="G163" s="30"/>
      <c r="H163" s="93">
        <f>($C$170)*(E163)+$C$171</f>
        <v>5.8257308557410958</v>
      </c>
      <c r="I163" s="93"/>
      <c r="J163" s="93"/>
      <c r="K163" s="93">
        <f t="shared" si="31"/>
        <v>5.889913630594836E-4</v>
      </c>
      <c r="L163" s="30"/>
      <c r="O163" s="30">
        <v>7</v>
      </c>
      <c r="P163" s="90">
        <v>5.85</v>
      </c>
      <c r="Q163" s="90"/>
      <c r="R163" s="90"/>
      <c r="S163" s="90">
        <v>11.65</v>
      </c>
      <c r="T163" s="30"/>
      <c r="U163" s="30"/>
      <c r="V163" s="93">
        <f t="shared" si="32"/>
        <v>9.0269926954670012</v>
      </c>
      <c r="W163" s="93"/>
      <c r="X163" s="93"/>
      <c r="Y163" s="93">
        <f t="shared" si="33"/>
        <v>10.093282587050684</v>
      </c>
      <c r="Z163" s="30"/>
    </row>
    <row r="164" spans="1:26" x14ac:dyDescent="0.3">
      <c r="A164" s="30">
        <v>8</v>
      </c>
      <c r="B164" s="90">
        <v>8.0500000000000007</v>
      </c>
      <c r="C164" s="90"/>
      <c r="D164" s="90"/>
      <c r="E164" s="90">
        <v>16.75</v>
      </c>
      <c r="F164" s="30"/>
      <c r="G164" s="30"/>
      <c r="H164" s="93">
        <f t="shared" si="30"/>
        <v>6.7449888855228153</v>
      </c>
      <c r="I164" s="93"/>
      <c r="J164" s="93"/>
      <c r="K164" s="93">
        <f t="shared" si="31"/>
        <v>1.7030540089089856</v>
      </c>
      <c r="L164" s="30"/>
      <c r="O164" s="30">
        <v>8</v>
      </c>
      <c r="P164" s="90">
        <v>8.0500000000000007</v>
      </c>
      <c r="Q164" s="90"/>
      <c r="R164" s="90"/>
      <c r="S164" s="90">
        <v>12.98</v>
      </c>
      <c r="T164" s="30"/>
      <c r="U164" s="30"/>
      <c r="V164" s="93">
        <f t="shared" si="32"/>
        <v>7.8576999535702754</v>
      </c>
      <c r="W164" s="93"/>
      <c r="X164" s="93"/>
      <c r="Y164" s="93">
        <f t="shared" si="33"/>
        <v>3.6979307856874512E-2</v>
      </c>
      <c r="Z164" s="30"/>
    </row>
    <row r="165" spans="1:26" x14ac:dyDescent="0.3">
      <c r="A165" s="30">
        <v>10</v>
      </c>
      <c r="B165" s="90">
        <v>7.1</v>
      </c>
      <c r="C165" s="90"/>
      <c r="D165" s="90"/>
      <c r="E165" s="90">
        <v>16.649999999999999</v>
      </c>
      <c r="F165" s="30"/>
      <c r="G165" s="30"/>
      <c r="H165" s="93">
        <f t="shared" si="30"/>
        <v>6.8584775311748807</v>
      </c>
      <c r="I165" s="93"/>
      <c r="J165" s="93"/>
      <c r="K165" s="93">
        <f t="shared" si="31"/>
        <v>5.8333102947380561E-2</v>
      </c>
      <c r="L165" s="30"/>
      <c r="O165" s="30">
        <v>10</v>
      </c>
      <c r="P165" s="90">
        <v>7.1</v>
      </c>
      <c r="Q165" s="90"/>
      <c r="R165" s="90"/>
      <c r="S165" s="90">
        <v>14.86</v>
      </c>
      <c r="T165" s="30"/>
      <c r="U165" s="30"/>
      <c r="V165" s="93">
        <f t="shared" si="32"/>
        <v>6.2048651003628716</v>
      </c>
      <c r="W165" s="93"/>
      <c r="X165" s="93"/>
      <c r="Y165" s="93">
        <f t="shared" si="33"/>
        <v>0.80126648854837124</v>
      </c>
      <c r="Z165" s="30"/>
    </row>
    <row r="166" spans="1:26" x14ac:dyDescent="0.3">
      <c r="A166" s="30">
        <v>11</v>
      </c>
      <c r="B166" s="90">
        <v>5.7</v>
      </c>
      <c r="C166" s="90"/>
      <c r="D166" s="90"/>
      <c r="E166" s="90">
        <v>17.309999999999999</v>
      </c>
      <c r="F166" s="30"/>
      <c r="G166" s="30"/>
      <c r="H166" s="93">
        <f t="shared" si="30"/>
        <v>6.1094524698712576</v>
      </c>
      <c r="I166" s="93"/>
      <c r="J166" s="93"/>
      <c r="K166" s="93">
        <f t="shared" si="31"/>
        <v>0.16765132508367295</v>
      </c>
      <c r="L166" s="30"/>
      <c r="O166" s="30">
        <v>11</v>
      </c>
      <c r="P166" s="90">
        <v>5.7</v>
      </c>
      <c r="Q166" s="90"/>
      <c r="R166" s="90"/>
      <c r="S166" s="90">
        <v>12.61</v>
      </c>
      <c r="T166" s="30"/>
      <c r="U166" s="30"/>
      <c r="V166" s="93">
        <f t="shared" si="32"/>
        <v>8.1829919193610952</v>
      </c>
      <c r="W166" s="93"/>
      <c r="X166" s="93"/>
      <c r="Y166" s="93">
        <f t="shared" si="33"/>
        <v>6.1652488716124942</v>
      </c>
      <c r="Z166" s="30"/>
    </row>
    <row r="167" spans="1:26" x14ac:dyDescent="0.3">
      <c r="A167" s="30">
        <v>12</v>
      </c>
      <c r="B167" s="90">
        <v>5.0999999999999996</v>
      </c>
      <c r="C167" s="90"/>
      <c r="D167" s="90"/>
      <c r="E167" s="90">
        <v>18.399999999999999</v>
      </c>
      <c r="F167" s="30"/>
      <c r="G167" s="30"/>
      <c r="H167" s="93">
        <f t="shared" si="30"/>
        <v>4.8724262322637593</v>
      </c>
      <c r="I167" s="93"/>
      <c r="J167" s="93"/>
      <c r="K167" s="93">
        <f t="shared" si="31"/>
        <v>5.1789819761668285E-2</v>
      </c>
      <c r="L167" s="30"/>
      <c r="O167" s="30">
        <v>12</v>
      </c>
      <c r="P167" s="90">
        <v>5.0999999999999996</v>
      </c>
      <c r="Q167" s="90"/>
      <c r="R167" s="90"/>
      <c r="S167" s="90">
        <v>15.3</v>
      </c>
      <c r="T167" s="30"/>
      <c r="U167" s="30"/>
      <c r="V167" s="93">
        <f t="shared" si="32"/>
        <v>5.8180314113143297</v>
      </c>
      <c r="W167" s="93"/>
      <c r="X167" s="93"/>
      <c r="Y167" s="93">
        <f t="shared" si="33"/>
        <v>0.51556910763404862</v>
      </c>
      <c r="Z167" s="30"/>
    </row>
    <row r="168" spans="1:26" x14ac:dyDescent="0.3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O168" s="30"/>
      <c r="P168" s="90"/>
      <c r="Q168" s="90"/>
      <c r="R168" s="90"/>
      <c r="S168" s="90"/>
      <c r="T168" s="30"/>
      <c r="U168" s="30"/>
      <c r="V168" s="30"/>
      <c r="W168" s="30"/>
      <c r="X168" s="30"/>
      <c r="Y168" s="30"/>
      <c r="Z168" s="30"/>
    </row>
    <row r="169" spans="1:26" x14ac:dyDescent="0.3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3">
      <c r="A170" s="91" t="s">
        <v>102</v>
      </c>
      <c r="B170" s="91"/>
      <c r="C170" s="98">
        <v>-1.1348864565206396</v>
      </c>
      <c r="D170" s="30"/>
      <c r="E170" s="30"/>
      <c r="F170" s="30"/>
      <c r="G170" s="4" t="s">
        <v>104</v>
      </c>
      <c r="H170" s="5">
        <f>SQRT(SUM(K158:K167)/COUNT(K158:K167))</f>
        <v>0.69584808491623906</v>
      </c>
      <c r="I170" s="6" t="s">
        <v>93</v>
      </c>
      <c r="J170" s="30"/>
      <c r="K170" s="30"/>
      <c r="L170" s="30"/>
      <c r="O170" s="91" t="s">
        <v>102</v>
      </c>
      <c r="P170" s="91"/>
      <c r="Q170" s="98">
        <v>-0.87916747511032101</v>
      </c>
      <c r="R170" s="30"/>
      <c r="S170" s="30"/>
      <c r="T170" s="30"/>
      <c r="U170" s="4" t="s">
        <v>104</v>
      </c>
      <c r="V170" s="5">
        <f>SQRT(SUM(Y158:Y167)/COUNT(Y158:Y167))</f>
        <v>2.5314857042973338</v>
      </c>
      <c r="W170" s="6" t="s">
        <v>93</v>
      </c>
      <c r="X170" s="30"/>
      <c r="Y170" s="30"/>
      <c r="Z170" s="30"/>
    </row>
    <row r="171" spans="1:26" x14ac:dyDescent="0.3">
      <c r="A171" s="91" t="s">
        <v>105</v>
      </c>
      <c r="B171" s="91"/>
      <c r="C171" s="98">
        <v>25.754337032243527</v>
      </c>
      <c r="D171" s="30" t="s">
        <v>106</v>
      </c>
      <c r="E171" s="30"/>
      <c r="F171" s="30"/>
      <c r="G171" s="30"/>
      <c r="H171" s="30"/>
      <c r="I171" s="30"/>
      <c r="J171" s="30"/>
      <c r="K171" s="30"/>
      <c r="L171" s="30"/>
      <c r="O171" s="91" t="s">
        <v>105</v>
      </c>
      <c r="P171" s="91"/>
      <c r="Q171" s="98">
        <v>19.269293780502242</v>
      </c>
      <c r="R171" s="30" t="s">
        <v>106</v>
      </c>
      <c r="S171" s="30"/>
      <c r="T171" s="30"/>
      <c r="U171" s="30"/>
      <c r="V171" s="30"/>
      <c r="W171" s="30"/>
      <c r="X171" s="30"/>
      <c r="Y171" s="30"/>
      <c r="Z171" s="30"/>
    </row>
    <row r="172" spans="1:26" x14ac:dyDescent="0.3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O172" s="91"/>
      <c r="P172" s="91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6" x14ac:dyDescent="0.3">
      <c r="A173" s="44" t="s">
        <v>257</v>
      </c>
      <c r="B173" s="44"/>
      <c r="C173" s="44" t="s">
        <v>227</v>
      </c>
      <c r="D173" s="44"/>
      <c r="E173" s="30"/>
      <c r="F173" s="30"/>
      <c r="G173" s="30"/>
      <c r="H173" s="30"/>
      <c r="I173" s="30"/>
      <c r="J173" s="30"/>
      <c r="K173" s="30"/>
      <c r="L173" s="30"/>
      <c r="O173" s="44" t="s">
        <v>257</v>
      </c>
      <c r="P173" s="44"/>
      <c r="Q173" s="44" t="s">
        <v>117</v>
      </c>
      <c r="R173" s="44" t="s">
        <v>136</v>
      </c>
      <c r="S173" s="30"/>
      <c r="T173" s="30"/>
      <c r="U173" s="30"/>
      <c r="V173" s="30"/>
      <c r="W173" s="30"/>
      <c r="X173" s="30"/>
      <c r="Y173" s="30"/>
      <c r="Z17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DE989-3475-4B85-8336-D238ADB9C083}">
  <sheetPr>
    <tabColor rgb="FF00B050"/>
  </sheetPr>
  <dimension ref="A1:Z155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228</v>
      </c>
    </row>
    <row r="3" spans="1:12" x14ac:dyDescent="0.3">
      <c r="G3" t="s">
        <v>229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>
        <v>1</v>
      </c>
      <c r="B14" s="40">
        <v>9.9</v>
      </c>
      <c r="C14" s="40"/>
      <c r="D14" s="40"/>
      <c r="E14" s="40">
        <v>20.524699999999999</v>
      </c>
      <c r="F14" s="38"/>
      <c r="G14" s="38"/>
      <c r="H14" s="100">
        <f t="shared" ref="H14:H22" si="0">($C$24)*(E14)+$C$25</f>
        <v>10.070596673358001</v>
      </c>
      <c r="I14" s="100"/>
      <c r="J14" s="100"/>
      <c r="K14" s="100">
        <f>(H14-B14)^2</f>
        <v>2.9103224960816222E-2</v>
      </c>
      <c r="L14" s="32"/>
    </row>
    <row r="15" spans="1:12" x14ac:dyDescent="0.3">
      <c r="A15" s="38" t="s">
        <v>148</v>
      </c>
      <c r="B15" s="40">
        <v>8.6999999999999993</v>
      </c>
      <c r="C15" s="40"/>
      <c r="D15" s="40"/>
      <c r="E15" s="40">
        <f>AVERAGE(24.6262,21.5068,19.7108)</f>
        <v>21.947933333333328</v>
      </c>
      <c r="F15" s="38"/>
      <c r="G15" s="38"/>
      <c r="H15" s="100">
        <f t="shared" si="0"/>
        <v>8.6703248273473967</v>
      </c>
      <c r="I15" s="100"/>
      <c r="J15" s="100"/>
      <c r="K15" s="100">
        <f t="shared" ref="K15:K21" si="1">(H15-B15)^2</f>
        <v>8.8061587196177054E-4</v>
      </c>
      <c r="L15" s="32"/>
    </row>
    <row r="16" spans="1:12" x14ac:dyDescent="0.3">
      <c r="A16" s="38">
        <v>5</v>
      </c>
      <c r="B16" s="40">
        <v>6.5</v>
      </c>
      <c r="C16" s="40"/>
      <c r="D16" s="40"/>
      <c r="E16" s="40">
        <v>24.361999999999998</v>
      </c>
      <c r="F16" s="38"/>
      <c r="G16" s="38"/>
      <c r="H16" s="100">
        <f t="shared" si="0"/>
        <v>6.2952050851692505</v>
      </c>
      <c r="I16" s="100"/>
      <c r="J16" s="100"/>
      <c r="K16" s="100">
        <f t="shared" si="1"/>
        <v>4.1940957140533947E-2</v>
      </c>
      <c r="L16" s="32"/>
    </row>
    <row r="17" spans="1:26" x14ac:dyDescent="0.3">
      <c r="A17" s="38">
        <v>6</v>
      </c>
      <c r="B17" s="40">
        <v>4.25</v>
      </c>
      <c r="C17" s="40"/>
      <c r="D17" s="40"/>
      <c r="E17" s="40">
        <v>26.616800000000001</v>
      </c>
      <c r="F17" s="38"/>
      <c r="G17" s="38"/>
      <c r="H17" s="100">
        <f t="shared" si="0"/>
        <v>4.0767825086055183</v>
      </c>
      <c r="I17" s="100"/>
      <c r="J17" s="100"/>
      <c r="K17" s="100">
        <f t="shared" si="1"/>
        <v>3.000429932499735E-2</v>
      </c>
      <c r="L17" s="32"/>
    </row>
    <row r="18" spans="1:26" x14ac:dyDescent="0.3">
      <c r="A18" s="38">
        <v>7</v>
      </c>
      <c r="B18" s="40">
        <v>4.6500000000000004</v>
      </c>
      <c r="C18" s="40"/>
      <c r="D18" s="40"/>
      <c r="E18" s="40">
        <v>26.128900000000002</v>
      </c>
      <c r="F18" s="38"/>
      <c r="G18" s="38"/>
      <c r="H18" s="100">
        <f t="shared" si="0"/>
        <v>4.5568110588562902</v>
      </c>
      <c r="I18" s="100"/>
      <c r="J18" s="100"/>
      <c r="K18" s="100">
        <f t="shared" si="1"/>
        <v>8.6841787514858691E-3</v>
      </c>
      <c r="L18" s="32"/>
    </row>
    <row r="19" spans="1:26" x14ac:dyDescent="0.3">
      <c r="A19" s="38">
        <v>8</v>
      </c>
      <c r="B19" s="40">
        <v>6.4</v>
      </c>
      <c r="C19" s="40"/>
      <c r="D19" s="40"/>
      <c r="E19" s="40">
        <v>24.4923</v>
      </c>
      <c r="F19" s="38"/>
      <c r="G19" s="38"/>
      <c r="H19" s="100">
        <f t="shared" si="0"/>
        <v>6.1670072575454</v>
      </c>
      <c r="I19" s="100"/>
      <c r="J19" s="100"/>
      <c r="K19" s="100">
        <f t="shared" si="1"/>
        <v>5.4285618036515722E-2</v>
      </c>
      <c r="L19" s="32"/>
    </row>
    <row r="20" spans="1:26" x14ac:dyDescent="0.3">
      <c r="A20" s="38">
        <v>9</v>
      </c>
      <c r="B20" s="40">
        <v>3.05</v>
      </c>
      <c r="C20" s="40"/>
      <c r="D20" s="40"/>
      <c r="E20" s="40">
        <v>27.6934</v>
      </c>
      <c r="F20" s="38"/>
      <c r="G20" s="38"/>
      <c r="H20" s="100">
        <f t="shared" si="0"/>
        <v>3.0175516473634971</v>
      </c>
      <c r="I20" s="100"/>
      <c r="J20" s="100"/>
      <c r="K20" s="100">
        <f t="shared" si="1"/>
        <v>1.0528955888228315E-3</v>
      </c>
      <c r="L20" s="32"/>
    </row>
    <row r="21" spans="1:26" x14ac:dyDescent="0.3">
      <c r="A21" s="38">
        <v>10</v>
      </c>
      <c r="B21" s="40">
        <v>3.05</v>
      </c>
      <c r="C21" s="40"/>
      <c r="D21" s="40"/>
      <c r="E21" s="40">
        <v>27.344999999999999</v>
      </c>
      <c r="F21" s="38"/>
      <c r="G21" s="38"/>
      <c r="H21" s="100">
        <f t="shared" si="0"/>
        <v>3.3603307965895048</v>
      </c>
      <c r="I21" s="100"/>
      <c r="J21" s="100"/>
      <c r="K21" s="100">
        <f t="shared" si="1"/>
        <v>9.6305203311876739E-2</v>
      </c>
      <c r="L21" s="32"/>
    </row>
    <row r="22" spans="1:26" x14ac:dyDescent="0.3">
      <c r="A22" s="32">
        <v>11</v>
      </c>
      <c r="B22" s="33">
        <v>4.8</v>
      </c>
      <c r="C22" s="33"/>
      <c r="D22" s="33"/>
      <c r="E22" s="33">
        <v>25.591799999999999</v>
      </c>
      <c r="F22" s="32"/>
      <c r="G22" s="32"/>
      <c r="H22" s="100">
        <f t="shared" si="0"/>
        <v>5.0852458494684889</v>
      </c>
      <c r="I22" s="94"/>
      <c r="J22" s="94"/>
      <c r="K22" s="94">
        <f>(H22-B22)^2</f>
        <v>8.1365194638999924E-2</v>
      </c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97">
        <v>-0.98386667401265282</v>
      </c>
      <c r="D24" s="32"/>
      <c r="E24" s="32"/>
      <c r="F24" s="32"/>
      <c r="G24" s="4" t="s">
        <v>104</v>
      </c>
      <c r="H24" s="5">
        <f>SQRT(SUM(K14:K22)/COUNT(K14:K22))</f>
        <v>0.19539765369511658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7">
        <v>30.264164997465496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6">
        <v>9.9</v>
      </c>
      <c r="C30" s="26"/>
      <c r="D30" s="26"/>
      <c r="E30" s="26">
        <v>20.47</v>
      </c>
      <c r="F30" s="25"/>
      <c r="G30" s="25"/>
      <c r="H30" s="92">
        <f>($C$40)*(E30)+$C$41</f>
        <v>10.106596508675942</v>
      </c>
      <c r="I30" s="92"/>
      <c r="J30" s="92"/>
      <c r="K30" s="92">
        <f>(H30-B30)^2</f>
        <v>4.2682117397088409E-2</v>
      </c>
      <c r="L30" s="25"/>
      <c r="O30" s="25">
        <v>1</v>
      </c>
      <c r="P30" s="26">
        <v>9.9</v>
      </c>
      <c r="Q30" s="26"/>
      <c r="R30" s="26"/>
      <c r="S30" s="26">
        <v>19.829999999999998</v>
      </c>
      <c r="T30" s="25"/>
      <c r="U30" s="25"/>
      <c r="V30" s="92">
        <f>($Q$40)*(S30)+$Q$41</f>
        <v>10.107623496658867</v>
      </c>
      <c r="W30" s="92"/>
      <c r="X30" s="92"/>
      <c r="Y30" s="92">
        <f>(V30-P30)^2</f>
        <v>4.3107516364854478E-2</v>
      </c>
      <c r="Z30" s="25"/>
    </row>
    <row r="31" spans="1:26" x14ac:dyDescent="0.3">
      <c r="A31" s="25" t="s">
        <v>148</v>
      </c>
      <c r="B31" s="26">
        <v>8.6999999999999993</v>
      </c>
      <c r="C31" s="26"/>
      <c r="D31" s="26"/>
      <c r="E31" s="26">
        <f>AVERAGE(24.76,21.64,19.75)</f>
        <v>22.05</v>
      </c>
      <c r="F31" s="25"/>
      <c r="G31" s="25"/>
      <c r="H31" s="92">
        <f t="shared" ref="H31:H38" si="2">($C$40)*(E31)+$C$41</f>
        <v>8.558617939645643</v>
      </c>
      <c r="I31" s="92"/>
      <c r="J31" s="92"/>
      <c r="K31" s="92">
        <f t="shared" ref="K31:K38" si="3">(H31-B31)^2</f>
        <v>1.9988886990042847E-2</v>
      </c>
      <c r="L31" s="25"/>
      <c r="O31" s="25" t="s">
        <v>148</v>
      </c>
      <c r="P31" s="26">
        <v>8.6999999999999993</v>
      </c>
      <c r="Q31" s="26"/>
      <c r="R31" s="26"/>
      <c r="S31" s="26">
        <f>AVERAGE(23.64,19.91,21.85)</f>
        <v>21.8</v>
      </c>
      <c r="T31" s="25"/>
      <c r="U31" s="25"/>
      <c r="V31" s="92">
        <f t="shared" ref="V31:V38" si="4">($Q$40)*(S31)+$Q$41</f>
        <v>8.2778944652367699</v>
      </c>
      <c r="W31" s="92"/>
      <c r="X31" s="92"/>
      <c r="Y31" s="92">
        <f t="shared" ref="Y31:Y38" si="5">(V31-P31)^2</f>
        <v>0.17817308247775188</v>
      </c>
      <c r="Z31" s="25"/>
    </row>
    <row r="32" spans="1:26" x14ac:dyDescent="0.3">
      <c r="A32" s="25">
        <v>5</v>
      </c>
      <c r="B32" s="26">
        <v>6.5</v>
      </c>
      <c r="C32" s="26"/>
      <c r="D32" s="26"/>
      <c r="E32" s="26">
        <v>24.31</v>
      </c>
      <c r="F32" s="25"/>
      <c r="G32" s="25"/>
      <c r="H32" s="92">
        <f t="shared" si="2"/>
        <v>6.3444207459693942</v>
      </c>
      <c r="I32" s="92"/>
      <c r="J32" s="92"/>
      <c r="K32" s="92">
        <f t="shared" si="3"/>
        <v>2.4204904284719771E-2</v>
      </c>
      <c r="L32" s="25"/>
      <c r="O32" s="25">
        <v>5</v>
      </c>
      <c r="P32" s="26">
        <v>6.5</v>
      </c>
      <c r="Q32" s="26"/>
      <c r="R32" s="26"/>
      <c r="S32" s="26">
        <v>24.23</v>
      </c>
      <c r="T32" s="25"/>
      <c r="U32" s="25"/>
      <c r="V32" s="92">
        <f t="shared" si="4"/>
        <v>6.0209190609953041</v>
      </c>
      <c r="W32" s="92"/>
      <c r="X32" s="92"/>
      <c r="Y32" s="92">
        <f t="shared" si="5"/>
        <v>0.22951854611762121</v>
      </c>
      <c r="Z32" s="25"/>
    </row>
    <row r="33" spans="1:26" x14ac:dyDescent="0.3">
      <c r="A33" s="25">
        <v>6</v>
      </c>
      <c r="B33" s="26">
        <v>4.25</v>
      </c>
      <c r="C33" s="26"/>
      <c r="D33" s="26"/>
      <c r="E33" s="26">
        <v>26.6</v>
      </c>
      <c r="F33" s="25"/>
      <c r="G33" s="25"/>
      <c r="H33" s="92">
        <f t="shared" si="2"/>
        <v>4.1008315541469962</v>
      </c>
      <c r="I33" s="92"/>
      <c r="J33" s="92"/>
      <c r="K33" s="92">
        <f t="shared" si="3"/>
        <v>2.2251225238200532E-2</v>
      </c>
      <c r="L33" s="25"/>
      <c r="O33" s="25">
        <v>6</v>
      </c>
      <c r="P33" s="26">
        <v>4.25</v>
      </c>
      <c r="Q33" s="26"/>
      <c r="R33" s="26"/>
      <c r="S33" s="26">
        <v>25.74</v>
      </c>
      <c r="T33" s="25"/>
      <c r="U33" s="25"/>
      <c r="V33" s="92">
        <f t="shared" si="4"/>
        <v>4.6184364023925824</v>
      </c>
      <c r="W33" s="92"/>
      <c r="X33" s="92"/>
      <c r="Y33" s="92">
        <f t="shared" si="5"/>
        <v>0.13574538260798885</v>
      </c>
      <c r="Z33" s="25"/>
    </row>
    <row r="34" spans="1:26" x14ac:dyDescent="0.3">
      <c r="A34" s="25">
        <v>7</v>
      </c>
      <c r="B34" s="26">
        <v>4.6500000000000004</v>
      </c>
      <c r="C34" s="26"/>
      <c r="D34" s="26"/>
      <c r="E34" s="26">
        <v>26.11</v>
      </c>
      <c r="F34" s="25"/>
      <c r="G34" s="25"/>
      <c r="H34" s="92">
        <f t="shared" si="2"/>
        <v>4.580900857200696</v>
      </c>
      <c r="I34" s="92"/>
      <c r="J34" s="92"/>
      <c r="K34" s="92">
        <f t="shared" si="3"/>
        <v>4.7746915355986611E-3</v>
      </c>
      <c r="L34" s="25"/>
      <c r="O34" s="25">
        <v>7</v>
      </c>
      <c r="P34" s="26">
        <v>4.6500000000000004</v>
      </c>
      <c r="Q34" s="26"/>
      <c r="R34" s="26"/>
      <c r="S34" s="26">
        <v>26.43</v>
      </c>
      <c r="T34" s="25"/>
      <c r="U34" s="25"/>
      <c r="V34" s="92">
        <f t="shared" si="4"/>
        <v>3.9775668431635225</v>
      </c>
      <c r="W34" s="92"/>
      <c r="X34" s="92"/>
      <c r="Y34" s="92">
        <f t="shared" si="5"/>
        <v>0.45216635041307124</v>
      </c>
      <c r="Z34" s="25"/>
    </row>
    <row r="35" spans="1:26" x14ac:dyDescent="0.3">
      <c r="A35" s="25">
        <v>8</v>
      </c>
      <c r="B35" s="26">
        <v>6.4</v>
      </c>
      <c r="C35" s="26"/>
      <c r="D35" s="26"/>
      <c r="E35" s="26">
        <v>24.44</v>
      </c>
      <c r="F35" s="25"/>
      <c r="G35" s="25"/>
      <c r="H35" s="92">
        <f t="shared" si="2"/>
        <v>6.2170554206694284</v>
      </c>
      <c r="I35" s="92"/>
      <c r="J35" s="92"/>
      <c r="K35" s="92">
        <f t="shared" si="3"/>
        <v>3.3468719106439934E-2</v>
      </c>
      <c r="L35" s="25"/>
      <c r="O35" s="25">
        <v>8</v>
      </c>
      <c r="P35" s="26">
        <v>6.4</v>
      </c>
      <c r="Q35" s="26"/>
      <c r="R35" s="26"/>
      <c r="S35" s="26">
        <v>23.35</v>
      </c>
      <c r="T35" s="25"/>
      <c r="U35" s="25"/>
      <c r="V35" s="92">
        <f t="shared" si="4"/>
        <v>6.8382599481280124</v>
      </c>
      <c r="W35" s="92"/>
      <c r="X35" s="92"/>
      <c r="Y35" s="92">
        <f t="shared" si="5"/>
        <v>0.19207178213316781</v>
      </c>
      <c r="Z35" s="25"/>
    </row>
    <row r="36" spans="1:26" x14ac:dyDescent="0.3">
      <c r="A36" s="25">
        <v>9</v>
      </c>
      <c r="B36" s="26">
        <v>3.05</v>
      </c>
      <c r="C36" s="26"/>
      <c r="D36" s="26"/>
      <c r="E36" s="26">
        <v>27.75</v>
      </c>
      <c r="F36" s="25"/>
      <c r="G36" s="25"/>
      <c r="H36" s="92">
        <f t="shared" si="2"/>
        <v>2.9741382918781092</v>
      </c>
      <c r="I36" s="92"/>
      <c r="J36" s="92"/>
      <c r="K36" s="92">
        <f t="shared" si="3"/>
        <v>5.7549987591709274E-3</v>
      </c>
      <c r="L36" s="25"/>
      <c r="O36" s="25">
        <v>9</v>
      </c>
      <c r="P36" s="26">
        <v>3.05</v>
      </c>
      <c r="Q36" s="26"/>
      <c r="R36" s="26"/>
      <c r="S36" s="26">
        <v>26.93</v>
      </c>
      <c r="T36" s="25"/>
      <c r="U36" s="25"/>
      <c r="V36" s="92">
        <f t="shared" si="4"/>
        <v>3.5131686118381182</v>
      </c>
      <c r="W36" s="92"/>
      <c r="X36" s="92"/>
      <c r="Y36" s="92">
        <f t="shared" si="5"/>
        <v>0.2145251629920496</v>
      </c>
      <c r="Z36" s="25"/>
    </row>
    <row r="37" spans="1:26" x14ac:dyDescent="0.3">
      <c r="A37" s="25">
        <v>10</v>
      </c>
      <c r="B37" s="26">
        <v>3.05</v>
      </c>
      <c r="C37" s="26"/>
      <c r="D37" s="26"/>
      <c r="E37" s="26">
        <v>27.39</v>
      </c>
      <c r="F37" s="25"/>
      <c r="G37" s="25"/>
      <c r="H37" s="92">
        <f t="shared" si="2"/>
        <v>3.3268422696318467</v>
      </c>
      <c r="I37" s="92"/>
      <c r="J37" s="92"/>
      <c r="K37" s="92">
        <f t="shared" si="3"/>
        <v>7.6641642254912212E-2</v>
      </c>
      <c r="L37" s="25"/>
      <c r="O37" s="25">
        <v>10</v>
      </c>
      <c r="P37" s="26">
        <v>3.05</v>
      </c>
      <c r="Q37" s="26"/>
      <c r="R37" s="26"/>
      <c r="S37" s="26">
        <v>27.51</v>
      </c>
      <c r="T37" s="25"/>
      <c r="U37" s="25"/>
      <c r="V37" s="92">
        <f t="shared" si="4"/>
        <v>2.974466663500646</v>
      </c>
      <c r="W37" s="92"/>
      <c r="X37" s="92"/>
      <c r="Y37" s="92">
        <f t="shared" si="5"/>
        <v>5.7052849227246108E-3</v>
      </c>
      <c r="Z37" s="25"/>
    </row>
    <row r="38" spans="1:26" x14ac:dyDescent="0.3">
      <c r="A38" s="25">
        <v>11</v>
      </c>
      <c r="B38" s="26">
        <v>4.8</v>
      </c>
      <c r="C38" s="26"/>
      <c r="D38" s="26"/>
      <c r="E38" s="26">
        <v>25.59</v>
      </c>
      <c r="F38" s="25"/>
      <c r="G38" s="25"/>
      <c r="H38" s="92">
        <f t="shared" si="2"/>
        <v>5.0903621584005414</v>
      </c>
      <c r="I38" s="92"/>
      <c r="J38" s="92"/>
      <c r="K38" s="92">
        <f t="shared" si="3"/>
        <v>8.4310183031021196E-2</v>
      </c>
      <c r="L38" s="25"/>
      <c r="O38" s="25">
        <v>11</v>
      </c>
      <c r="P38" s="26">
        <v>4.8</v>
      </c>
      <c r="Q38" s="26"/>
      <c r="R38" s="26"/>
      <c r="S38" s="26">
        <v>25.36</v>
      </c>
      <c r="T38" s="25"/>
      <c r="U38" s="25"/>
      <c r="V38" s="92">
        <f t="shared" si="4"/>
        <v>4.97137905819989</v>
      </c>
      <c r="W38" s="92"/>
      <c r="X38" s="92"/>
      <c r="Y38" s="92">
        <f t="shared" si="5"/>
        <v>2.9370781589481348E-2</v>
      </c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96">
        <v>-0.97973327153816381</v>
      </c>
      <c r="D40" s="25"/>
      <c r="E40" s="25"/>
      <c r="F40" s="25"/>
      <c r="G40" s="4" t="s">
        <v>104</v>
      </c>
      <c r="H40" s="5">
        <f>SQRT(SUM(K30:K38)/COUNT(K30:K38))</f>
        <v>0.18680868662802669</v>
      </c>
      <c r="I40" s="6" t="s">
        <v>93</v>
      </c>
      <c r="J40" s="25"/>
      <c r="K40" s="25"/>
      <c r="L40" s="25"/>
      <c r="O40" s="24" t="s">
        <v>102</v>
      </c>
      <c r="P40" s="24"/>
      <c r="Q40" s="96">
        <v>-0.92879646265080951</v>
      </c>
      <c r="R40" s="25"/>
      <c r="S40" s="25"/>
      <c r="T40" s="25"/>
      <c r="U40" s="4" t="s">
        <v>104</v>
      </c>
      <c r="V40" s="5">
        <f>SQRT(SUM(Y30:Y38)/COUNT(Y30:Y38))</f>
        <v>0.40557009116368958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6">
        <v>30.161736577062154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6">
        <v>28.525657351024417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3" t="s">
        <v>112</v>
      </c>
      <c r="B43" s="43"/>
      <c r="C43" s="43" t="s">
        <v>230</v>
      </c>
      <c r="D43" s="43"/>
      <c r="E43" s="25"/>
      <c r="F43" s="25"/>
      <c r="G43" s="25"/>
      <c r="H43" s="25"/>
      <c r="I43" s="25"/>
      <c r="J43" s="25"/>
      <c r="K43" s="25"/>
      <c r="L43" s="25"/>
      <c r="O43" s="43" t="s">
        <v>112</v>
      </c>
      <c r="P43" s="43"/>
      <c r="Q43" s="43" t="s">
        <v>117</v>
      </c>
      <c r="R43" s="43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1" t="s">
        <v>96</v>
      </c>
      <c r="B45" s="91" t="s">
        <v>97</v>
      </c>
      <c r="C45" s="91"/>
      <c r="D45" s="91"/>
      <c r="E45" s="91" t="s">
        <v>98</v>
      </c>
      <c r="F45" s="91"/>
      <c r="G45" s="91"/>
      <c r="H45" s="91" t="s">
        <v>99</v>
      </c>
      <c r="I45" s="91"/>
      <c r="J45" s="91"/>
      <c r="K45" s="91" t="s">
        <v>100</v>
      </c>
      <c r="L45" s="91"/>
      <c r="O45" s="91" t="s">
        <v>96</v>
      </c>
      <c r="P45" s="91" t="s">
        <v>97</v>
      </c>
      <c r="Q45" s="91"/>
      <c r="R45" s="91"/>
      <c r="S45" s="91" t="s">
        <v>98</v>
      </c>
      <c r="T45" s="91"/>
      <c r="U45" s="91"/>
      <c r="V45" s="91" t="s">
        <v>99</v>
      </c>
      <c r="W45" s="91"/>
      <c r="X45" s="91"/>
      <c r="Y45" s="91" t="s">
        <v>100</v>
      </c>
      <c r="Z45" s="91"/>
    </row>
    <row r="46" spans="1:26" x14ac:dyDescent="0.3">
      <c r="A46" s="30">
        <v>1</v>
      </c>
      <c r="B46" s="90">
        <v>9.9</v>
      </c>
      <c r="C46" s="90"/>
      <c r="D46" s="90"/>
      <c r="E46" s="90">
        <v>20.48</v>
      </c>
      <c r="F46" s="30"/>
      <c r="G46" s="30"/>
      <c r="H46" s="93">
        <f>($C$56)*(E46)+$C$57</f>
        <v>10.104565961075522</v>
      </c>
      <c r="I46" s="93"/>
      <c r="J46" s="93"/>
      <c r="K46" s="93">
        <f>(H46-B46)^2</f>
        <v>4.184723243075196E-2</v>
      </c>
      <c r="L46" s="30"/>
      <c r="O46" s="30">
        <v>1</v>
      </c>
      <c r="P46" s="90">
        <v>9.9</v>
      </c>
      <c r="Q46" s="90"/>
      <c r="R46" s="90"/>
      <c r="S46" s="90">
        <v>19.84</v>
      </c>
      <c r="T46" s="30"/>
      <c r="U46" s="30"/>
      <c r="V46" s="93">
        <f>($Q$56)*(S46)+$Q$57</f>
        <v>10.100629215591809</v>
      </c>
      <c r="W46" s="93"/>
      <c r="X46" s="93"/>
      <c r="Y46" s="93">
        <f>(V46-P46)^2</f>
        <v>4.0252082148984403E-2</v>
      </c>
      <c r="Z46" s="30"/>
    </row>
    <row r="47" spans="1:26" x14ac:dyDescent="0.3">
      <c r="A47" s="30" t="s">
        <v>148</v>
      </c>
      <c r="B47" s="90">
        <v>8.6999999999999993</v>
      </c>
      <c r="C47" s="90"/>
      <c r="D47" s="90"/>
      <c r="E47" s="90">
        <f>AVERAGE(24.75,21.64,19.76)</f>
        <v>22.05</v>
      </c>
      <c r="F47" s="30"/>
      <c r="G47" s="30"/>
      <c r="H47" s="93">
        <f t="shared" ref="H47:H54" si="6">($C$56)*(E47)+$C$57</f>
        <v>8.559836069339724</v>
      </c>
      <c r="I47" s="93"/>
      <c r="J47" s="93"/>
      <c r="K47" s="93">
        <f t="shared" ref="K47:K54" si="7">(H47-B47)^2</f>
        <v>1.9645927458138469E-2</v>
      </c>
      <c r="L47" s="30"/>
      <c r="O47" s="30" t="s">
        <v>148</v>
      </c>
      <c r="P47" s="90">
        <v>8.6999999999999993</v>
      </c>
      <c r="Q47" s="90"/>
      <c r="R47" s="90"/>
      <c r="S47" s="90">
        <f>AVERAGE(23.63,19.91,21.85)</f>
        <v>21.796666666666667</v>
      </c>
      <c r="T47" s="30"/>
      <c r="U47" s="30"/>
      <c r="V47" s="93">
        <f t="shared" ref="V47:V54" si="8">($Q$56)*(S47)+$Q$57</f>
        <v>8.276630257651906</v>
      </c>
      <c r="W47" s="93"/>
      <c r="X47" s="93"/>
      <c r="Y47" s="93">
        <f t="shared" ref="Y47:Y54" si="9">(V47-P47)^2</f>
        <v>0.17924193873589092</v>
      </c>
      <c r="Z47" s="30"/>
    </row>
    <row r="48" spans="1:26" x14ac:dyDescent="0.3">
      <c r="A48" s="30">
        <v>5</v>
      </c>
      <c r="B48" s="90">
        <v>6.5</v>
      </c>
      <c r="C48" s="90"/>
      <c r="D48" s="90"/>
      <c r="E48" s="90">
        <v>24.3</v>
      </c>
      <c r="F48" s="30"/>
      <c r="G48" s="30"/>
      <c r="H48" s="93">
        <f t="shared" si="6"/>
        <v>6.3460511926482965</v>
      </c>
      <c r="I48" s="93"/>
      <c r="J48" s="93"/>
      <c r="K48" s="93">
        <f t="shared" si="7"/>
        <v>2.3700235285011906E-2</v>
      </c>
      <c r="L48" s="30"/>
      <c r="O48" s="30">
        <v>5</v>
      </c>
      <c r="P48" s="90">
        <v>6.5</v>
      </c>
      <c r="Q48" s="90"/>
      <c r="R48" s="90"/>
      <c r="S48" s="90">
        <v>24.21</v>
      </c>
      <c r="T48" s="30"/>
      <c r="U48" s="30"/>
      <c r="V48" s="93">
        <f t="shared" si="8"/>
        <v>6.0269279654057542</v>
      </c>
      <c r="W48" s="93"/>
      <c r="X48" s="93"/>
      <c r="Y48" s="93">
        <f t="shared" si="9"/>
        <v>0.22379714991513935</v>
      </c>
      <c r="Z48" s="30"/>
    </row>
    <row r="49" spans="1:26" x14ac:dyDescent="0.3">
      <c r="A49" s="30">
        <v>6</v>
      </c>
      <c r="B49" s="90">
        <v>4.25</v>
      </c>
      <c r="C49" s="90"/>
      <c r="D49" s="90"/>
      <c r="E49" s="90">
        <v>26.58</v>
      </c>
      <c r="F49" s="30"/>
      <c r="G49" s="30"/>
      <c r="H49" s="93">
        <f t="shared" si="6"/>
        <v>4.1027491842676547</v>
      </c>
      <c r="I49" s="93"/>
      <c r="J49" s="93"/>
      <c r="K49" s="93">
        <f t="shared" si="7"/>
        <v>2.1682802733841117E-2</v>
      </c>
      <c r="L49" s="30"/>
      <c r="O49" s="30">
        <v>6</v>
      </c>
      <c r="P49" s="90">
        <v>4.25</v>
      </c>
      <c r="Q49" s="90"/>
      <c r="R49" s="90"/>
      <c r="S49" s="90">
        <v>25.72</v>
      </c>
      <c r="T49" s="30"/>
      <c r="U49" s="30"/>
      <c r="V49" s="93">
        <f t="shared" si="8"/>
        <v>4.6193103709478756</v>
      </c>
      <c r="W49" s="93"/>
      <c r="X49" s="93"/>
      <c r="Y49" s="93">
        <f t="shared" si="9"/>
        <v>0.13639015008965744</v>
      </c>
      <c r="Z49" s="30"/>
    </row>
    <row r="50" spans="1:26" x14ac:dyDescent="0.3">
      <c r="A50" s="30">
        <v>7</v>
      </c>
      <c r="B50" s="90">
        <v>4.6500000000000004</v>
      </c>
      <c r="C50" s="90"/>
      <c r="D50" s="90"/>
      <c r="E50" s="90">
        <v>26.09</v>
      </c>
      <c r="F50" s="30"/>
      <c r="G50" s="30"/>
      <c r="H50" s="93">
        <f t="shared" si="6"/>
        <v>4.5848623351915627</v>
      </c>
      <c r="I50" s="93"/>
      <c r="J50" s="93"/>
      <c r="K50" s="93">
        <f t="shared" si="7"/>
        <v>4.2429153766963745E-3</v>
      </c>
      <c r="L50" s="30"/>
      <c r="O50" s="30">
        <v>7</v>
      </c>
      <c r="P50" s="90">
        <v>4.6500000000000004</v>
      </c>
      <c r="Q50" s="90"/>
      <c r="R50" s="90"/>
      <c r="S50" s="90">
        <v>26.41</v>
      </c>
      <c r="T50" s="30"/>
      <c r="U50" s="30"/>
      <c r="V50" s="93">
        <f t="shared" si="8"/>
        <v>3.9760943840763936</v>
      </c>
      <c r="W50" s="93"/>
      <c r="X50" s="93"/>
      <c r="Y50" s="93">
        <f t="shared" si="9"/>
        <v>0.45414877917337582</v>
      </c>
      <c r="Z50" s="30"/>
    </row>
    <row r="51" spans="1:26" x14ac:dyDescent="0.3">
      <c r="A51" s="30">
        <v>8</v>
      </c>
      <c r="B51" s="90">
        <v>6.4</v>
      </c>
      <c r="C51" s="90"/>
      <c r="D51" s="90"/>
      <c r="E51" s="90">
        <v>24.43</v>
      </c>
      <c r="F51" s="30"/>
      <c r="G51" s="30"/>
      <c r="H51" s="93">
        <f t="shared" si="6"/>
        <v>6.218143621995015</v>
      </c>
      <c r="I51" s="93"/>
      <c r="J51" s="93"/>
      <c r="K51" s="93">
        <f t="shared" si="7"/>
        <v>3.3071742221092111E-2</v>
      </c>
      <c r="L51" s="30"/>
      <c r="O51" s="30">
        <v>8</v>
      </c>
      <c r="P51" s="90">
        <v>6.4</v>
      </c>
      <c r="Q51" s="90"/>
      <c r="R51" s="90"/>
      <c r="S51" s="90">
        <v>23.33</v>
      </c>
      <c r="T51" s="30"/>
      <c r="U51" s="30"/>
      <c r="V51" s="93">
        <f t="shared" si="8"/>
        <v>6.8472613979375048</v>
      </c>
      <c r="W51" s="93"/>
      <c r="X51" s="93"/>
      <c r="Y51" s="93">
        <f t="shared" si="9"/>
        <v>0.20004275808501068</v>
      </c>
      <c r="Z51" s="30"/>
    </row>
    <row r="52" spans="1:26" x14ac:dyDescent="0.3">
      <c r="A52" s="30">
        <v>9</v>
      </c>
      <c r="B52" s="90">
        <v>3.05</v>
      </c>
      <c r="C52" s="90"/>
      <c r="D52" s="90"/>
      <c r="E52" s="90">
        <v>27.73</v>
      </c>
      <c r="F52" s="30"/>
      <c r="G52" s="30"/>
      <c r="H52" s="93">
        <f t="shared" si="6"/>
        <v>2.9712591361809224</v>
      </c>
      <c r="I52" s="93"/>
      <c r="J52" s="93"/>
      <c r="K52" s="93">
        <f t="shared" si="7"/>
        <v>6.2001236349744941E-3</v>
      </c>
      <c r="L52" s="30"/>
      <c r="O52" s="30">
        <v>9</v>
      </c>
      <c r="P52" s="90">
        <v>3.05</v>
      </c>
      <c r="Q52" s="90"/>
      <c r="R52" s="90"/>
      <c r="S52" s="90">
        <v>26.91</v>
      </c>
      <c r="T52" s="30"/>
      <c r="U52" s="30"/>
      <c r="V52" s="93">
        <f t="shared" si="8"/>
        <v>3.5099958428651732</v>
      </c>
      <c r="W52" s="93"/>
      <c r="X52" s="93"/>
      <c r="Y52" s="93">
        <f t="shared" si="9"/>
        <v>0.21159617545324128</v>
      </c>
      <c r="Z52" s="30"/>
    </row>
    <row r="53" spans="1:26" x14ac:dyDescent="0.3">
      <c r="A53" s="30">
        <v>10</v>
      </c>
      <c r="B53" s="90">
        <v>3.05</v>
      </c>
      <c r="C53" s="90"/>
      <c r="D53" s="90"/>
      <c r="E53" s="90">
        <v>27.37</v>
      </c>
      <c r="F53" s="30"/>
      <c r="G53" s="30"/>
      <c r="H53" s="93">
        <f t="shared" si="6"/>
        <v>3.325464716451549</v>
      </c>
      <c r="I53" s="93"/>
      <c r="J53" s="93"/>
      <c r="K53" s="93">
        <f t="shared" si="7"/>
        <v>7.5880810009732361E-2</v>
      </c>
      <c r="L53" s="30"/>
      <c r="O53" s="30">
        <v>10</v>
      </c>
      <c r="P53" s="90">
        <v>3.05</v>
      </c>
      <c r="Q53" s="90"/>
      <c r="R53" s="90"/>
      <c r="S53" s="90">
        <v>27.49</v>
      </c>
      <c r="T53" s="30"/>
      <c r="U53" s="30"/>
      <c r="V53" s="93">
        <f t="shared" si="8"/>
        <v>2.9693215350601605</v>
      </c>
      <c r="W53" s="93"/>
      <c r="X53" s="93"/>
      <c r="Y53" s="93">
        <f t="shared" si="9"/>
        <v>6.5090147050488826E-3</v>
      </c>
      <c r="Z53" s="30"/>
    </row>
    <row r="54" spans="1:26" x14ac:dyDescent="0.3">
      <c r="A54" s="30">
        <v>11</v>
      </c>
      <c r="B54" s="90">
        <v>4.8</v>
      </c>
      <c r="C54" s="90"/>
      <c r="D54" s="90"/>
      <c r="E54" s="90">
        <v>25.58</v>
      </c>
      <c r="F54" s="30"/>
      <c r="G54" s="30"/>
      <c r="H54" s="93">
        <f t="shared" si="6"/>
        <v>5.0866535739082863</v>
      </c>
      <c r="I54" s="93"/>
      <c r="J54" s="93"/>
      <c r="K54" s="93">
        <f t="shared" si="7"/>
        <v>8.2170271434393469E-2</v>
      </c>
      <c r="L54" s="30"/>
      <c r="O54" s="30">
        <v>11</v>
      </c>
      <c r="P54" s="90">
        <v>4.8</v>
      </c>
      <c r="Q54" s="90"/>
      <c r="R54" s="90"/>
      <c r="S54" s="90">
        <v>25.34</v>
      </c>
      <c r="T54" s="30"/>
      <c r="U54" s="30"/>
      <c r="V54" s="93">
        <f t="shared" si="8"/>
        <v>4.9735452622684022</v>
      </c>
      <c r="W54" s="93"/>
      <c r="X54" s="93"/>
      <c r="Y54" s="93">
        <f t="shared" si="9"/>
        <v>3.011795805580857E-2</v>
      </c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1" t="s">
        <v>102</v>
      </c>
      <c r="B56" s="91"/>
      <c r="C56" s="98">
        <v>-0.98390438964063454</v>
      </c>
      <c r="D56" s="30"/>
      <c r="E56" s="30"/>
      <c r="F56" s="30"/>
      <c r="G56" s="4" t="s">
        <v>104</v>
      </c>
      <c r="H56" s="5">
        <f>SQRT(SUM(K46:K54)/COUNT(K46:K54))</f>
        <v>0.1851252010531228</v>
      </c>
      <c r="I56" s="6" t="s">
        <v>93</v>
      </c>
      <c r="J56" s="30"/>
      <c r="K56" s="30"/>
      <c r="L56" s="30"/>
      <c r="O56" s="91" t="s">
        <v>102</v>
      </c>
      <c r="P56" s="91"/>
      <c r="Q56" s="98">
        <v>-0.93219708242243771</v>
      </c>
      <c r="R56" s="30"/>
      <c r="S56" s="30"/>
      <c r="T56" s="30"/>
      <c r="U56" s="4" t="s">
        <v>104</v>
      </c>
      <c r="V56" s="5">
        <f>SQRT(SUM(Y46:Y54)/COUNT(Y46:Y54))</f>
        <v>0.40580455152725886</v>
      </c>
      <c r="W56" s="6" t="s">
        <v>93</v>
      </c>
      <c r="X56" s="30"/>
      <c r="Y56" s="30"/>
      <c r="Z56" s="30"/>
    </row>
    <row r="57" spans="1:26" x14ac:dyDescent="0.3">
      <c r="A57" s="91" t="s">
        <v>105</v>
      </c>
      <c r="B57" s="91"/>
      <c r="C57" s="98">
        <v>30.254927860915718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1" t="s">
        <v>105</v>
      </c>
      <c r="P57" s="91"/>
      <c r="Q57" s="98">
        <v>28.595419330852973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4" t="s">
        <v>116</v>
      </c>
      <c r="B59" s="44"/>
      <c r="C59" s="44" t="s">
        <v>230</v>
      </c>
      <c r="D59" s="44"/>
      <c r="E59" s="30"/>
      <c r="F59" s="30"/>
      <c r="G59" s="30"/>
      <c r="H59" s="30"/>
      <c r="I59" s="30"/>
      <c r="J59" s="30"/>
      <c r="K59" s="30"/>
      <c r="L59" s="30"/>
      <c r="O59" s="44" t="s">
        <v>116</v>
      </c>
      <c r="P59" s="44"/>
      <c r="Q59" s="44" t="s">
        <v>117</v>
      </c>
      <c r="R59" s="44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2">
        <v>1</v>
      </c>
      <c r="B62" s="33">
        <v>9.9</v>
      </c>
      <c r="C62" s="33"/>
      <c r="D62" s="33"/>
      <c r="E62" s="33">
        <v>20.41</v>
      </c>
      <c r="F62" s="32"/>
      <c r="G62" s="32"/>
      <c r="H62" s="94">
        <f>($C$72)*(E62)+$C$73</f>
        <v>10.104549207636929</v>
      </c>
      <c r="I62" s="94"/>
      <c r="J62" s="94"/>
      <c r="K62" s="94">
        <f>(H62-B62)^2</f>
        <v>4.1840378344895159E-2</v>
      </c>
      <c r="L62" s="32"/>
      <c r="O62" s="32">
        <v>1</v>
      </c>
      <c r="P62" s="33">
        <v>9.9</v>
      </c>
      <c r="Q62" s="33"/>
      <c r="R62" s="33"/>
      <c r="S62" s="33">
        <v>19.78</v>
      </c>
      <c r="T62" s="32"/>
      <c r="U62" s="32"/>
      <c r="V62" s="94">
        <f>($Q$72)*(S62)+$Q$73</f>
        <v>10.100738227105097</v>
      </c>
      <c r="W62" s="94"/>
      <c r="X62" s="94"/>
      <c r="Y62" s="94">
        <f>(V62-P62)^2</f>
        <v>4.0295835821297421E-2</v>
      </c>
      <c r="Z62" s="32"/>
    </row>
    <row r="63" spans="1:26" x14ac:dyDescent="0.3">
      <c r="A63" s="32" t="s">
        <v>148</v>
      </c>
      <c r="B63" s="33">
        <v>8.6999999999999993</v>
      </c>
      <c r="C63" s="33"/>
      <c r="D63" s="33"/>
      <c r="E63" s="33">
        <f>AVERAGE(24.68,21.58,19.69)</f>
        <v>21.983333333333334</v>
      </c>
      <c r="F63" s="32"/>
      <c r="G63" s="32"/>
      <c r="H63" s="94">
        <f t="shared" ref="H63:H70" si="10">($C$72)*(E63)+$C$73</f>
        <v>8.554378472421643</v>
      </c>
      <c r="I63" s="94"/>
      <c r="J63" s="94"/>
      <c r="K63" s="94">
        <f t="shared" ref="K63:K70" si="11">(H63-B63)^2</f>
        <v>2.1205629294253996E-2</v>
      </c>
      <c r="L63" s="32"/>
      <c r="O63" s="32" t="s">
        <v>148</v>
      </c>
      <c r="P63" s="33">
        <v>8.6999999999999993</v>
      </c>
      <c r="Q63" s="33"/>
      <c r="R63" s="33"/>
      <c r="S63" s="33">
        <f>AVERAGE(23.56,19.85,21.79)</f>
        <v>21.733333333333331</v>
      </c>
      <c r="T63" s="32"/>
      <c r="U63" s="32"/>
      <c r="V63" s="94">
        <f t="shared" ref="V63:V70" si="12">($Q$72)*(S63)+$Q$73</f>
        <v>8.2757922429797048</v>
      </c>
      <c r="W63" s="94"/>
      <c r="X63" s="94"/>
      <c r="Y63" s="94">
        <f t="shared" ref="Y63:Y70" si="13">(V63-P63)^2</f>
        <v>0.17995222111618916</v>
      </c>
      <c r="Z63" s="32"/>
    </row>
    <row r="64" spans="1:26" x14ac:dyDescent="0.3">
      <c r="A64" s="32">
        <v>5</v>
      </c>
      <c r="B64" s="33">
        <v>6.5</v>
      </c>
      <c r="C64" s="33"/>
      <c r="D64" s="33"/>
      <c r="E64" s="33">
        <v>24.22</v>
      </c>
      <c r="F64" s="32"/>
      <c r="G64" s="32"/>
      <c r="H64" s="94">
        <f t="shared" si="10"/>
        <v>6.3506399907914357</v>
      </c>
      <c r="I64" s="94"/>
      <c r="J64" s="94"/>
      <c r="K64" s="94">
        <f t="shared" si="11"/>
        <v>2.230841235078241E-2</v>
      </c>
      <c r="L64" s="32"/>
      <c r="O64" s="32">
        <v>5</v>
      </c>
      <c r="P64" s="33">
        <v>6.5</v>
      </c>
      <c r="Q64" s="33"/>
      <c r="R64" s="33"/>
      <c r="S64" s="33">
        <v>24.14</v>
      </c>
      <c r="T64" s="32"/>
      <c r="U64" s="32"/>
      <c r="V64" s="94">
        <f t="shared" si="12"/>
        <v>6.0273093069071138</v>
      </c>
      <c r="W64" s="94"/>
      <c r="X64" s="94"/>
      <c r="Y64" s="94">
        <f t="shared" si="13"/>
        <v>0.22343649133663318</v>
      </c>
      <c r="Z64" s="32"/>
    </row>
    <row r="65" spans="1:26" x14ac:dyDescent="0.3">
      <c r="A65" s="32">
        <v>6</v>
      </c>
      <c r="B65" s="33">
        <v>4.25</v>
      </c>
      <c r="C65" s="33"/>
      <c r="D65" s="33"/>
      <c r="E65" s="33">
        <v>26.51</v>
      </c>
      <c r="F65" s="32"/>
      <c r="G65" s="32"/>
      <c r="H65" s="94">
        <f t="shared" si="10"/>
        <v>4.0943533486454555</v>
      </c>
      <c r="I65" s="94"/>
      <c r="J65" s="94"/>
      <c r="K65" s="94">
        <f t="shared" si="11"/>
        <v>2.4225880077883122E-2</v>
      </c>
      <c r="L65" s="32"/>
      <c r="O65" s="32">
        <v>6</v>
      </c>
      <c r="P65" s="33">
        <v>4.25</v>
      </c>
      <c r="Q65" s="33"/>
      <c r="R65" s="33"/>
      <c r="S65" s="33">
        <v>25.65</v>
      </c>
      <c r="T65" s="32"/>
      <c r="U65" s="32"/>
      <c r="V65" s="94">
        <f t="shared" si="12"/>
        <v>4.616557547847723</v>
      </c>
      <c r="W65" s="94"/>
      <c r="X65" s="94"/>
      <c r="Y65" s="94">
        <f t="shared" si="13"/>
        <v>0.13436443588413571</v>
      </c>
      <c r="Z65" s="32"/>
    </row>
    <row r="66" spans="1:26" x14ac:dyDescent="0.3">
      <c r="A66" s="32">
        <v>7</v>
      </c>
      <c r="B66" s="33">
        <v>4.6500000000000004</v>
      </c>
      <c r="C66" s="33"/>
      <c r="D66" s="33"/>
      <c r="E66" s="33">
        <v>26.01</v>
      </c>
      <c r="F66" s="32"/>
      <c r="G66" s="32"/>
      <c r="H66" s="94">
        <f t="shared" si="10"/>
        <v>4.5869923534808201</v>
      </c>
      <c r="I66" s="94"/>
      <c r="J66" s="94"/>
      <c r="K66" s="94">
        <f t="shared" si="11"/>
        <v>3.9699635198859641E-3</v>
      </c>
      <c r="L66" s="32"/>
      <c r="O66" s="32">
        <v>7</v>
      </c>
      <c r="P66" s="33">
        <v>4.6500000000000004</v>
      </c>
      <c r="Q66" s="33"/>
      <c r="R66" s="33"/>
      <c r="S66" s="33">
        <v>26.34</v>
      </c>
      <c r="T66" s="32"/>
      <c r="U66" s="32"/>
      <c r="V66" s="94">
        <f t="shared" si="12"/>
        <v>3.971909393045749</v>
      </c>
      <c r="W66" s="94"/>
      <c r="X66" s="94"/>
      <c r="Y66" s="94">
        <f t="shared" si="13"/>
        <v>0.45980687123958502</v>
      </c>
      <c r="Z66" s="32"/>
    </row>
    <row r="67" spans="1:26" x14ac:dyDescent="0.3">
      <c r="A67" s="32">
        <v>8</v>
      </c>
      <c r="B67" s="33">
        <v>6.4</v>
      </c>
      <c r="C67" s="33"/>
      <c r="D67" s="33"/>
      <c r="E67" s="33">
        <v>24.35</v>
      </c>
      <c r="F67" s="32"/>
      <c r="G67" s="32"/>
      <c r="H67" s="94">
        <f t="shared" si="10"/>
        <v>6.2225538495342398</v>
      </c>
      <c r="I67" s="94"/>
      <c r="J67" s="94"/>
      <c r="K67" s="94">
        <f t="shared" si="11"/>
        <v>3.148713631511732E-2</v>
      </c>
      <c r="L67" s="32"/>
      <c r="O67" s="32">
        <v>8</v>
      </c>
      <c r="P67" s="33">
        <v>6.4</v>
      </c>
      <c r="Q67" s="33"/>
      <c r="R67" s="33"/>
      <c r="S67" s="33">
        <v>23.26</v>
      </c>
      <c r="T67" s="32"/>
      <c r="U67" s="32"/>
      <c r="V67" s="94">
        <f t="shared" si="12"/>
        <v>6.8494692724516604</v>
      </c>
      <c r="W67" s="94"/>
      <c r="X67" s="94"/>
      <c r="Y67" s="94">
        <f t="shared" si="13"/>
        <v>0.20202262687822459</v>
      </c>
      <c r="Z67" s="32"/>
    </row>
    <row r="68" spans="1:26" x14ac:dyDescent="0.3">
      <c r="A68" s="32">
        <v>9</v>
      </c>
      <c r="B68" s="33">
        <v>3.05</v>
      </c>
      <c r="C68" s="33"/>
      <c r="D68" s="33"/>
      <c r="E68" s="33">
        <v>27.65</v>
      </c>
      <c r="F68" s="32"/>
      <c r="G68" s="32"/>
      <c r="H68" s="94">
        <f t="shared" si="10"/>
        <v>2.9711364176208228</v>
      </c>
      <c r="I68" s="94"/>
      <c r="J68" s="94"/>
      <c r="K68" s="94">
        <f t="shared" si="11"/>
        <v>6.2194646256772384E-3</v>
      </c>
      <c r="L68" s="32"/>
      <c r="O68" s="32">
        <v>9</v>
      </c>
      <c r="P68" s="33">
        <v>3.05</v>
      </c>
      <c r="Q68" s="33"/>
      <c r="R68" s="33"/>
      <c r="S68" s="33">
        <v>26.83</v>
      </c>
      <c r="T68" s="32"/>
      <c r="U68" s="32"/>
      <c r="V68" s="94">
        <f t="shared" si="12"/>
        <v>3.5141157758675341</v>
      </c>
      <c r="W68" s="94"/>
      <c r="X68" s="94"/>
      <c r="Y68" s="94">
        <f t="shared" si="13"/>
        <v>0.21540345340912331</v>
      </c>
      <c r="Z68" s="32"/>
    </row>
    <row r="69" spans="1:26" x14ac:dyDescent="0.3">
      <c r="A69" s="32">
        <v>10</v>
      </c>
      <c r="B69" s="33">
        <v>3.05</v>
      </c>
      <c r="C69" s="33"/>
      <c r="D69" s="33"/>
      <c r="E69" s="33">
        <v>27.29</v>
      </c>
      <c r="F69" s="32"/>
      <c r="G69" s="32"/>
      <c r="H69" s="94">
        <f t="shared" si="10"/>
        <v>3.3258365011022839</v>
      </c>
      <c r="I69" s="94"/>
      <c r="J69" s="94"/>
      <c r="K69" s="94">
        <f t="shared" si="11"/>
        <v>7.6085775340350367E-2</v>
      </c>
      <c r="L69" s="32"/>
      <c r="O69" s="32">
        <v>10</v>
      </c>
      <c r="P69" s="33">
        <v>3.05</v>
      </c>
      <c r="Q69" s="33"/>
      <c r="R69" s="33"/>
      <c r="S69" s="33">
        <v>27.41</v>
      </c>
      <c r="T69" s="32"/>
      <c r="U69" s="32"/>
      <c r="V69" s="94">
        <f t="shared" si="12"/>
        <v>2.9722376167586262</v>
      </c>
      <c r="W69" s="94"/>
      <c r="X69" s="94"/>
      <c r="Y69" s="94">
        <f t="shared" si="13"/>
        <v>6.0469882473782668E-3</v>
      </c>
      <c r="Z69" s="32"/>
    </row>
    <row r="70" spans="1:26" x14ac:dyDescent="0.3">
      <c r="A70" s="32">
        <v>11</v>
      </c>
      <c r="B70" s="33">
        <v>4.8</v>
      </c>
      <c r="C70" s="33"/>
      <c r="D70" s="33"/>
      <c r="E70" s="33">
        <v>25.5</v>
      </c>
      <c r="F70" s="32"/>
      <c r="G70" s="32"/>
      <c r="H70" s="94">
        <f t="shared" si="10"/>
        <v>5.0894841384128959</v>
      </c>
      <c r="I70" s="94"/>
      <c r="J70" s="94"/>
      <c r="K70" s="94">
        <f t="shared" si="11"/>
        <v>8.3801066392656789E-2</v>
      </c>
      <c r="L70" s="32"/>
      <c r="O70" s="32">
        <v>11</v>
      </c>
      <c r="P70" s="33">
        <v>4.8</v>
      </c>
      <c r="Q70" s="33"/>
      <c r="R70" s="33"/>
      <c r="S70" s="33">
        <v>25.27</v>
      </c>
      <c r="T70" s="32"/>
      <c r="U70" s="32"/>
      <c r="V70" s="94">
        <f t="shared" si="12"/>
        <v>4.9715811693328682</v>
      </c>
      <c r="W70" s="94"/>
      <c r="X70" s="94"/>
      <c r="Y70" s="94">
        <f t="shared" si="13"/>
        <v>2.944009766963445E-2</v>
      </c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1"/>
      <c r="C72" s="97">
        <v>-0.9852780096707332</v>
      </c>
      <c r="D72" s="32"/>
      <c r="E72" s="32"/>
      <c r="F72" s="32"/>
      <c r="G72" s="4" t="s">
        <v>104</v>
      </c>
      <c r="H72" s="5">
        <f>SQRT(SUM(K62:K70)/COUNT(K62:K70))</f>
        <v>0.18593418974988088</v>
      </c>
      <c r="I72" s="6" t="s">
        <v>93</v>
      </c>
      <c r="J72" s="32"/>
      <c r="K72" s="32"/>
      <c r="L72" s="32"/>
      <c r="O72" s="31" t="s">
        <v>102</v>
      </c>
      <c r="P72" s="31"/>
      <c r="Q72" s="97">
        <v>-0.93427268811880337</v>
      </c>
      <c r="R72" s="32"/>
      <c r="S72" s="32"/>
      <c r="T72" s="32"/>
      <c r="U72" s="4" t="s">
        <v>104</v>
      </c>
      <c r="V72" s="5">
        <f>SQRT(SUM(Y62:Y70)/COUNT(Y62:Y70))</f>
        <v>0.4069901748202831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1"/>
      <c r="C73" s="97">
        <v>30.214073385016594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1"/>
      <c r="Q73" s="97">
        <v>28.580651998095028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2" t="s">
        <v>252</v>
      </c>
      <c r="B75" s="42"/>
      <c r="C75" s="42" t="s">
        <v>230</v>
      </c>
      <c r="D75" s="42"/>
      <c r="E75" s="105"/>
      <c r="F75" s="105"/>
      <c r="G75" s="105"/>
      <c r="H75" s="105"/>
      <c r="I75" s="105"/>
      <c r="J75" s="105"/>
      <c r="K75" s="105"/>
      <c r="L75" s="105"/>
      <c r="M75" s="124"/>
      <c r="N75" s="124"/>
      <c r="O75" s="42" t="s">
        <v>252</v>
      </c>
      <c r="P75" s="42"/>
      <c r="Q75" s="42" t="s">
        <v>117</v>
      </c>
      <c r="R75" s="42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6">
        <v>9.9</v>
      </c>
      <c r="C78" s="26"/>
      <c r="D78" s="26"/>
      <c r="E78" s="26">
        <v>20.170000000000002</v>
      </c>
      <c r="F78" s="25"/>
      <c r="G78" s="25"/>
      <c r="H78" s="92">
        <f>($C$88)*(E78)+$C$89</f>
        <v>10.155540124134816</v>
      </c>
      <c r="I78" s="92"/>
      <c r="J78" s="92"/>
      <c r="K78" s="92">
        <f>(H78-B78)^2</f>
        <v>6.5300755042837208E-2</v>
      </c>
      <c r="L78" s="25"/>
      <c r="O78" s="25">
        <v>1</v>
      </c>
      <c r="P78" s="26">
        <v>9.9</v>
      </c>
      <c r="Q78" s="26"/>
      <c r="R78" s="26"/>
      <c r="S78" s="26">
        <v>19.48</v>
      </c>
      <c r="T78" s="25"/>
      <c r="U78" s="25"/>
      <c r="V78" s="92">
        <f>($Q$88)*(S78)+$Q$89</f>
        <v>10.159288553715058</v>
      </c>
      <c r="W78" s="92"/>
      <c r="X78" s="92"/>
      <c r="Y78" s="92">
        <f>(V78-P78)^2</f>
        <v>6.7230554087646277E-2</v>
      </c>
      <c r="Z78" s="25"/>
    </row>
    <row r="79" spans="1:26" x14ac:dyDescent="0.3">
      <c r="A79" s="25" t="s">
        <v>148</v>
      </c>
      <c r="B79" s="26">
        <v>8.6999999999999993</v>
      </c>
      <c r="C79" s="26"/>
      <c r="D79" s="26"/>
      <c r="E79" s="26">
        <f>AVERAGE(24.56,21.46,19.55)</f>
        <v>21.856666666666666</v>
      </c>
      <c r="F79" s="25"/>
      <c r="G79" s="25"/>
      <c r="H79" s="92">
        <f t="shared" ref="H79:H86" si="14">($C$88)*(E79)+$C$89</f>
        <v>8.5153594057671178</v>
      </c>
      <c r="I79" s="92"/>
      <c r="J79" s="92"/>
      <c r="K79" s="92">
        <f t="shared" ref="K79:K86" si="15">(H79-B79)^2</f>
        <v>3.4092149038671589E-2</v>
      </c>
      <c r="L79" s="25"/>
      <c r="O79" s="25" t="s">
        <v>148</v>
      </c>
      <c r="P79" s="26">
        <v>8.6999999999999993</v>
      </c>
      <c r="Q79" s="26"/>
      <c r="R79" s="26"/>
      <c r="S79" s="26">
        <f>AVERAGE(23.39,19.68,21.62)</f>
        <v>21.563333333333333</v>
      </c>
      <c r="T79" s="25"/>
      <c r="U79" s="25"/>
      <c r="V79" s="92">
        <f t="shared" ref="V79:V86" si="16">($Q$88)*(S79)+$Q$89</f>
        <v>8.2408510121418637</v>
      </c>
      <c r="W79" s="92"/>
      <c r="X79" s="92"/>
      <c r="Y79" s="92">
        <f t="shared" ref="Y79:Y86" si="17">(V79-P79)^2</f>
        <v>0.21081779305115037</v>
      </c>
      <c r="Z79" s="25"/>
    </row>
    <row r="80" spans="1:26" x14ac:dyDescent="0.3">
      <c r="A80" s="25">
        <v>5</v>
      </c>
      <c r="B80" s="26">
        <v>6.5</v>
      </c>
      <c r="C80" s="26"/>
      <c r="D80" s="26"/>
      <c r="E80" s="26">
        <v>24.11</v>
      </c>
      <c r="F80" s="25"/>
      <c r="G80" s="25"/>
      <c r="H80" s="92">
        <f t="shared" si="14"/>
        <v>6.3241298294497916</v>
      </c>
      <c r="I80" s="92"/>
      <c r="J80" s="92"/>
      <c r="K80" s="92">
        <f t="shared" si="15"/>
        <v>3.0930316889359381E-2</v>
      </c>
      <c r="L80" s="25"/>
      <c r="O80" s="25">
        <v>5</v>
      </c>
      <c r="P80" s="26">
        <v>6.5</v>
      </c>
      <c r="Q80" s="26"/>
      <c r="R80" s="26"/>
      <c r="S80" s="26">
        <v>24</v>
      </c>
      <c r="T80" s="25"/>
      <c r="U80" s="25"/>
      <c r="V80" s="92">
        <f t="shared" si="16"/>
        <v>5.997046463517858</v>
      </c>
      <c r="W80" s="92"/>
      <c r="X80" s="92"/>
      <c r="Y80" s="92">
        <f t="shared" si="17"/>
        <v>0.25296225985989335</v>
      </c>
      <c r="Z80" s="25"/>
    </row>
    <row r="81" spans="1:26" x14ac:dyDescent="0.3">
      <c r="A81" s="25">
        <v>6</v>
      </c>
      <c r="B81" s="26">
        <v>4.25</v>
      </c>
      <c r="C81" s="26"/>
      <c r="D81" s="26"/>
      <c r="E81" s="26">
        <v>26.4</v>
      </c>
      <c r="F81" s="25"/>
      <c r="G81" s="25"/>
      <c r="H81" s="92">
        <f t="shared" si="14"/>
        <v>4.0972441505592556</v>
      </c>
      <c r="I81" s="92"/>
      <c r="J81" s="92"/>
      <c r="K81" s="92">
        <f t="shared" si="15"/>
        <v>2.3334349538363365E-2</v>
      </c>
      <c r="L81" s="25"/>
      <c r="O81" s="25">
        <v>6</v>
      </c>
      <c r="P81" s="26">
        <v>4.25</v>
      </c>
      <c r="Q81" s="26"/>
      <c r="R81" s="26"/>
      <c r="S81" s="26">
        <v>25.51</v>
      </c>
      <c r="T81" s="25"/>
      <c r="U81" s="25"/>
      <c r="V81" s="92">
        <f t="shared" si="16"/>
        <v>4.6065629333856037</v>
      </c>
      <c r="W81" s="92"/>
      <c r="X81" s="92"/>
      <c r="Y81" s="92">
        <f t="shared" si="17"/>
        <v>0.1271371254645465</v>
      </c>
      <c r="Z81" s="25"/>
    </row>
    <row r="82" spans="1:26" x14ac:dyDescent="0.3">
      <c r="A82" s="25">
        <v>7</v>
      </c>
      <c r="B82" s="26">
        <v>4.6500000000000004</v>
      </c>
      <c r="C82" s="26"/>
      <c r="D82" s="26"/>
      <c r="E82" s="26">
        <v>25.91</v>
      </c>
      <c r="F82" s="25"/>
      <c r="G82" s="25"/>
      <c r="H82" s="92">
        <f t="shared" si="14"/>
        <v>4.5737393394921639</v>
      </c>
      <c r="I82" s="92"/>
      <c r="J82" s="92"/>
      <c r="K82" s="92">
        <f t="shared" si="15"/>
        <v>5.8156883410914817E-3</v>
      </c>
      <c r="L82" s="25"/>
      <c r="O82" s="25">
        <v>7</v>
      </c>
      <c r="P82" s="26">
        <v>4.6500000000000004</v>
      </c>
      <c r="Q82" s="26"/>
      <c r="R82" s="26"/>
      <c r="S82" s="26">
        <v>26.19</v>
      </c>
      <c r="T82" s="25"/>
      <c r="U82" s="25"/>
      <c r="V82" s="92">
        <f t="shared" si="16"/>
        <v>3.9803849198161139</v>
      </c>
      <c r="W82" s="92"/>
      <c r="X82" s="92"/>
      <c r="Y82" s="92">
        <f t="shared" si="17"/>
        <v>0.44838435560967271</v>
      </c>
      <c r="Z82" s="25"/>
    </row>
    <row r="83" spans="1:26" x14ac:dyDescent="0.3">
      <c r="A83" s="25">
        <v>8</v>
      </c>
      <c r="B83" s="26">
        <v>6.4</v>
      </c>
      <c r="C83" s="26"/>
      <c r="D83" s="26"/>
      <c r="E83" s="26">
        <v>24.24</v>
      </c>
      <c r="F83" s="25"/>
      <c r="G83" s="25"/>
      <c r="H83" s="92">
        <f t="shared" si="14"/>
        <v>6.1977127385084074</v>
      </c>
      <c r="I83" s="92"/>
      <c r="J83" s="92"/>
      <c r="K83" s="92">
        <f t="shared" si="15"/>
        <v>4.0920136161768095E-2</v>
      </c>
      <c r="L83" s="25"/>
      <c r="O83" s="25">
        <v>8</v>
      </c>
      <c r="P83" s="26">
        <v>6.4</v>
      </c>
      <c r="Q83" s="26"/>
      <c r="R83" s="26"/>
      <c r="S83" s="26">
        <v>23.12</v>
      </c>
      <c r="T83" s="25"/>
      <c r="U83" s="25"/>
      <c r="V83" s="92">
        <f t="shared" si="16"/>
        <v>6.8073944810783722</v>
      </c>
      <c r="W83" s="92"/>
      <c r="X83" s="92"/>
      <c r="Y83" s="92">
        <f t="shared" si="17"/>
        <v>0.16597026321311587</v>
      </c>
      <c r="Z83" s="25"/>
    </row>
    <row r="84" spans="1:26" x14ac:dyDescent="0.3">
      <c r="A84" s="25">
        <v>9</v>
      </c>
      <c r="B84" s="26">
        <v>3.05</v>
      </c>
      <c r="C84" s="26"/>
      <c r="D84" s="26"/>
      <c r="E84" s="26">
        <v>27.53</v>
      </c>
      <c r="F84" s="25"/>
      <c r="G84" s="25"/>
      <c r="H84" s="92">
        <f t="shared" si="14"/>
        <v>2.9983878985302965</v>
      </c>
      <c r="I84" s="92"/>
      <c r="J84" s="92"/>
      <c r="K84" s="92">
        <f t="shared" si="15"/>
        <v>2.6638090181189491E-3</v>
      </c>
      <c r="L84" s="25"/>
      <c r="O84" s="25">
        <v>9</v>
      </c>
      <c r="P84" s="26">
        <v>3.05</v>
      </c>
      <c r="Q84" s="26"/>
      <c r="R84" s="26"/>
      <c r="S84" s="26">
        <v>26.67</v>
      </c>
      <c r="T84" s="25"/>
      <c r="U84" s="25"/>
      <c r="V84" s="92">
        <f t="shared" si="16"/>
        <v>3.5383769102376483</v>
      </c>
      <c r="W84" s="92"/>
      <c r="X84" s="92"/>
      <c r="Y84" s="92">
        <f t="shared" si="17"/>
        <v>0.2385120064532722</v>
      </c>
      <c r="Z84" s="25"/>
    </row>
    <row r="85" spans="1:26" x14ac:dyDescent="0.3">
      <c r="A85" s="25">
        <v>10</v>
      </c>
      <c r="B85" s="26">
        <v>3.05</v>
      </c>
      <c r="C85" s="26"/>
      <c r="D85" s="26"/>
      <c r="E85" s="26">
        <v>27.17</v>
      </c>
      <c r="F85" s="25"/>
      <c r="G85" s="25"/>
      <c r="H85" s="92">
        <f t="shared" si="14"/>
        <v>3.3484659965218206</v>
      </c>
      <c r="I85" s="92"/>
      <c r="J85" s="92"/>
      <c r="K85" s="92">
        <f t="shared" si="15"/>
        <v>8.9081951079763563E-2</v>
      </c>
      <c r="L85" s="25"/>
      <c r="O85" s="25">
        <v>10</v>
      </c>
      <c r="P85" s="26">
        <v>3.05</v>
      </c>
      <c r="Q85" s="26"/>
      <c r="R85" s="26"/>
      <c r="S85" s="26">
        <v>27.25</v>
      </c>
      <c r="T85" s="25"/>
      <c r="U85" s="25"/>
      <c r="V85" s="92">
        <f t="shared" si="16"/>
        <v>3.0042838986636724</v>
      </c>
      <c r="W85" s="92"/>
      <c r="X85" s="92"/>
      <c r="Y85" s="92">
        <f t="shared" si="17"/>
        <v>2.0899619213933579E-3</v>
      </c>
      <c r="Z85" s="25"/>
    </row>
    <row r="86" spans="1:26" x14ac:dyDescent="0.3">
      <c r="A86" s="25">
        <v>11</v>
      </c>
      <c r="B86" s="26">
        <v>4.8</v>
      </c>
      <c r="C86" s="26"/>
      <c r="D86" s="26"/>
      <c r="E86" s="26">
        <v>25.38</v>
      </c>
      <c r="F86" s="25"/>
      <c r="G86" s="25"/>
      <c r="H86" s="92">
        <f t="shared" si="14"/>
        <v>5.0891320948685781</v>
      </c>
      <c r="I86" s="92"/>
      <c r="J86" s="92"/>
      <c r="K86" s="92">
        <f t="shared" si="15"/>
        <v>8.3597368283092541E-2</v>
      </c>
      <c r="L86" s="25"/>
      <c r="O86" s="25">
        <v>11</v>
      </c>
      <c r="P86" s="26">
        <v>4.8</v>
      </c>
      <c r="Q86" s="26"/>
      <c r="R86" s="26"/>
      <c r="S86" s="26">
        <v>25.12</v>
      </c>
      <c r="T86" s="25"/>
      <c r="U86" s="25"/>
      <c r="V86" s="92">
        <f t="shared" si="16"/>
        <v>4.9656944411681074</v>
      </c>
      <c r="W86" s="92"/>
      <c r="X86" s="92"/>
      <c r="Y86" s="92">
        <f t="shared" si="17"/>
        <v>2.7454647834011473E-2</v>
      </c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96">
        <v>-0.97243916108757067</v>
      </c>
      <c r="D88" s="25"/>
      <c r="E88" s="25"/>
      <c r="F88" s="25"/>
      <c r="G88" s="4" t="s">
        <v>104</v>
      </c>
      <c r="H88" s="5">
        <f>SQRT(SUM(K78:K86)/COUNT(K78:K86))</f>
        <v>0.20432450317871712</v>
      </c>
      <c r="I88" s="6" t="s">
        <v>93</v>
      </c>
      <c r="J88" s="25"/>
      <c r="K88" s="25"/>
      <c r="L88" s="25"/>
      <c r="O88" s="24" t="s">
        <v>102</v>
      </c>
      <c r="P88" s="24"/>
      <c r="Q88" s="96">
        <v>-0.92085001995513305</v>
      </c>
      <c r="R88" s="25"/>
      <c r="S88" s="25"/>
      <c r="T88" s="25"/>
      <c r="U88" s="4" t="s">
        <v>104</v>
      </c>
      <c r="V88" s="5">
        <f>SQRT(SUM(Y78:Y86)/COUNT(Y78:Y86))</f>
        <v>0.41373085286273065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6">
        <v>29.769638003271119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6">
        <v>28.097446942441049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3" t="s">
        <v>253</v>
      </c>
      <c r="B91" s="43"/>
      <c r="C91" s="43" t="s">
        <v>230</v>
      </c>
      <c r="D91" s="43"/>
      <c r="E91" s="126"/>
      <c r="F91" s="126"/>
      <c r="G91" s="126"/>
      <c r="H91" s="126"/>
      <c r="I91" s="126"/>
      <c r="J91" s="126"/>
      <c r="K91" s="126"/>
      <c r="L91" s="126"/>
      <c r="M91" s="124"/>
      <c r="N91" s="124"/>
      <c r="O91" s="43" t="s">
        <v>253</v>
      </c>
      <c r="P91" s="43"/>
      <c r="Q91" s="43" t="s">
        <v>117</v>
      </c>
      <c r="R91" s="43" t="s">
        <v>136</v>
      </c>
      <c r="S91" s="126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1" t="s">
        <v>96</v>
      </c>
      <c r="B93" s="91" t="s">
        <v>97</v>
      </c>
      <c r="C93" s="91"/>
      <c r="D93" s="91"/>
      <c r="E93" s="91" t="s">
        <v>98</v>
      </c>
      <c r="F93" s="91"/>
      <c r="G93" s="91"/>
      <c r="H93" s="91" t="s">
        <v>99</v>
      </c>
      <c r="I93" s="91"/>
      <c r="J93" s="91"/>
      <c r="K93" s="91" t="s">
        <v>100</v>
      </c>
      <c r="L93" s="91"/>
      <c r="O93" s="91" t="s">
        <v>96</v>
      </c>
      <c r="P93" s="91" t="s">
        <v>97</v>
      </c>
      <c r="Q93" s="91"/>
      <c r="R93" s="91"/>
      <c r="S93" s="91" t="s">
        <v>98</v>
      </c>
      <c r="T93" s="91"/>
      <c r="U93" s="91"/>
      <c r="V93" s="91" t="s">
        <v>99</v>
      </c>
      <c r="W93" s="91"/>
      <c r="X93" s="91"/>
      <c r="Y93" s="91" t="s">
        <v>100</v>
      </c>
      <c r="Z93" s="91"/>
    </row>
    <row r="94" spans="1:26" x14ac:dyDescent="0.3">
      <c r="A94" s="30">
        <v>1</v>
      </c>
      <c r="B94" s="90">
        <v>9.9</v>
      </c>
      <c r="C94" s="90"/>
      <c r="D94" s="90"/>
      <c r="E94" s="90">
        <v>18.48</v>
      </c>
      <c r="F94" s="30"/>
      <c r="G94" s="30"/>
      <c r="H94" s="93">
        <f>($C$104)*(E94)+$C$105</f>
        <v>10.433204477460961</v>
      </c>
      <c r="I94" s="93"/>
      <c r="J94" s="93"/>
      <c r="K94" s="93">
        <f>(H94-B94)^2</f>
        <v>0.28430701478441645</v>
      </c>
      <c r="L94" s="30"/>
      <c r="O94" s="30">
        <v>1</v>
      </c>
      <c r="P94" s="90">
        <v>9.9</v>
      </c>
      <c r="Q94" s="90"/>
      <c r="R94" s="90"/>
      <c r="S94" s="90">
        <v>17.82</v>
      </c>
      <c r="T94" s="30"/>
      <c r="U94" s="30"/>
      <c r="V94" s="93">
        <f>($Q$104)*(S94)+$Q$105</f>
        <v>10.391145994859453</v>
      </c>
      <c r="W94" s="93"/>
      <c r="X94" s="93"/>
      <c r="Y94" s="93">
        <f>(V94-P94)^2</f>
        <v>0.24122438826648182</v>
      </c>
      <c r="Z94" s="30"/>
    </row>
    <row r="95" spans="1:26" x14ac:dyDescent="0.3">
      <c r="A95" s="30" t="s">
        <v>148</v>
      </c>
      <c r="B95" s="90">
        <v>8.6999999999999993</v>
      </c>
      <c r="C95" s="90"/>
      <c r="D95" s="90"/>
      <c r="E95" s="90">
        <f>AVERAGE(23.49,20.45,18.67)</f>
        <v>20.87</v>
      </c>
      <c r="F95" s="30"/>
      <c r="G95" s="30"/>
      <c r="H95" s="93">
        <f t="shared" ref="H95:H102" si="18">($C$104)*(E95)+$C$105</f>
        <v>8.380147866010887</v>
      </c>
      <c r="I95" s="93"/>
      <c r="J95" s="93"/>
      <c r="K95" s="93">
        <f t="shared" ref="K95:K102" si="19">(H95-B95)^2</f>
        <v>0.10230538761738903</v>
      </c>
      <c r="L95" s="30"/>
      <c r="O95" s="30" t="s">
        <v>148</v>
      </c>
      <c r="P95" s="90">
        <v>8.6999999999999993</v>
      </c>
      <c r="Q95" s="90"/>
      <c r="R95" s="90"/>
      <c r="S95" s="90">
        <f>AVERAGE(22.25,18.48,20.8)</f>
        <v>20.51</v>
      </c>
      <c r="T95" s="30"/>
      <c r="U95" s="30"/>
      <c r="V95" s="93">
        <f t="shared" ref="V95:V102" si="20">($Q$104)*(S95)+$Q$105</f>
        <v>8.181556183933246</v>
      </c>
      <c r="W95" s="93"/>
      <c r="X95" s="93"/>
      <c r="Y95" s="93">
        <f t="shared" ref="Y95:Y102" si="21">(V95-P95)^2</f>
        <v>0.2687839904178575</v>
      </c>
      <c r="Z95" s="30"/>
    </row>
    <row r="96" spans="1:26" x14ac:dyDescent="0.3">
      <c r="A96" s="30">
        <v>5</v>
      </c>
      <c r="B96" s="90">
        <v>6.5</v>
      </c>
      <c r="C96" s="90"/>
      <c r="D96" s="90"/>
      <c r="E96" s="90">
        <v>23.57</v>
      </c>
      <c r="F96" s="30"/>
      <c r="G96" s="30"/>
      <c r="H96" s="93">
        <f t="shared" si="18"/>
        <v>6.0607952087241941</v>
      </c>
      <c r="I96" s="93"/>
      <c r="J96" s="93"/>
      <c r="K96" s="93">
        <f t="shared" si="19"/>
        <v>0.19290084867962423</v>
      </c>
      <c r="L96" s="30"/>
      <c r="O96" s="30">
        <v>5</v>
      </c>
      <c r="P96" s="90">
        <v>6.5</v>
      </c>
      <c r="Q96" s="90"/>
      <c r="R96" s="90"/>
      <c r="S96" s="90">
        <v>23.42</v>
      </c>
      <c r="T96" s="30"/>
      <c r="U96" s="30"/>
      <c r="V96" s="93">
        <f t="shared" si="20"/>
        <v>5.7912564256450487</v>
      </c>
      <c r="W96" s="93"/>
      <c r="X96" s="93"/>
      <c r="Y96" s="93">
        <f t="shared" si="21"/>
        <v>0.5023174541894323</v>
      </c>
      <c r="Z96" s="30"/>
    </row>
    <row r="97" spans="1:26" x14ac:dyDescent="0.3">
      <c r="A97" s="30">
        <v>6</v>
      </c>
      <c r="B97" s="90">
        <v>4.25</v>
      </c>
      <c r="C97" s="90"/>
      <c r="D97" s="90"/>
      <c r="E97" s="90">
        <v>25.8</v>
      </c>
      <c r="F97" s="30"/>
      <c r="G97" s="30"/>
      <c r="H97" s="93">
        <f>($C$104)*(E97)+$C$105</f>
        <v>4.145181717705924</v>
      </c>
      <c r="I97" s="93"/>
      <c r="J97" s="93"/>
      <c r="K97" s="93">
        <f t="shared" si="19"/>
        <v>1.0986872303080601E-2</v>
      </c>
      <c r="L97" s="30"/>
      <c r="O97" s="30">
        <v>6</v>
      </c>
      <c r="P97" s="90">
        <v>4.25</v>
      </c>
      <c r="Q97" s="90"/>
      <c r="R97" s="90"/>
      <c r="S97" s="90">
        <v>24.91</v>
      </c>
      <c r="T97" s="30"/>
      <c r="U97" s="30"/>
      <c r="V97" s="93">
        <f t="shared" si="20"/>
        <v>4.5673572366933577</v>
      </c>
      <c r="W97" s="93"/>
      <c r="X97" s="93"/>
      <c r="Y97" s="93">
        <f t="shared" si="21"/>
        <v>0.10071561568164386</v>
      </c>
      <c r="Z97" s="30"/>
    </row>
    <row r="98" spans="1:26" x14ac:dyDescent="0.3">
      <c r="A98" s="30">
        <v>7</v>
      </c>
      <c r="B98" s="90">
        <v>4.6500000000000004</v>
      </c>
      <c r="C98" s="90"/>
      <c r="D98" s="90"/>
      <c r="E98" s="90">
        <v>25.42</v>
      </c>
      <c r="F98" s="30"/>
      <c r="G98" s="30"/>
      <c r="H98" s="93">
        <f t="shared" si="18"/>
        <v>4.4716091287314583</v>
      </c>
      <c r="I98" s="93"/>
      <c r="J98" s="93"/>
      <c r="K98" s="93">
        <f t="shared" si="19"/>
        <v>3.1823302951949531E-2</v>
      </c>
      <c r="L98" s="30"/>
      <c r="O98" s="30">
        <v>7</v>
      </c>
      <c r="P98" s="90">
        <v>4.6500000000000004</v>
      </c>
      <c r="Q98" s="90"/>
      <c r="R98" s="90"/>
      <c r="S98" s="90">
        <v>25.74</v>
      </c>
      <c r="T98" s="30"/>
      <c r="U98" s="30"/>
      <c r="V98" s="93">
        <f t="shared" si="20"/>
        <v>3.8855878898276544</v>
      </c>
      <c r="W98" s="93"/>
      <c r="X98" s="93"/>
      <c r="Y98" s="93">
        <f t="shared" si="21"/>
        <v>0.58432587417813886</v>
      </c>
      <c r="Z98" s="30"/>
    </row>
    <row r="99" spans="1:26" x14ac:dyDescent="0.3">
      <c r="A99" s="30">
        <v>8</v>
      </c>
      <c r="B99" s="90">
        <v>6.4</v>
      </c>
      <c r="C99" s="90"/>
      <c r="D99" s="90"/>
      <c r="E99" s="90">
        <v>23.71</v>
      </c>
      <c r="F99" s="30"/>
      <c r="G99" s="30"/>
      <c r="H99" s="93">
        <f t="shared" si="18"/>
        <v>5.9405324783463662</v>
      </c>
      <c r="I99" s="93"/>
      <c r="J99" s="93"/>
      <c r="K99" s="93">
        <f t="shared" si="19"/>
        <v>0.21111040345453275</v>
      </c>
      <c r="L99" s="30"/>
      <c r="O99" s="30">
        <v>8</v>
      </c>
      <c r="P99" s="90">
        <v>6.4</v>
      </c>
      <c r="Q99" s="90"/>
      <c r="R99" s="90"/>
      <c r="S99" s="90">
        <v>22.56</v>
      </c>
      <c r="T99" s="30"/>
      <c r="U99" s="30"/>
      <c r="V99" s="93">
        <f t="shared" si="20"/>
        <v>6.4976680380601195</v>
      </c>
      <c r="W99" s="93"/>
      <c r="X99" s="93"/>
      <c r="Y99" s="93">
        <f t="shared" si="21"/>
        <v>9.5390456585128826E-3</v>
      </c>
      <c r="Z99" s="30"/>
    </row>
    <row r="100" spans="1:26" x14ac:dyDescent="0.3">
      <c r="A100" s="30">
        <v>9</v>
      </c>
      <c r="B100" s="90">
        <v>3.05</v>
      </c>
      <c r="C100" s="90"/>
      <c r="D100" s="90"/>
      <c r="E100" s="90">
        <v>26.86</v>
      </c>
      <c r="F100" s="30"/>
      <c r="G100" s="30"/>
      <c r="H100" s="93">
        <f t="shared" si="18"/>
        <v>3.2346210448452233</v>
      </c>
      <c r="I100" s="93"/>
      <c r="J100" s="93"/>
      <c r="K100" s="93">
        <f t="shared" si="19"/>
        <v>3.4084930199742014E-2</v>
      </c>
      <c r="L100" s="30"/>
      <c r="O100" s="30">
        <v>9</v>
      </c>
      <c r="P100" s="90">
        <v>3.05</v>
      </c>
      <c r="Q100" s="90"/>
      <c r="R100" s="90"/>
      <c r="S100" s="90">
        <v>25.88</v>
      </c>
      <c r="T100" s="30"/>
      <c r="U100" s="30"/>
      <c r="V100" s="93">
        <f t="shared" si="20"/>
        <v>3.7705906505972955</v>
      </c>
      <c r="W100" s="93"/>
      <c r="X100" s="93"/>
      <c r="Y100" s="93">
        <f t="shared" si="21"/>
        <v>0.51925088572823386</v>
      </c>
      <c r="Z100" s="30"/>
    </row>
    <row r="101" spans="1:26" x14ac:dyDescent="0.3">
      <c r="A101" s="30">
        <v>10</v>
      </c>
      <c r="B101" s="90">
        <v>3.05</v>
      </c>
      <c r="C101" s="90"/>
      <c r="D101" s="90"/>
      <c r="E101" s="90">
        <v>26.42</v>
      </c>
      <c r="F101" s="30"/>
      <c r="G101" s="30"/>
      <c r="H101" s="93">
        <f t="shared" si="18"/>
        <v>3.6125896260326833</v>
      </c>
      <c r="I101" s="93"/>
      <c r="J101" s="93"/>
      <c r="K101" s="93">
        <f t="shared" si="19"/>
        <v>0.31650708731959465</v>
      </c>
      <c r="L101" s="30"/>
      <c r="O101" s="30">
        <v>10</v>
      </c>
      <c r="P101" s="90">
        <v>3.05</v>
      </c>
      <c r="Q101" s="90"/>
      <c r="R101" s="90"/>
      <c r="S101" s="90">
        <v>26.47</v>
      </c>
      <c r="T101" s="30"/>
      <c r="U101" s="30"/>
      <c r="V101" s="93">
        <f t="shared" si="20"/>
        <v>3.285959428126489</v>
      </c>
      <c r="W101" s="93"/>
      <c r="X101" s="93"/>
      <c r="Y101" s="93">
        <f t="shared" si="21"/>
        <v>5.5676851721779816E-2</v>
      </c>
      <c r="Z101" s="30"/>
    </row>
    <row r="102" spans="1:26" x14ac:dyDescent="0.3">
      <c r="A102" s="30">
        <v>11</v>
      </c>
      <c r="B102" s="90">
        <v>4.8</v>
      </c>
      <c r="C102" s="90"/>
      <c r="D102" s="90"/>
      <c r="E102" s="90">
        <v>24.78</v>
      </c>
      <c r="F102" s="30"/>
      <c r="G102" s="30"/>
      <c r="H102" s="93">
        <f t="shared" si="18"/>
        <v>5.0213816104586755</v>
      </c>
      <c r="I102" s="93"/>
      <c r="J102" s="93"/>
      <c r="K102" s="93">
        <f t="shared" si="19"/>
        <v>4.9009817449276814E-2</v>
      </c>
      <c r="L102" s="30"/>
      <c r="O102" s="30">
        <v>11</v>
      </c>
      <c r="P102" s="90">
        <v>4.8</v>
      </c>
      <c r="Q102" s="90"/>
      <c r="R102" s="90"/>
      <c r="S102" s="90">
        <v>24.47</v>
      </c>
      <c r="T102" s="30"/>
      <c r="U102" s="30"/>
      <c r="V102" s="93">
        <f t="shared" si="20"/>
        <v>4.9287771314173483</v>
      </c>
      <c r="W102" s="93"/>
      <c r="X102" s="93"/>
      <c r="Y102" s="93">
        <f t="shared" si="21"/>
        <v>1.658354957608104E-2</v>
      </c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1" t="s">
        <v>102</v>
      </c>
      <c r="B104" s="91"/>
      <c r="C104" s="98">
        <v>-0.85901950269877547</v>
      </c>
      <c r="D104" s="30"/>
      <c r="E104" s="30"/>
      <c r="F104" s="30"/>
      <c r="G104" s="4" t="s">
        <v>104</v>
      </c>
      <c r="H104" s="5">
        <f>SQRT(SUM(K94:K102)/COUNT(K94:K102))</f>
        <v>0.37014046354197394</v>
      </c>
      <c r="I104" s="6" t="s">
        <v>93</v>
      </c>
      <c r="J104" s="30"/>
      <c r="K104" s="30"/>
      <c r="L104" s="30"/>
      <c r="O104" s="91" t="s">
        <v>102</v>
      </c>
      <c r="P104" s="91"/>
      <c r="Q104" s="98">
        <v>-0.82140885164542932</v>
      </c>
      <c r="R104" s="30"/>
      <c r="S104" s="30"/>
      <c r="T104" s="30"/>
      <c r="U104" s="4" t="s">
        <v>104</v>
      </c>
      <c r="V104" s="5">
        <f>SQRT(SUM(Y94:Y102)/COUNT(Y94:Y102))</f>
        <v>0.50535110516442616</v>
      </c>
      <c r="W104" s="6" t="s">
        <v>93</v>
      </c>
      <c r="X104" s="30"/>
      <c r="Y104" s="30"/>
      <c r="Z104" s="30"/>
    </row>
    <row r="105" spans="1:26" x14ac:dyDescent="0.3">
      <c r="A105" s="91" t="s">
        <v>105</v>
      </c>
      <c r="B105" s="91"/>
      <c r="C105" s="98">
        <v>26.307884887334332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1" t="s">
        <v>105</v>
      </c>
      <c r="P105" s="91"/>
      <c r="Q105" s="98">
        <v>25.028651731181004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91"/>
      <c r="B106" s="91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4" t="s">
        <v>254</v>
      </c>
      <c r="B107" s="44"/>
      <c r="C107" s="44" t="s">
        <v>230</v>
      </c>
      <c r="D107" s="44"/>
      <c r="E107" s="125"/>
      <c r="F107" s="125"/>
      <c r="G107" s="125"/>
      <c r="H107" s="125"/>
      <c r="I107" s="125"/>
      <c r="J107" s="125"/>
      <c r="K107" s="125"/>
      <c r="L107" s="125"/>
      <c r="M107" s="124"/>
      <c r="N107" s="124"/>
      <c r="O107" s="44" t="s">
        <v>254</v>
      </c>
      <c r="P107" s="44"/>
      <c r="Q107" s="44" t="s">
        <v>117</v>
      </c>
      <c r="R107" s="44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2">
        <v>1</v>
      </c>
      <c r="B110" s="33">
        <v>9.9</v>
      </c>
      <c r="C110" s="33"/>
      <c r="D110" s="33"/>
      <c r="E110" s="33">
        <v>16.899999999999999</v>
      </c>
      <c r="F110" s="32"/>
      <c r="G110" s="32"/>
      <c r="H110" s="94">
        <f>($C$120)*(E110)+$C$121</f>
        <v>10.213419758480542</v>
      </c>
      <c r="I110" s="94"/>
      <c r="J110" s="94"/>
      <c r="K110" s="94">
        <f>(H110-B110)^2</f>
        <v>9.8231945006001312E-2</v>
      </c>
      <c r="L110" s="32"/>
      <c r="O110" s="32">
        <v>1</v>
      </c>
      <c r="P110" s="33">
        <v>9.9</v>
      </c>
      <c r="Q110" s="33"/>
      <c r="R110" s="33"/>
      <c r="S110" s="33">
        <v>16.149999999999999</v>
      </c>
      <c r="T110" s="32"/>
      <c r="U110" s="32"/>
      <c r="V110" s="94">
        <f>($Q$120)*(S110)+$Q$121</f>
        <v>10.077699440791093</v>
      </c>
      <c r="W110" s="94"/>
      <c r="X110" s="94"/>
      <c r="Y110" s="94">
        <f>(V110-P110)^2</f>
        <v>3.1577091257467167E-2</v>
      </c>
      <c r="Z110" s="32"/>
    </row>
    <row r="111" spans="1:26" x14ac:dyDescent="0.3">
      <c r="A111" s="32" t="s">
        <v>148</v>
      </c>
      <c r="B111" s="33">
        <v>8.6999999999999993</v>
      </c>
      <c r="C111" s="33"/>
      <c r="D111" s="33"/>
      <c r="E111" s="33">
        <f>AVERAGE(22.29,18.67,14.8)</f>
        <v>18.58666666666667</v>
      </c>
      <c r="F111" s="32"/>
      <c r="G111" s="32"/>
      <c r="H111" s="94">
        <f t="shared" ref="H111:H118" si="22">($C$120)*(E111)+$C$121</f>
        <v>8.8130798714240015</v>
      </c>
      <c r="I111" s="94"/>
      <c r="J111" s="94"/>
      <c r="K111" s="94">
        <f t="shared" ref="K111:K118" si="23">(H111-B111)^2</f>
        <v>1.2787057321268874E-2</v>
      </c>
      <c r="L111" s="32"/>
      <c r="O111" s="32" t="s">
        <v>148</v>
      </c>
      <c r="P111" s="33">
        <v>8.6999999999999993</v>
      </c>
      <c r="Q111" s="33"/>
      <c r="R111" s="33"/>
      <c r="S111" s="33">
        <f>AVERAGE(19.9,14.86,20.18)</f>
        <v>18.313333333333333</v>
      </c>
      <c r="T111" s="32"/>
      <c r="U111" s="32"/>
      <c r="V111" s="94">
        <f t="shared" ref="V111:V118" si="24">($Q$120)*(S111)+$Q$121</f>
        <v>8.2976529623886979</v>
      </c>
      <c r="W111" s="94"/>
      <c r="X111" s="94"/>
      <c r="Y111" s="94">
        <f t="shared" ref="Y111:Y118" si="25">(V111-P111)^2</f>
        <v>0.16188313867459</v>
      </c>
      <c r="Z111" s="32"/>
    </row>
    <row r="112" spans="1:26" x14ac:dyDescent="0.3">
      <c r="A112" s="32">
        <v>5</v>
      </c>
      <c r="B112" s="33">
        <v>6.5</v>
      </c>
      <c r="C112" s="33"/>
      <c r="D112" s="33"/>
      <c r="E112" s="33">
        <v>22.21</v>
      </c>
      <c r="F112" s="32"/>
      <c r="G112" s="32"/>
      <c r="H112" s="94">
        <f t="shared" si="22"/>
        <v>5.8048398373717198</v>
      </c>
      <c r="I112" s="94"/>
      <c r="J112" s="94"/>
      <c r="K112" s="94">
        <f t="shared" si="23"/>
        <v>0.48324765170537692</v>
      </c>
      <c r="L112" s="32"/>
      <c r="O112" s="32">
        <v>5</v>
      </c>
      <c r="P112" s="33">
        <v>6.5</v>
      </c>
      <c r="Q112" s="33"/>
      <c r="R112" s="33"/>
      <c r="S112" s="33">
        <v>21.46</v>
      </c>
      <c r="T112" s="32"/>
      <c r="U112" s="32"/>
      <c r="V112" s="94">
        <f t="shared" si="24"/>
        <v>5.7084944483488478</v>
      </c>
      <c r="W112" s="94"/>
      <c r="X112" s="94"/>
      <c r="Y112" s="94">
        <f t="shared" si="25"/>
        <v>0.62648103829459478</v>
      </c>
      <c r="Z112" s="32"/>
    </row>
    <row r="113" spans="1:26" x14ac:dyDescent="0.3">
      <c r="A113" s="32">
        <v>6</v>
      </c>
      <c r="B113" s="33">
        <v>4.25</v>
      </c>
      <c r="C113" s="33"/>
      <c r="D113" s="33"/>
      <c r="E113" s="33">
        <v>24.3</v>
      </c>
      <c r="F113" s="32"/>
      <c r="G113" s="32"/>
      <c r="H113" s="94">
        <f t="shared" si="22"/>
        <v>4.0696360642799227</v>
      </c>
      <c r="I113" s="94"/>
      <c r="J113" s="94"/>
      <c r="K113" s="94">
        <f t="shared" si="23"/>
        <v>3.2531149308436161E-2</v>
      </c>
      <c r="L113" s="32"/>
      <c r="O113" s="32">
        <v>6</v>
      </c>
      <c r="P113" s="33">
        <v>4.25</v>
      </c>
      <c r="Q113" s="33"/>
      <c r="R113" s="33"/>
      <c r="S113" s="33">
        <v>22.67</v>
      </c>
      <c r="T113" s="32"/>
      <c r="U113" s="32"/>
      <c r="V113" s="94">
        <f t="shared" si="24"/>
        <v>4.7128752316153069</v>
      </c>
      <c r="W113" s="94"/>
      <c r="X113" s="94"/>
      <c r="Y113" s="94">
        <f t="shared" si="25"/>
        <v>0.21425348004292397</v>
      </c>
      <c r="Z113" s="32"/>
    </row>
    <row r="114" spans="1:26" x14ac:dyDescent="0.3">
      <c r="A114" s="32">
        <v>7</v>
      </c>
      <c r="B114" s="33">
        <v>4.6500000000000004</v>
      </c>
      <c r="C114" s="33"/>
      <c r="D114" s="33"/>
      <c r="E114" s="33">
        <v>24.07</v>
      </c>
      <c r="F114" s="32"/>
      <c r="G114" s="32"/>
      <c r="H114" s="94">
        <f t="shared" si="22"/>
        <v>4.2605915034239956</v>
      </c>
      <c r="I114" s="94"/>
      <c r="J114" s="94"/>
      <c r="K114" s="94">
        <f t="shared" si="23"/>
        <v>0.15163897720558428</v>
      </c>
      <c r="L114" s="32"/>
      <c r="O114" s="32">
        <v>7</v>
      </c>
      <c r="P114" s="33">
        <v>4.6500000000000004</v>
      </c>
      <c r="Q114" s="33"/>
      <c r="R114" s="33"/>
      <c r="S114" s="33">
        <v>24.36</v>
      </c>
      <c r="T114" s="32"/>
      <c r="U114" s="32"/>
      <c r="V114" s="94">
        <f t="shared" si="24"/>
        <v>3.322299631384162</v>
      </c>
      <c r="W114" s="94"/>
      <c r="X114" s="94"/>
      <c r="Y114" s="94">
        <f t="shared" si="25"/>
        <v>1.7627882688226331</v>
      </c>
      <c r="Z114" s="32"/>
    </row>
    <row r="115" spans="1:26" x14ac:dyDescent="0.3">
      <c r="A115" s="32">
        <v>8</v>
      </c>
      <c r="B115" s="33">
        <v>6.4</v>
      </c>
      <c r="C115" s="33"/>
      <c r="D115" s="33"/>
      <c r="E115" s="33">
        <v>22.41</v>
      </c>
      <c r="F115" s="32"/>
      <c r="G115" s="32"/>
      <c r="H115" s="94">
        <f t="shared" si="22"/>
        <v>5.6387916294203499</v>
      </c>
      <c r="I115" s="94"/>
      <c r="J115" s="94"/>
      <c r="K115" s="94">
        <f t="shared" si="23"/>
        <v>0.57943818344052633</v>
      </c>
      <c r="L115" s="32"/>
      <c r="O115" s="32">
        <v>8</v>
      </c>
      <c r="P115" s="33">
        <v>6.4</v>
      </c>
      <c r="Q115" s="33"/>
      <c r="R115" s="33"/>
      <c r="S115" s="33">
        <v>20.6</v>
      </c>
      <c r="T115" s="32"/>
      <c r="U115" s="32"/>
      <c r="V115" s="94">
        <f t="shared" si="24"/>
        <v>6.4161246354487211</v>
      </c>
      <c r="W115" s="94"/>
      <c r="X115" s="94"/>
      <c r="Y115" s="94">
        <f t="shared" si="25"/>
        <v>2.6000386835414285E-4</v>
      </c>
      <c r="Z115" s="32"/>
    </row>
    <row r="116" spans="1:26" x14ac:dyDescent="0.3">
      <c r="A116" s="32">
        <v>9</v>
      </c>
      <c r="B116" s="33">
        <v>3.05</v>
      </c>
      <c r="C116" s="33"/>
      <c r="D116" s="33"/>
      <c r="E116" s="33">
        <v>24.99</v>
      </c>
      <c r="F116" s="32"/>
      <c r="G116" s="32"/>
      <c r="H116" s="94">
        <f t="shared" si="22"/>
        <v>3.4967697468477041</v>
      </c>
      <c r="I116" s="94"/>
      <c r="J116" s="94"/>
      <c r="K116" s="94">
        <f t="shared" si="23"/>
        <v>0.19960320669836179</v>
      </c>
      <c r="L116" s="32"/>
      <c r="O116" s="32">
        <v>9</v>
      </c>
      <c r="P116" s="33">
        <v>3.05</v>
      </c>
      <c r="Q116" s="33"/>
      <c r="R116" s="33"/>
      <c r="S116" s="33">
        <v>23.15</v>
      </c>
      <c r="T116" s="32"/>
      <c r="U116" s="32"/>
      <c r="V116" s="94">
        <f t="shared" si="24"/>
        <v>4.3179188481177029</v>
      </c>
      <c r="W116" s="94"/>
      <c r="X116" s="94"/>
      <c r="Y116" s="94">
        <f t="shared" si="25"/>
        <v>1.6076182054121229</v>
      </c>
      <c r="Z116" s="32"/>
    </row>
    <row r="117" spans="1:26" x14ac:dyDescent="0.3">
      <c r="A117" s="32">
        <v>10</v>
      </c>
      <c r="B117" s="33">
        <v>3.05</v>
      </c>
      <c r="C117" s="33"/>
      <c r="D117" s="33"/>
      <c r="E117" s="33">
        <v>24.64</v>
      </c>
      <c r="F117" s="32"/>
      <c r="G117" s="32"/>
      <c r="H117" s="94">
        <f>($C$120)*(E117)+$C$121</f>
        <v>3.7873541107625961</v>
      </c>
      <c r="I117" s="94"/>
      <c r="J117" s="94"/>
      <c r="K117" s="94">
        <f t="shared" si="23"/>
        <v>0.54369108465849914</v>
      </c>
      <c r="L117" s="32"/>
      <c r="O117" s="32">
        <v>10</v>
      </c>
      <c r="P117" s="33">
        <v>3.05</v>
      </c>
      <c r="Q117" s="33"/>
      <c r="R117" s="33"/>
      <c r="S117" s="33">
        <v>24.45</v>
      </c>
      <c r="T117" s="32"/>
      <c r="U117" s="32"/>
      <c r="V117" s="94">
        <f t="shared" si="24"/>
        <v>3.2482453094783601</v>
      </c>
      <c r="W117" s="94"/>
      <c r="X117" s="94"/>
      <c r="Y117" s="94">
        <f t="shared" si="25"/>
        <v>3.9301202730170841E-2</v>
      </c>
      <c r="Z117" s="32"/>
    </row>
    <row r="118" spans="1:26" x14ac:dyDescent="0.3">
      <c r="A118" s="32">
        <v>11</v>
      </c>
      <c r="B118" s="33">
        <v>4.8</v>
      </c>
      <c r="C118" s="33"/>
      <c r="D118" s="33"/>
      <c r="E118" s="33">
        <v>22.92</v>
      </c>
      <c r="F118" s="32"/>
      <c r="G118" s="32"/>
      <c r="H118" s="94">
        <f t="shared" si="22"/>
        <v>5.2153686991443635</v>
      </c>
      <c r="I118" s="94"/>
      <c r="J118" s="94"/>
      <c r="K118" s="94">
        <f t="shared" si="23"/>
        <v>0.17253115622888093</v>
      </c>
      <c r="L118" s="32"/>
      <c r="O118" s="32">
        <v>11</v>
      </c>
      <c r="P118" s="33">
        <v>4.8</v>
      </c>
      <c r="Q118" s="33"/>
      <c r="R118" s="33"/>
      <c r="S118" s="33">
        <v>22.08</v>
      </c>
      <c r="T118" s="32"/>
      <c r="U118" s="32"/>
      <c r="V118" s="94">
        <f t="shared" si="24"/>
        <v>5.1983424529977782</v>
      </c>
      <c r="W118" s="94"/>
      <c r="X118" s="94"/>
      <c r="Y118" s="94">
        <f t="shared" si="25"/>
        <v>0.15867670986028728</v>
      </c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1"/>
      <c r="C120" s="97">
        <v>-0.83024103975684027</v>
      </c>
      <c r="D120" s="32"/>
      <c r="E120" s="32"/>
      <c r="F120" s="32"/>
      <c r="G120" s="4" t="s">
        <v>104</v>
      </c>
      <c r="H120" s="5">
        <f>SQRT(SUM(K110:K118)/COUNT(K110:K118))</f>
        <v>0.50262648066298643</v>
      </c>
      <c r="I120" s="6" t="s">
        <v>93</v>
      </c>
      <c r="J120" s="32"/>
      <c r="K120" s="32"/>
      <c r="L120" s="32"/>
      <c r="O120" s="31" t="s">
        <v>102</v>
      </c>
      <c r="P120" s="31"/>
      <c r="Q120" s="97">
        <v>-0.82282579895334129</v>
      </c>
      <c r="R120" s="32"/>
      <c r="S120" s="32"/>
      <c r="T120" s="32"/>
      <c r="U120" s="4" t="s">
        <v>104</v>
      </c>
      <c r="V120" s="5">
        <f>SQRT(SUM(Y110:Y118)/COUNT(Y110:Y118))</f>
        <v>0.71514094484647217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1"/>
      <c r="C121" s="97">
        <v>24.244493330371142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1"/>
      <c r="Q121" s="97">
        <v>23.366336093887554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255</v>
      </c>
      <c r="B123" s="42"/>
      <c r="C123" s="42" t="s">
        <v>230</v>
      </c>
      <c r="D123" s="42"/>
      <c r="E123" s="105"/>
      <c r="F123" s="105"/>
      <c r="G123" s="105"/>
      <c r="H123" s="105"/>
      <c r="I123" s="105"/>
      <c r="J123" s="105"/>
      <c r="K123" s="105"/>
      <c r="L123" s="105"/>
      <c r="M123" s="124"/>
      <c r="N123" s="124"/>
      <c r="O123" s="42" t="s">
        <v>255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6">
        <v>9.9</v>
      </c>
      <c r="C126" s="26"/>
      <c r="D126" s="26"/>
      <c r="E126" s="26">
        <v>19.27</v>
      </c>
      <c r="F126" s="25"/>
      <c r="G126" s="25"/>
      <c r="H126" s="92">
        <f>($C$136)*(E126)+$C$137</f>
        <v>8.8202706785344525</v>
      </c>
      <c r="I126" s="92"/>
      <c r="J126" s="92"/>
      <c r="K126" s="92">
        <f>(H126-B126)^2</f>
        <v>1.1658154076324525</v>
      </c>
      <c r="L126" s="25"/>
      <c r="O126" s="25">
        <v>1</v>
      </c>
      <c r="P126" s="26">
        <v>9.9</v>
      </c>
      <c r="Q126" s="26"/>
      <c r="R126" s="26"/>
      <c r="S126" s="26">
        <v>17.77</v>
      </c>
      <c r="T126" s="25"/>
      <c r="U126" s="25"/>
      <c r="V126" s="92">
        <f>($Q$136)*(S126)+$Q$137</f>
        <v>8.2138328462471719</v>
      </c>
      <c r="W126" s="92"/>
      <c r="X126" s="92"/>
      <c r="Y126" s="92">
        <f>(V126-P126)^2</f>
        <v>2.8431596703949147</v>
      </c>
      <c r="Z126" s="25"/>
    </row>
    <row r="127" spans="1:26" x14ac:dyDescent="0.3">
      <c r="A127" s="25" t="s">
        <v>148</v>
      </c>
      <c r="B127" s="26">
        <v>8.6999999999999993</v>
      </c>
      <c r="C127" s="26"/>
      <c r="D127" s="26"/>
      <c r="E127" s="26">
        <f>AVERAGE(22.48,18.57,15.83)</f>
        <v>18.959999999999997</v>
      </c>
      <c r="F127" s="25"/>
      <c r="G127" s="25"/>
      <c r="H127" s="92">
        <f t="shared" ref="H127:H134" si="26">($C$136)*(E127)+$C$137</f>
        <v>9.2197906561849194</v>
      </c>
      <c r="I127" s="92"/>
      <c r="J127" s="92"/>
      <c r="K127" s="92">
        <f t="shared" ref="K127:K134" si="27">(H127-B127)^2</f>
        <v>0.27018232625714989</v>
      </c>
      <c r="L127" s="25"/>
      <c r="O127" s="25" t="s">
        <v>148</v>
      </c>
      <c r="P127" s="26">
        <v>8.6999999999999993</v>
      </c>
      <c r="Q127" s="26"/>
      <c r="R127" s="26"/>
      <c r="S127" s="26">
        <f>AVERAGE(18.61,17.23,20.32)</f>
        <v>18.720000000000002</v>
      </c>
      <c r="T127" s="25"/>
      <c r="U127" s="25"/>
      <c r="V127" s="92">
        <f t="shared" ref="V127:V134" si="28">($Q$136)*(S127)+$Q$137</f>
        <v>7.2925611501546008</v>
      </c>
      <c r="W127" s="92"/>
      <c r="X127" s="92"/>
      <c r="Y127" s="92">
        <f t="shared" ref="Y127:Y134" si="29">(V127-P127)^2</f>
        <v>1.9808841160541382</v>
      </c>
      <c r="Z127" s="25"/>
    </row>
    <row r="128" spans="1:26" x14ac:dyDescent="0.3">
      <c r="A128" s="25">
        <v>5</v>
      </c>
      <c r="B128" s="26">
        <v>6.5</v>
      </c>
      <c r="C128" s="26"/>
      <c r="D128" s="26"/>
      <c r="E128" s="26">
        <v>20.79</v>
      </c>
      <c r="F128" s="25"/>
      <c r="G128" s="25"/>
      <c r="H128" s="92">
        <f t="shared" si="26"/>
        <v>6.8613340139257168</v>
      </c>
      <c r="I128" s="92"/>
      <c r="J128" s="92"/>
      <c r="K128" s="92">
        <f t="shared" si="27"/>
        <v>0.13056226961967013</v>
      </c>
      <c r="L128" s="25"/>
      <c r="O128" s="25">
        <v>5</v>
      </c>
      <c r="P128" s="26">
        <v>6.5</v>
      </c>
      <c r="Q128" s="26"/>
      <c r="R128" s="26"/>
      <c r="S128" s="26">
        <v>19.38</v>
      </c>
      <c r="T128" s="25"/>
      <c r="U128" s="25"/>
      <c r="V128" s="92">
        <f t="shared" si="28"/>
        <v>6.6525197612902893</v>
      </c>
      <c r="W128" s="92"/>
      <c r="X128" s="92"/>
      <c r="Y128" s="92">
        <f t="shared" si="29"/>
        <v>2.3262277584046837E-2</v>
      </c>
      <c r="Z128" s="25"/>
    </row>
    <row r="129" spans="1:26" x14ac:dyDescent="0.3">
      <c r="A129" s="25">
        <v>6</v>
      </c>
      <c r="B129" s="26">
        <v>4.25</v>
      </c>
      <c r="C129" s="26"/>
      <c r="D129" s="26"/>
      <c r="E129" s="26">
        <v>23.01</v>
      </c>
      <c r="F129" s="25"/>
      <c r="G129" s="25"/>
      <c r="H129" s="92">
        <f t="shared" si="26"/>
        <v>4.0002554642997978</v>
      </c>
      <c r="I129" s="92"/>
      <c r="J129" s="92"/>
      <c r="K129" s="92">
        <f t="shared" si="27"/>
        <v>6.2372333112109553E-2</v>
      </c>
      <c r="L129" s="25"/>
      <c r="O129" s="25">
        <v>6</v>
      </c>
      <c r="P129" s="26">
        <v>4.25</v>
      </c>
      <c r="Q129" s="26"/>
      <c r="R129" s="26"/>
      <c r="S129" s="26">
        <v>20.77</v>
      </c>
      <c r="T129" s="25"/>
      <c r="U129" s="25"/>
      <c r="V129" s="92">
        <f t="shared" si="28"/>
        <v>5.3045538059548463</v>
      </c>
      <c r="W129" s="92"/>
      <c r="X129" s="92"/>
      <c r="Y129" s="92">
        <f t="shared" si="29"/>
        <v>1.1120837296538515</v>
      </c>
      <c r="Z129" s="25"/>
    </row>
    <row r="130" spans="1:26" x14ac:dyDescent="0.3">
      <c r="A130" s="25">
        <v>7</v>
      </c>
      <c r="B130" s="26">
        <v>4.6500000000000004</v>
      </c>
      <c r="C130" s="26"/>
      <c r="D130" s="26"/>
      <c r="E130" s="26">
        <v>22.76</v>
      </c>
      <c r="F130" s="25"/>
      <c r="G130" s="25"/>
      <c r="H130" s="92">
        <f t="shared" si="26"/>
        <v>4.3224489946630769</v>
      </c>
      <c r="I130" s="92"/>
      <c r="J130" s="92"/>
      <c r="K130" s="92">
        <f t="shared" si="27"/>
        <v>0.10728966109722929</v>
      </c>
      <c r="L130" s="25"/>
      <c r="O130" s="25">
        <v>7</v>
      </c>
      <c r="P130" s="26">
        <v>4.6500000000000004</v>
      </c>
      <c r="Q130" s="26"/>
      <c r="R130" s="26"/>
      <c r="S130" s="26">
        <v>23.08</v>
      </c>
      <c r="T130" s="25"/>
      <c r="U130" s="25"/>
      <c r="V130" s="92">
        <f t="shared" si="28"/>
        <v>3.064408944929756</v>
      </c>
      <c r="W130" s="92"/>
      <c r="X130" s="92"/>
      <c r="Y130" s="92">
        <f t="shared" si="29"/>
        <v>2.5140989939187706</v>
      </c>
      <c r="Z130" s="25"/>
    </row>
    <row r="131" spans="1:26" x14ac:dyDescent="0.3">
      <c r="A131" s="25">
        <v>8</v>
      </c>
      <c r="B131" s="26">
        <v>6.4</v>
      </c>
      <c r="C131" s="26"/>
      <c r="D131" s="26"/>
      <c r="E131" s="26">
        <v>20.98</v>
      </c>
      <c r="F131" s="25"/>
      <c r="G131" s="25"/>
      <c r="H131" s="92">
        <f t="shared" si="26"/>
        <v>6.6164669308496222</v>
      </c>
      <c r="I131" s="92"/>
      <c r="J131" s="92"/>
      <c r="K131" s="92">
        <f t="shared" si="27"/>
        <v>4.6857932151454978E-2</v>
      </c>
      <c r="L131" s="25"/>
      <c r="O131" s="25">
        <v>8</v>
      </c>
      <c r="P131" s="26">
        <v>6.4</v>
      </c>
      <c r="Q131" s="26"/>
      <c r="R131" s="26"/>
      <c r="S131" s="26">
        <v>18.420000000000002</v>
      </c>
      <c r="T131" s="25"/>
      <c r="U131" s="25"/>
      <c r="V131" s="92">
        <f t="shared" si="28"/>
        <v>7.5834890541838327</v>
      </c>
      <c r="W131" s="92"/>
      <c r="X131" s="92"/>
      <c r="Y131" s="92">
        <f t="shared" si="29"/>
        <v>1.400646341372942</v>
      </c>
      <c r="Z131" s="25"/>
    </row>
    <row r="132" spans="1:26" x14ac:dyDescent="0.3">
      <c r="A132" s="25">
        <v>9</v>
      </c>
      <c r="B132" s="26">
        <v>3.05</v>
      </c>
      <c r="C132" s="26"/>
      <c r="D132" s="26"/>
      <c r="E132" s="26">
        <v>23.69</v>
      </c>
      <c r="F132" s="25"/>
      <c r="G132" s="25"/>
      <c r="H132" s="92">
        <f t="shared" si="26"/>
        <v>3.1238890617116795</v>
      </c>
      <c r="I132" s="92"/>
      <c r="J132" s="92"/>
      <c r="K132" s="92">
        <f t="shared" si="27"/>
        <v>5.4595934406324017E-3</v>
      </c>
      <c r="L132" s="25"/>
      <c r="O132" s="25">
        <v>9</v>
      </c>
      <c r="P132" s="26">
        <v>3.05</v>
      </c>
      <c r="Q132" s="26"/>
      <c r="R132" s="26"/>
      <c r="S132" s="26">
        <v>20.84</v>
      </c>
      <c r="T132" s="25"/>
      <c r="U132" s="25"/>
      <c r="V132" s="92">
        <f t="shared" si="28"/>
        <v>5.2366706283480227</v>
      </c>
      <c r="W132" s="92"/>
      <c r="X132" s="92"/>
      <c r="Y132" s="92">
        <f t="shared" si="29"/>
        <v>4.7815284368799373</v>
      </c>
      <c r="Z132" s="25"/>
    </row>
    <row r="133" spans="1:26" x14ac:dyDescent="0.3">
      <c r="A133" s="25">
        <v>10</v>
      </c>
      <c r="B133" s="26">
        <v>3.05</v>
      </c>
      <c r="C133" s="26"/>
      <c r="D133" s="26"/>
      <c r="E133" s="26">
        <v>23.86</v>
      </c>
      <c r="F133" s="25"/>
      <c r="G133" s="25"/>
      <c r="H133" s="92">
        <f t="shared" si="26"/>
        <v>2.9047974610646534</v>
      </c>
      <c r="I133" s="92"/>
      <c r="J133" s="92"/>
      <c r="K133" s="92">
        <f t="shared" si="27"/>
        <v>2.1083777313270789E-2</v>
      </c>
      <c r="L133" s="25"/>
      <c r="O133" s="25">
        <v>10</v>
      </c>
      <c r="P133" s="26">
        <v>3.05</v>
      </c>
      <c r="Q133" s="26"/>
      <c r="R133" s="26"/>
      <c r="S133" s="26">
        <v>23.6</v>
      </c>
      <c r="T133" s="25"/>
      <c r="U133" s="25"/>
      <c r="V133" s="92">
        <f t="shared" si="28"/>
        <v>2.5601339112790811</v>
      </c>
      <c r="W133" s="92"/>
      <c r="X133" s="92"/>
      <c r="Y133" s="92">
        <f t="shared" si="29"/>
        <v>0.23996878487873102</v>
      </c>
      <c r="Z133" s="25"/>
    </row>
    <row r="134" spans="1:26" x14ac:dyDescent="0.3">
      <c r="A134" s="25">
        <v>11</v>
      </c>
      <c r="B134" s="26">
        <v>4.8</v>
      </c>
      <c r="C134" s="26"/>
      <c r="D134" s="26"/>
      <c r="E134" s="26">
        <v>21.9</v>
      </c>
      <c r="F134" s="25"/>
      <c r="G134" s="25"/>
      <c r="H134" s="92">
        <f t="shared" si="26"/>
        <v>5.4307947391127591</v>
      </c>
      <c r="I134" s="92"/>
      <c r="J134" s="92"/>
      <c r="K134" s="92">
        <f t="shared" si="27"/>
        <v>0.39790200289233407</v>
      </c>
      <c r="L134" s="25"/>
      <c r="O134" s="25">
        <v>11</v>
      </c>
      <c r="P134" s="26">
        <v>4.8</v>
      </c>
      <c r="Q134" s="26"/>
      <c r="R134" s="26"/>
      <c r="S134" s="26">
        <v>20.68</v>
      </c>
      <c r="T134" s="25"/>
      <c r="U134" s="25"/>
      <c r="V134" s="92">
        <f t="shared" si="28"/>
        <v>5.3918321771636144</v>
      </c>
      <c r="W134" s="92"/>
      <c r="X134" s="92"/>
      <c r="Y134" s="92">
        <f t="shared" si="29"/>
        <v>0.35026532592622406</v>
      </c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96">
        <v>-1.2887741214531152</v>
      </c>
      <c r="D136" s="25"/>
      <c r="E136" s="25"/>
      <c r="F136" s="25"/>
      <c r="G136" s="4" t="s">
        <v>104</v>
      </c>
      <c r="H136" s="5">
        <f>SQRT(SUM(K126:K134)/COUNT(K126:K134))</f>
        <v>0.49525810369906043</v>
      </c>
      <c r="I136" s="6" t="s">
        <v>93</v>
      </c>
      <c r="J136" s="25"/>
      <c r="K136" s="25"/>
      <c r="L136" s="25"/>
      <c r="O136" s="24" t="s">
        <v>102</v>
      </c>
      <c r="P136" s="24"/>
      <c r="Q136" s="96">
        <v>-0.96975968009744229</v>
      </c>
      <c r="R136" s="25"/>
      <c r="S136" s="25"/>
      <c r="T136" s="25"/>
      <c r="U136" s="4" t="s">
        <v>104</v>
      </c>
      <c r="V136" s="5">
        <f>SQRT(SUM(Y126:Y134)/COUNT(Y126:Y134))</f>
        <v>1.3015331846481653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6">
        <v>33.654947998935981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6">
        <v>25.446462361578721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3" t="s">
        <v>256</v>
      </c>
      <c r="B139" s="43"/>
      <c r="C139" s="43" t="s">
        <v>230</v>
      </c>
      <c r="D139" s="43"/>
      <c r="E139" s="126"/>
      <c r="F139" s="126"/>
      <c r="G139" s="126"/>
      <c r="H139" s="126"/>
      <c r="I139" s="126"/>
      <c r="J139" s="126"/>
      <c r="K139" s="126"/>
      <c r="L139" s="126"/>
      <c r="M139" s="124"/>
      <c r="N139" s="124"/>
      <c r="O139" s="43" t="s">
        <v>256</v>
      </c>
      <c r="P139" s="43"/>
      <c r="Q139" s="43" t="s">
        <v>117</v>
      </c>
      <c r="R139" s="43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1" t="s">
        <v>96</v>
      </c>
      <c r="B141" s="91" t="s">
        <v>97</v>
      </c>
      <c r="C141" s="91"/>
      <c r="D141" s="91"/>
      <c r="E141" s="91" t="s">
        <v>98</v>
      </c>
      <c r="F141" s="91"/>
      <c r="G141" s="91"/>
      <c r="H141" s="91" t="s">
        <v>99</v>
      </c>
      <c r="I141" s="91"/>
      <c r="J141" s="91"/>
      <c r="K141" s="91" t="s">
        <v>100</v>
      </c>
      <c r="L141" s="91"/>
      <c r="O141" s="91" t="s">
        <v>96</v>
      </c>
      <c r="P141" s="91" t="s">
        <v>97</v>
      </c>
      <c r="Q141" s="91"/>
      <c r="R141" s="91"/>
      <c r="S141" s="91" t="s">
        <v>98</v>
      </c>
      <c r="T141" s="91"/>
      <c r="U141" s="91"/>
      <c r="V141" s="91" t="s">
        <v>99</v>
      </c>
      <c r="W141" s="91"/>
      <c r="X141" s="91"/>
      <c r="Y141" s="91" t="s">
        <v>100</v>
      </c>
      <c r="Z141" s="91"/>
    </row>
    <row r="142" spans="1:26" x14ac:dyDescent="0.3">
      <c r="A142" s="30">
        <v>1</v>
      </c>
      <c r="B142" s="90">
        <v>9.9</v>
      </c>
      <c r="C142" s="90"/>
      <c r="D142" s="90"/>
      <c r="E142" s="90">
        <v>13.72</v>
      </c>
      <c r="F142" s="30"/>
      <c r="G142" s="30"/>
      <c r="H142" s="93">
        <f>($C$152)*(E142)+$C$153</f>
        <v>8.9228292514758678</v>
      </c>
      <c r="I142" s="93"/>
      <c r="J142" s="93"/>
      <c r="K142" s="93">
        <f>(H142-B142)^2</f>
        <v>0.95486267177121353</v>
      </c>
      <c r="L142" s="30"/>
      <c r="O142" s="30">
        <v>1</v>
      </c>
      <c r="P142" s="90">
        <v>9.9</v>
      </c>
      <c r="Q142" s="90"/>
      <c r="R142" s="90"/>
      <c r="S142" s="90">
        <v>14.67</v>
      </c>
      <c r="T142" s="30"/>
      <c r="U142" s="30"/>
      <c r="V142" s="93">
        <f>($Q$152)*(S142)+$Q$153</f>
        <v>6.6784660102329845</v>
      </c>
      <c r="W142" s="93"/>
      <c r="X142" s="93"/>
      <c r="Y142" s="93">
        <f>(V142-P142)^2</f>
        <v>10.378281247224187</v>
      </c>
      <c r="Z142" s="30"/>
    </row>
    <row r="143" spans="1:26" x14ac:dyDescent="0.3">
      <c r="A143" s="30" t="s">
        <v>148</v>
      </c>
      <c r="B143" s="90">
        <v>8.6999999999999993</v>
      </c>
      <c r="C143" s="90"/>
      <c r="D143" s="90"/>
      <c r="E143" s="90">
        <f>AVERAGE(17.96,12.96,7.39)</f>
        <v>12.770000000000001</v>
      </c>
      <c r="F143" s="30"/>
      <c r="G143" s="30"/>
      <c r="H143" s="93">
        <f t="shared" ref="H143:H150" si="30">($C$152)*(E143)+$C$153</f>
        <v>9.9097586614240765</v>
      </c>
      <c r="I143" s="93"/>
      <c r="J143" s="93"/>
      <c r="K143" s="93">
        <f t="shared" ref="K143:K150" si="31">(H143-B143)^2</f>
        <v>1.4635160188905749</v>
      </c>
      <c r="L143" s="30"/>
      <c r="O143" s="30" t="s">
        <v>148</v>
      </c>
      <c r="P143" s="90">
        <v>8.6999999999999993</v>
      </c>
      <c r="Q143" s="90"/>
      <c r="R143" s="90"/>
      <c r="S143" s="90">
        <f>AVERAGE(11.4,14.64,17.19)</f>
        <v>14.410000000000002</v>
      </c>
      <c r="T143" s="30"/>
      <c r="U143" s="30"/>
      <c r="V143" s="93">
        <f t="shared" ref="V143:V150" si="32">($Q$152)*(S143)+$Q$153</f>
        <v>6.8847446835192194</v>
      </c>
      <c r="W143" s="93"/>
      <c r="X143" s="93"/>
      <c r="Y143" s="93">
        <f t="shared" ref="Y143:Y150" si="33">(V143-P143)^2</f>
        <v>3.2951518640117361</v>
      </c>
      <c r="Z143" s="30"/>
    </row>
    <row r="144" spans="1:26" x14ac:dyDescent="0.3">
      <c r="A144" s="30">
        <v>5</v>
      </c>
      <c r="B144" s="90">
        <v>6.5</v>
      </c>
      <c r="C144" s="90"/>
      <c r="D144" s="90"/>
      <c r="E144" s="90">
        <v>16.559999999999999</v>
      </c>
      <c r="F144" s="30"/>
      <c r="G144" s="30"/>
      <c r="H144" s="93">
        <f t="shared" si="30"/>
        <v>5.9724297522622756</v>
      </c>
      <c r="I144" s="93"/>
      <c r="J144" s="93"/>
      <c r="K144" s="93">
        <f t="shared" si="31"/>
        <v>0.27833036629804392</v>
      </c>
      <c r="L144" s="30"/>
      <c r="O144" s="30">
        <v>5</v>
      </c>
      <c r="P144" s="90">
        <v>6.5</v>
      </c>
      <c r="Q144" s="90"/>
      <c r="R144" s="90"/>
      <c r="S144" s="90">
        <v>14.7</v>
      </c>
      <c r="T144" s="30"/>
      <c r="U144" s="30"/>
      <c r="V144" s="93">
        <f t="shared" si="32"/>
        <v>6.6546646248538046</v>
      </c>
      <c r="W144" s="93"/>
      <c r="X144" s="93"/>
      <c r="Y144" s="93">
        <f t="shared" si="33"/>
        <v>2.3921146181168116E-2</v>
      </c>
      <c r="Z144" s="30"/>
    </row>
    <row r="145" spans="1:26" x14ac:dyDescent="0.3">
      <c r="A145" s="30">
        <v>6</v>
      </c>
      <c r="B145" s="90">
        <v>4.25</v>
      </c>
      <c r="C145" s="90"/>
      <c r="D145" s="90"/>
      <c r="E145" s="90">
        <v>18.28</v>
      </c>
      <c r="F145" s="30"/>
      <c r="G145" s="30"/>
      <c r="H145" s="93">
        <f>($C$152)*(E145)+$C$153</f>
        <v>4.1855680837244584</v>
      </c>
      <c r="I145" s="93"/>
      <c r="J145" s="93"/>
      <c r="K145" s="93">
        <f t="shared" si="31"/>
        <v>4.1514718349383983E-3</v>
      </c>
      <c r="L145" s="30"/>
      <c r="O145" s="30">
        <v>6</v>
      </c>
      <c r="P145" s="90">
        <v>4.25</v>
      </c>
      <c r="Q145" s="90"/>
      <c r="R145" s="90"/>
      <c r="S145" s="90">
        <v>16.25</v>
      </c>
      <c r="T145" s="30"/>
      <c r="U145" s="30"/>
      <c r="V145" s="93">
        <f t="shared" si="32"/>
        <v>5.4249263802627805</v>
      </c>
      <c r="W145" s="93"/>
      <c r="X145" s="93"/>
      <c r="Y145" s="93">
        <f t="shared" si="33"/>
        <v>1.3804519990374</v>
      </c>
      <c r="Z145" s="30"/>
    </row>
    <row r="146" spans="1:26" x14ac:dyDescent="0.3">
      <c r="A146" s="30">
        <v>7</v>
      </c>
      <c r="B146" s="90">
        <v>4.6500000000000004</v>
      </c>
      <c r="C146" s="90"/>
      <c r="D146" s="90"/>
      <c r="E146" s="90">
        <v>18.32</v>
      </c>
      <c r="F146" s="30"/>
      <c r="G146" s="30"/>
      <c r="H146" s="93">
        <f t="shared" si="30"/>
        <v>4.144013161200327</v>
      </c>
      <c r="I146" s="93"/>
      <c r="J146" s="93"/>
      <c r="K146" s="93">
        <f t="shared" si="31"/>
        <v>0.25602268103848658</v>
      </c>
      <c r="L146" s="30"/>
      <c r="O146" s="30">
        <v>7</v>
      </c>
      <c r="P146" s="90">
        <v>4.6500000000000004</v>
      </c>
      <c r="Q146" s="90"/>
      <c r="R146" s="90"/>
      <c r="S146" s="90">
        <v>17.16</v>
      </c>
      <c r="T146" s="30"/>
      <c r="U146" s="30"/>
      <c r="V146" s="93">
        <f t="shared" si="32"/>
        <v>4.7029510237609529</v>
      </c>
      <c r="W146" s="93"/>
      <c r="X146" s="93"/>
      <c r="Y146" s="93">
        <f t="shared" si="33"/>
        <v>2.8038109173329573E-3</v>
      </c>
      <c r="Z146" s="30"/>
    </row>
    <row r="147" spans="1:26" x14ac:dyDescent="0.3">
      <c r="A147" s="30">
        <v>8</v>
      </c>
      <c r="B147" s="90">
        <v>6.4</v>
      </c>
      <c r="C147" s="90"/>
      <c r="D147" s="90"/>
      <c r="E147" s="90">
        <v>16.95</v>
      </c>
      <c r="F147" s="30"/>
      <c r="G147" s="30"/>
      <c r="H147" s="93">
        <f t="shared" si="30"/>
        <v>5.5672692576519545</v>
      </c>
      <c r="I147" s="93"/>
      <c r="J147" s="93"/>
      <c r="K147" s="93">
        <f t="shared" si="31"/>
        <v>0.69344048925152757</v>
      </c>
      <c r="L147" s="30"/>
      <c r="O147" s="30">
        <v>8</v>
      </c>
      <c r="P147" s="90">
        <v>6.4</v>
      </c>
      <c r="Q147" s="90"/>
      <c r="R147" s="90"/>
      <c r="S147" s="90">
        <v>12.81</v>
      </c>
      <c r="T147" s="30"/>
      <c r="U147" s="30"/>
      <c r="V147" s="93">
        <f t="shared" si="32"/>
        <v>8.1541519037422123</v>
      </c>
      <c r="W147" s="93"/>
      <c r="X147" s="93"/>
      <c r="Y147" s="93">
        <f t="shared" si="33"/>
        <v>3.0770489014024265</v>
      </c>
      <c r="Z147" s="30"/>
    </row>
    <row r="148" spans="1:26" x14ac:dyDescent="0.3">
      <c r="A148" s="30">
        <v>9</v>
      </c>
      <c r="B148" s="90">
        <v>3.05</v>
      </c>
      <c r="C148" s="90"/>
      <c r="D148" s="90"/>
      <c r="E148" s="90">
        <v>18.149999999999999</v>
      </c>
      <c r="F148" s="30"/>
      <c r="G148" s="30"/>
      <c r="H148" s="93">
        <f t="shared" si="30"/>
        <v>4.3206215819279024</v>
      </c>
      <c r="I148" s="93"/>
      <c r="J148" s="93"/>
      <c r="K148" s="93">
        <f t="shared" si="31"/>
        <v>1.6144792044609655</v>
      </c>
      <c r="L148" s="30"/>
      <c r="O148" s="30">
        <v>9</v>
      </c>
      <c r="P148" s="90">
        <v>3.05</v>
      </c>
      <c r="Q148" s="90"/>
      <c r="R148" s="90"/>
      <c r="S148" s="90">
        <v>15.93</v>
      </c>
      <c r="T148" s="30"/>
      <c r="U148" s="30"/>
      <c r="V148" s="93">
        <f t="shared" si="32"/>
        <v>5.6788078243073787</v>
      </c>
      <c r="W148" s="93"/>
      <c r="X148" s="93"/>
      <c r="Y148" s="93">
        <f t="shared" si="33"/>
        <v>6.9106305771396954</v>
      </c>
      <c r="Z148" s="30"/>
    </row>
    <row r="149" spans="1:26" x14ac:dyDescent="0.3">
      <c r="A149" s="30">
        <v>10</v>
      </c>
      <c r="B149" s="90">
        <v>3.05</v>
      </c>
      <c r="C149" s="90"/>
      <c r="D149" s="90"/>
      <c r="E149" s="90">
        <v>18.690000000000001</v>
      </c>
      <c r="F149" s="30"/>
      <c r="G149" s="30"/>
      <c r="H149" s="93">
        <f t="shared" si="30"/>
        <v>3.7596301278520734</v>
      </c>
      <c r="I149" s="93"/>
      <c r="J149" s="93"/>
      <c r="K149" s="93">
        <f t="shared" si="31"/>
        <v>0.50357491835535029</v>
      </c>
      <c r="L149" s="30"/>
      <c r="O149" s="30">
        <v>10</v>
      </c>
      <c r="P149" s="90">
        <v>3.05</v>
      </c>
      <c r="Q149" s="90"/>
      <c r="R149" s="90"/>
      <c r="S149" s="90">
        <v>19.440000000000001</v>
      </c>
      <c r="T149" s="30"/>
      <c r="U149" s="30"/>
      <c r="V149" s="93">
        <f t="shared" si="32"/>
        <v>2.8940457349431892</v>
      </c>
      <c r="W149" s="93"/>
      <c r="X149" s="93"/>
      <c r="Y149" s="93">
        <f t="shared" si="33"/>
        <v>2.4321732789409949E-2</v>
      </c>
      <c r="Z149" s="30"/>
    </row>
    <row r="150" spans="1:26" x14ac:dyDescent="0.3">
      <c r="A150" s="30">
        <v>11</v>
      </c>
      <c r="B150" s="90">
        <v>4.8</v>
      </c>
      <c r="C150" s="90"/>
      <c r="D150" s="90"/>
      <c r="E150" s="90">
        <v>17.96</v>
      </c>
      <c r="F150" s="30"/>
      <c r="G150" s="30"/>
      <c r="H150" s="93">
        <f t="shared" si="30"/>
        <v>4.5180074639175416</v>
      </c>
      <c r="I150" s="93"/>
      <c r="J150" s="93"/>
      <c r="K150" s="93">
        <f t="shared" si="31"/>
        <v>7.9519790406216498E-2</v>
      </c>
      <c r="L150" s="30"/>
      <c r="O150" s="30">
        <v>11</v>
      </c>
      <c r="P150" s="90">
        <v>4.8</v>
      </c>
      <c r="Q150" s="90"/>
      <c r="R150" s="90"/>
      <c r="S150" s="90">
        <v>17.760000000000002</v>
      </c>
      <c r="T150" s="30"/>
      <c r="U150" s="30"/>
      <c r="V150" s="93">
        <f t="shared" si="32"/>
        <v>4.2269233161773307</v>
      </c>
      <c r="W150" s="93"/>
      <c r="X150" s="93"/>
      <c r="Y150" s="93">
        <f t="shared" si="33"/>
        <v>0.32841688554118742</v>
      </c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1" t="s">
        <v>102</v>
      </c>
      <c r="B152" s="91"/>
      <c r="C152" s="98">
        <v>-1.0388730631033789</v>
      </c>
      <c r="D152" s="30"/>
      <c r="E152" s="30"/>
      <c r="F152" s="30"/>
      <c r="G152" s="4" t="s">
        <v>104</v>
      </c>
      <c r="H152" s="5">
        <f>SQRT(SUM(K142:K150)/COUNT(K142:K150))</f>
        <v>0.80608089008949946</v>
      </c>
      <c r="I152" s="6" t="s">
        <v>93</v>
      </c>
      <c r="J152" s="30"/>
      <c r="K152" s="30"/>
      <c r="L152" s="30"/>
      <c r="O152" s="91" t="s">
        <v>102</v>
      </c>
      <c r="P152" s="91"/>
      <c r="Q152" s="98">
        <v>-0.79337951263937012</v>
      </c>
      <c r="R152" s="30"/>
      <c r="S152" s="30"/>
      <c r="T152" s="30"/>
      <c r="U152" s="4" t="s">
        <v>104</v>
      </c>
      <c r="V152" s="5">
        <f>SQRT(SUM(Y142:Y150)/COUNT(Y142:Y150))</f>
        <v>1.6806423429498796</v>
      </c>
      <c r="W152" s="6" t="s">
        <v>93</v>
      </c>
      <c r="X152" s="30"/>
      <c r="Y152" s="30"/>
      <c r="Z152" s="30"/>
    </row>
    <row r="153" spans="1:26" x14ac:dyDescent="0.3">
      <c r="A153" s="91" t="s">
        <v>105</v>
      </c>
      <c r="B153" s="91"/>
      <c r="C153" s="98">
        <v>23.176167677254227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1" t="s">
        <v>105</v>
      </c>
      <c r="P153" s="91"/>
      <c r="Q153" s="98">
        <v>18.317343460652545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257</v>
      </c>
      <c r="B155" s="44"/>
      <c r="C155" s="44" t="s">
        <v>230</v>
      </c>
      <c r="D155" s="44"/>
      <c r="E155" s="125"/>
      <c r="F155" s="125"/>
      <c r="G155" s="125"/>
      <c r="H155" s="125"/>
      <c r="I155" s="125"/>
      <c r="J155" s="125"/>
      <c r="K155" s="125"/>
      <c r="L155" s="125"/>
      <c r="M155" s="124"/>
      <c r="N155" s="124"/>
      <c r="O155" s="44" t="s">
        <v>257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6BDB-008A-47BD-B4F4-45CE41DFAA7B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228</v>
      </c>
    </row>
    <row r="3" spans="1:12" x14ac:dyDescent="0.3">
      <c r="G3" t="s">
        <v>229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>
        <v>1</v>
      </c>
      <c r="B14" s="40">
        <v>9.9</v>
      </c>
      <c r="C14" s="38"/>
      <c r="D14" s="38"/>
      <c r="E14" s="40">
        <v>20.524699999999999</v>
      </c>
      <c r="F14" s="38"/>
      <c r="G14" s="38"/>
      <c r="H14" s="100">
        <f t="shared" ref="H14:H21" si="0">($C$24)*(E14)+$C$25</f>
        <v>10.052638833136125</v>
      </c>
      <c r="I14" s="100"/>
      <c r="J14" s="100"/>
      <c r="K14" s="100">
        <f>(H14-B14)^2</f>
        <v>2.329861338115782E-2</v>
      </c>
      <c r="L14" s="32"/>
    </row>
    <row r="15" spans="1:12" x14ac:dyDescent="0.3">
      <c r="A15" s="38" t="s">
        <v>148</v>
      </c>
      <c r="B15" s="40">
        <v>8.6999999999999993</v>
      </c>
      <c r="C15" s="38"/>
      <c r="D15" s="38"/>
      <c r="E15" s="40">
        <f>AVERAGE(24.6262,21.5068,19.7108)</f>
        <v>21.947933333333328</v>
      </c>
      <c r="F15" s="38"/>
      <c r="G15" s="38"/>
      <c r="H15" s="100">
        <f t="shared" si="0"/>
        <v>8.6645604287458298</v>
      </c>
      <c r="I15" s="100"/>
      <c r="J15" s="100"/>
      <c r="K15" s="100">
        <f t="shared" ref="K15:K21" si="1">(H15-B15)^2</f>
        <v>1.2559632106793586E-3</v>
      </c>
      <c r="L15" s="32"/>
    </row>
    <row r="16" spans="1:12" x14ac:dyDescent="0.3">
      <c r="A16" s="38">
        <v>5</v>
      </c>
      <c r="B16" s="40">
        <v>6.5</v>
      </c>
      <c r="C16" s="38"/>
      <c r="D16" s="38"/>
      <c r="E16" s="40">
        <v>24.361999999999998</v>
      </c>
      <c r="F16" s="38"/>
      <c r="G16" s="38"/>
      <c r="H16" s="100">
        <f t="shared" si="0"/>
        <v>6.3101230162167425</v>
      </c>
      <c r="I16" s="100"/>
      <c r="J16" s="100"/>
      <c r="K16" s="100">
        <f t="shared" si="1"/>
        <v>3.6053268970627418E-2</v>
      </c>
      <c r="L16" s="32"/>
    </row>
    <row r="17" spans="1:26" x14ac:dyDescent="0.3">
      <c r="A17" s="38">
        <v>6</v>
      </c>
      <c r="B17" s="40">
        <v>4.25</v>
      </c>
      <c r="C17" s="38"/>
      <c r="D17" s="38"/>
      <c r="E17" s="40">
        <v>26.616800000000001</v>
      </c>
      <c r="F17" s="38"/>
      <c r="G17" s="38"/>
      <c r="H17" s="100">
        <f t="shared" si="0"/>
        <v>4.1110182644407978</v>
      </c>
      <c r="I17" s="100"/>
      <c r="J17" s="100"/>
      <c r="K17" s="100">
        <f t="shared" si="1"/>
        <v>1.931592281904802E-2</v>
      </c>
      <c r="L17" s="32"/>
    </row>
    <row r="18" spans="1:26" x14ac:dyDescent="0.3">
      <c r="A18" s="38">
        <v>7</v>
      </c>
      <c r="B18" s="40">
        <v>4.6500000000000004</v>
      </c>
      <c r="C18" s="38"/>
      <c r="D18" s="38"/>
      <c r="E18" s="40">
        <v>26.128900000000002</v>
      </c>
      <c r="F18" s="38"/>
      <c r="G18" s="38"/>
      <c r="H18" s="100">
        <f t="shared" si="0"/>
        <v>4.5868667691381013</v>
      </c>
      <c r="I18" s="100"/>
      <c r="J18" s="100"/>
      <c r="K18" s="100">
        <f t="shared" si="1"/>
        <v>3.9858048390618407E-3</v>
      </c>
      <c r="L18" s="32"/>
    </row>
    <row r="19" spans="1:26" x14ac:dyDescent="0.3">
      <c r="A19" s="38">
        <v>8</v>
      </c>
      <c r="B19" s="40">
        <v>6.4</v>
      </c>
      <c r="C19" s="38"/>
      <c r="D19" s="38"/>
      <c r="E19" s="40">
        <v>24.4923</v>
      </c>
      <c r="F19" s="38"/>
      <c r="G19" s="38"/>
      <c r="H19" s="100">
        <f t="shared" si="0"/>
        <v>6.1830415237755467</v>
      </c>
      <c r="I19" s="100"/>
      <c r="J19" s="100"/>
      <c r="K19" s="100">
        <f t="shared" si="1"/>
        <v>4.7070980405636814E-2</v>
      </c>
      <c r="L19" s="32"/>
    </row>
    <row r="20" spans="1:26" x14ac:dyDescent="0.3">
      <c r="A20" s="38" t="s">
        <v>231</v>
      </c>
      <c r="B20" s="40">
        <v>3.05</v>
      </c>
      <c r="C20" s="38"/>
      <c r="D20" s="38"/>
      <c r="E20" s="40">
        <f>AVERAGE(27.6934,27.345)</f>
        <v>27.519199999999998</v>
      </c>
      <c r="F20" s="38"/>
      <c r="G20" s="38"/>
      <c r="H20" s="100">
        <f t="shared" si="0"/>
        <v>3.2309082200898125</v>
      </c>
      <c r="I20" s="100"/>
      <c r="J20" s="100"/>
      <c r="K20" s="100">
        <f t="shared" si="1"/>
        <v>3.2727784096064097E-2</v>
      </c>
      <c r="L20" s="32"/>
    </row>
    <row r="21" spans="1:26" x14ac:dyDescent="0.3">
      <c r="A21" s="38">
        <v>11</v>
      </c>
      <c r="B21" s="40">
        <v>4.8</v>
      </c>
      <c r="C21" s="38"/>
      <c r="D21" s="38"/>
      <c r="E21" s="40">
        <v>25.591799999999999</v>
      </c>
      <c r="F21" s="38"/>
      <c r="G21" s="38"/>
      <c r="H21" s="100">
        <f t="shared" si="0"/>
        <v>5.1106999969981608</v>
      </c>
      <c r="I21" s="100"/>
      <c r="J21" s="100"/>
      <c r="K21" s="100">
        <f t="shared" si="1"/>
        <v>9.6534488134657245E-2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97">
        <v>-0.97529925127547601</v>
      </c>
      <c r="D24" s="32"/>
      <c r="E24" s="32"/>
      <c r="F24" s="32"/>
      <c r="G24" s="4" t="s">
        <v>104</v>
      </c>
      <c r="H24" s="5">
        <f>SQRT(SUM(K14:K21)/COUNT(K14:K21))</f>
        <v>0.18036172884544155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7">
        <v>30.070363375789888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6">
        <v>9.9</v>
      </c>
      <c r="C30" s="26"/>
      <c r="D30" s="26"/>
      <c r="E30" s="26">
        <v>20.47</v>
      </c>
      <c r="F30" s="26"/>
      <c r="G30" s="25"/>
      <c r="H30" s="92">
        <f>($C$40)*(E30)+$C$41</f>
        <v>10.094927806364915</v>
      </c>
      <c r="I30" s="92"/>
      <c r="J30" s="92"/>
      <c r="K30" s="92">
        <f>(H30-B30)^2</f>
        <v>3.79968496942375E-2</v>
      </c>
      <c r="L30" s="25"/>
      <c r="O30" s="25">
        <v>1</v>
      </c>
      <c r="P30" s="26">
        <v>9.9</v>
      </c>
      <c r="Q30" s="26"/>
      <c r="R30" s="26"/>
      <c r="S30" s="26">
        <v>19.829999999999998</v>
      </c>
      <c r="T30" s="25"/>
      <c r="U30" s="25"/>
      <c r="V30" s="92">
        <f>($Q$40)*(S30)+$Q$41</f>
        <v>10.089082047551923</v>
      </c>
      <c r="W30" s="92"/>
      <c r="X30" s="92"/>
      <c r="Y30" s="92">
        <f>(V30-P30)^2</f>
        <v>3.5752020706427433E-2</v>
      </c>
      <c r="Z30" s="25"/>
    </row>
    <row r="31" spans="1:26" x14ac:dyDescent="0.3">
      <c r="A31" s="25" t="s">
        <v>148</v>
      </c>
      <c r="B31" s="26">
        <v>8.6999999999999993</v>
      </c>
      <c r="C31" s="26"/>
      <c r="D31" s="26"/>
      <c r="E31" s="26">
        <f>AVERAGE(24.76,21.64,19.75)</f>
        <v>22.05</v>
      </c>
      <c r="F31" s="26"/>
      <c r="G31" s="25"/>
      <c r="H31" s="92">
        <f t="shared" ref="H31:H37" si="2">($C$40)*(E31)+$C$41</f>
        <v>8.5561256961397341</v>
      </c>
      <c r="I31" s="92"/>
      <c r="J31" s="92"/>
      <c r="K31" s="92">
        <f t="shared" ref="K31:K37" si="3">(H31-B31)^2</f>
        <v>2.0699815311275929E-2</v>
      </c>
      <c r="L31" s="25"/>
      <c r="O31" s="25" t="s">
        <v>148</v>
      </c>
      <c r="P31" s="26">
        <v>8.6999999999999993</v>
      </c>
      <c r="Q31" s="26"/>
      <c r="R31" s="26"/>
      <c r="S31" s="26">
        <f>AVERAGE(23.64,19.91,21.85)</f>
        <v>21.8</v>
      </c>
      <c r="T31" s="25"/>
      <c r="U31" s="25"/>
      <c r="V31" s="92">
        <f t="shared" ref="V31:V37" si="4">($Q$40)*(S31)+$Q$41</f>
        <v>8.2784524271425717</v>
      </c>
      <c r="W31" s="92"/>
      <c r="X31" s="92"/>
      <c r="Y31" s="92">
        <f t="shared" ref="Y31:Y37" si="5">(V31-P31)^2</f>
        <v>0.17770235618198824</v>
      </c>
      <c r="Z31" s="25"/>
    </row>
    <row r="32" spans="1:26" x14ac:dyDescent="0.3">
      <c r="A32" s="25">
        <v>5</v>
      </c>
      <c r="B32" s="26">
        <v>6.5</v>
      </c>
      <c r="C32" s="26"/>
      <c r="D32" s="26"/>
      <c r="E32" s="26">
        <v>24.31</v>
      </c>
      <c r="F32" s="26"/>
      <c r="G32" s="25"/>
      <c r="H32" s="92">
        <f t="shared" si="2"/>
        <v>6.355054323285998</v>
      </c>
      <c r="I32" s="92"/>
      <c r="J32" s="92"/>
      <c r="K32" s="92">
        <f t="shared" si="3"/>
        <v>2.1009249198079994E-2</v>
      </c>
      <c r="L32" s="25"/>
      <c r="O32" s="25">
        <v>5</v>
      </c>
      <c r="P32" s="26">
        <v>6.5</v>
      </c>
      <c r="Q32" s="26"/>
      <c r="R32" s="26"/>
      <c r="S32" s="26">
        <v>24.23</v>
      </c>
      <c r="T32" s="25"/>
      <c r="U32" s="25"/>
      <c r="V32" s="92">
        <f t="shared" si="4"/>
        <v>6.045036194860991</v>
      </c>
      <c r="W32" s="92"/>
      <c r="X32" s="92"/>
      <c r="Y32" s="92">
        <f t="shared" si="5"/>
        <v>0.20699206398656617</v>
      </c>
      <c r="Z32" s="25"/>
    </row>
    <row r="33" spans="1:26" x14ac:dyDescent="0.3">
      <c r="A33" s="25">
        <v>6</v>
      </c>
      <c r="B33" s="26">
        <v>4.25</v>
      </c>
      <c r="C33" s="26"/>
      <c r="D33" s="26"/>
      <c r="E33" s="26">
        <v>26.6</v>
      </c>
      <c r="F33" s="26"/>
      <c r="G33" s="25"/>
      <c r="H33" s="92">
        <f t="shared" si="2"/>
        <v>4.1247651888457035</v>
      </c>
      <c r="I33" s="92"/>
      <c r="J33" s="92"/>
      <c r="K33" s="92">
        <f t="shared" si="3"/>
        <v>1.5683757924852298E-2</v>
      </c>
      <c r="L33" s="25"/>
      <c r="O33" s="25">
        <v>6</v>
      </c>
      <c r="P33" s="26">
        <v>4.25</v>
      </c>
      <c r="Q33" s="26"/>
      <c r="R33" s="26"/>
      <c r="S33" s="26">
        <v>25.74</v>
      </c>
      <c r="T33" s="25"/>
      <c r="U33" s="25"/>
      <c r="V33" s="92">
        <f t="shared" si="4"/>
        <v>4.6571931863238767</v>
      </c>
      <c r="W33" s="92"/>
      <c r="X33" s="92"/>
      <c r="Y33" s="92">
        <f t="shared" si="5"/>
        <v>0.16580629098859137</v>
      </c>
      <c r="Z33" s="25"/>
    </row>
    <row r="34" spans="1:26" x14ac:dyDescent="0.3">
      <c r="A34" s="25">
        <v>7</v>
      </c>
      <c r="B34" s="26">
        <v>4.6500000000000004</v>
      </c>
      <c r="C34" s="26"/>
      <c r="D34" s="26"/>
      <c r="E34" s="26">
        <v>26.11</v>
      </c>
      <c r="F34" s="26"/>
      <c r="G34" s="25"/>
      <c r="H34" s="92">
        <f t="shared" si="2"/>
        <v>4.6019886280927551</v>
      </c>
      <c r="I34" s="92"/>
      <c r="J34" s="92"/>
      <c r="K34" s="92">
        <f t="shared" si="3"/>
        <v>2.3050918324158181E-3</v>
      </c>
      <c r="L34" s="25"/>
      <c r="O34" s="25">
        <v>7</v>
      </c>
      <c r="P34" s="26">
        <v>4.6500000000000004</v>
      </c>
      <c r="Q34" s="26"/>
      <c r="R34" s="26"/>
      <c r="S34" s="26">
        <v>26.43</v>
      </c>
      <c r="T34" s="25"/>
      <c r="U34" s="25"/>
      <c r="V34" s="92">
        <f t="shared" si="4"/>
        <v>4.0230132685155269</v>
      </c>
      <c r="W34" s="92"/>
      <c r="X34" s="92"/>
      <c r="Y34" s="92">
        <f t="shared" si="5"/>
        <v>0.39311236145758327</v>
      </c>
      <c r="Z34" s="25"/>
    </row>
    <row r="35" spans="1:26" x14ac:dyDescent="0.3">
      <c r="A35" s="25">
        <v>8</v>
      </c>
      <c r="B35" s="26">
        <v>6.4</v>
      </c>
      <c r="C35" s="26"/>
      <c r="D35" s="26"/>
      <c r="E35" s="26">
        <v>24.44</v>
      </c>
      <c r="F35" s="26"/>
      <c r="G35" s="25"/>
      <c r="H35" s="92">
        <f t="shared" si="2"/>
        <v>6.2284440230775964</v>
      </c>
      <c r="I35" s="92"/>
      <c r="J35" s="92"/>
      <c r="K35" s="92">
        <f t="shared" si="3"/>
        <v>2.9431453217800409E-2</v>
      </c>
      <c r="L35" s="25"/>
      <c r="O35" s="25">
        <v>8</v>
      </c>
      <c r="P35" s="26">
        <v>6.4</v>
      </c>
      <c r="Q35" s="26"/>
      <c r="R35" s="26"/>
      <c r="S35" s="26">
        <v>23.35</v>
      </c>
      <c r="T35" s="25"/>
      <c r="U35" s="25"/>
      <c r="V35" s="92">
        <f t="shared" si="4"/>
        <v>6.8538453653991738</v>
      </c>
      <c r="W35" s="92"/>
      <c r="X35" s="92"/>
      <c r="Y35" s="92">
        <f t="shared" si="5"/>
        <v>0.20597561569430922</v>
      </c>
      <c r="Z35" s="25"/>
    </row>
    <row r="36" spans="1:26" x14ac:dyDescent="0.3">
      <c r="A36" s="25" t="s">
        <v>231</v>
      </c>
      <c r="B36" s="26">
        <v>3.05</v>
      </c>
      <c r="C36" s="26"/>
      <c r="D36" s="26"/>
      <c r="E36" s="26">
        <f>AVERAGE(27.75,27.39)</f>
        <v>27.57</v>
      </c>
      <c r="F36" s="26"/>
      <c r="G36" s="25"/>
      <c r="H36" s="92">
        <f t="shared" si="2"/>
        <v>3.18005756421379</v>
      </c>
      <c r="I36" s="92"/>
      <c r="J36" s="92"/>
      <c r="K36" s="92">
        <f t="shared" si="3"/>
        <v>1.6914970009224168E-2</v>
      </c>
      <c r="L36" s="25"/>
      <c r="O36" s="25" t="s">
        <v>231</v>
      </c>
      <c r="P36" s="26">
        <v>3.05</v>
      </c>
      <c r="Q36" s="26"/>
      <c r="R36" s="26"/>
      <c r="S36" s="26">
        <f>AVERAGE(26.93,27.51)</f>
        <v>27.22</v>
      </c>
      <c r="T36" s="25"/>
      <c r="U36" s="25"/>
      <c r="V36" s="92">
        <f t="shared" si="4"/>
        <v>3.2969232176914716</v>
      </c>
      <c r="W36" s="92"/>
      <c r="X36" s="92"/>
      <c r="Y36" s="92">
        <f t="shared" si="5"/>
        <v>6.0971075435109941E-2</v>
      </c>
      <c r="Z36" s="25"/>
    </row>
    <row r="37" spans="1:26" x14ac:dyDescent="0.3">
      <c r="A37" s="25">
        <v>11</v>
      </c>
      <c r="B37" s="26">
        <v>4.8</v>
      </c>
      <c r="C37" s="26"/>
      <c r="D37" s="26"/>
      <c r="E37" s="26">
        <v>25.59</v>
      </c>
      <c r="F37" s="26"/>
      <c r="G37" s="25"/>
      <c r="H37" s="92">
        <f t="shared" si="2"/>
        <v>5.1084298289263579</v>
      </c>
      <c r="I37" s="92"/>
      <c r="J37" s="92"/>
      <c r="K37" s="92">
        <f t="shared" si="3"/>
        <v>9.5128959371542504E-2</v>
      </c>
      <c r="L37" s="25"/>
      <c r="O37" s="25">
        <v>11</v>
      </c>
      <c r="P37" s="26">
        <v>4.8</v>
      </c>
      <c r="Q37" s="26"/>
      <c r="R37" s="26"/>
      <c r="S37" s="26">
        <v>25.36</v>
      </c>
      <c r="T37" s="25"/>
      <c r="U37" s="25"/>
      <c r="V37" s="92">
        <f t="shared" si="4"/>
        <v>5.0064516917835462</v>
      </c>
      <c r="W37" s="92"/>
      <c r="X37" s="92"/>
      <c r="Y37" s="92">
        <f t="shared" si="5"/>
        <v>4.2622301040288434E-2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6"/>
      <c r="Q38" s="26"/>
      <c r="R38" s="26"/>
      <c r="S38" s="26"/>
      <c r="T38" s="25"/>
      <c r="U38" s="25"/>
      <c r="V38" s="92"/>
      <c r="W38" s="92"/>
      <c r="X38" s="92"/>
      <c r="Y38" s="92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96">
        <v>-0.97392538621846803</v>
      </c>
      <c r="D40" s="25"/>
      <c r="E40" s="25"/>
      <c r="F40" s="25"/>
      <c r="G40" s="4" t="s">
        <v>104</v>
      </c>
      <c r="H40" s="5">
        <f>SQRT(SUM(K30:K37)/COUNT(K30:K37))</f>
        <v>0.17290537388967578</v>
      </c>
      <c r="I40" s="6" t="s">
        <v>93</v>
      </c>
      <c r="J40" s="25"/>
      <c r="K40" s="25"/>
      <c r="L40" s="25"/>
      <c r="O40" s="24" t="s">
        <v>102</v>
      </c>
      <c r="P40" s="24"/>
      <c r="Q40" s="96">
        <v>-0.91910133015702955</v>
      </c>
      <c r="R40" s="25"/>
      <c r="S40" s="25"/>
      <c r="T40" s="25"/>
      <c r="U40" s="4" t="s">
        <v>104</v>
      </c>
      <c r="V40" s="5">
        <f>SQRT(SUM(Y30:Y37)/COUNT(Y30:Y37))</f>
        <v>0.40139352347335899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6">
        <v>30.031180462256955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6">
        <v>28.314861424565816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3" t="s">
        <v>112</v>
      </c>
      <c r="B43" s="43"/>
      <c r="C43" s="43" t="s">
        <v>230</v>
      </c>
      <c r="D43" s="43"/>
      <c r="E43" s="25"/>
      <c r="F43" s="25"/>
      <c r="G43" s="25"/>
      <c r="H43" s="25"/>
      <c r="I43" s="25"/>
      <c r="J43" s="25"/>
      <c r="K43" s="25"/>
      <c r="L43" s="25"/>
      <c r="O43" s="43" t="s">
        <v>112</v>
      </c>
      <c r="P43" s="43"/>
      <c r="Q43" s="43" t="s">
        <v>117</v>
      </c>
      <c r="R43" s="43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1" t="s">
        <v>96</v>
      </c>
      <c r="B45" s="91" t="s">
        <v>97</v>
      </c>
      <c r="C45" s="91"/>
      <c r="D45" s="91"/>
      <c r="E45" s="91" t="s">
        <v>98</v>
      </c>
      <c r="F45" s="91"/>
      <c r="G45" s="91"/>
      <c r="H45" s="91" t="s">
        <v>99</v>
      </c>
      <c r="I45" s="91"/>
      <c r="J45" s="91"/>
      <c r="K45" s="91" t="s">
        <v>100</v>
      </c>
      <c r="L45" s="91"/>
      <c r="O45" s="91" t="s">
        <v>96</v>
      </c>
      <c r="P45" s="91" t="s">
        <v>97</v>
      </c>
      <c r="Q45" s="91"/>
      <c r="R45" s="91"/>
      <c r="S45" s="91" t="s">
        <v>98</v>
      </c>
      <c r="T45" s="91"/>
      <c r="U45" s="91"/>
      <c r="V45" s="91" t="s">
        <v>99</v>
      </c>
      <c r="W45" s="91"/>
      <c r="X45" s="91"/>
      <c r="Y45" s="91" t="s">
        <v>100</v>
      </c>
      <c r="Z45" s="91"/>
    </row>
    <row r="46" spans="1:26" x14ac:dyDescent="0.3">
      <c r="A46" s="30">
        <v>1</v>
      </c>
      <c r="B46" s="90">
        <v>9.9</v>
      </c>
      <c r="C46" s="90"/>
      <c r="D46" s="90"/>
      <c r="E46" s="90">
        <v>20.48</v>
      </c>
      <c r="F46" s="30"/>
      <c r="G46" s="30"/>
      <c r="H46" s="93">
        <f>($C$56)*(E46)+$C$57</f>
        <v>10.093427127618707</v>
      </c>
      <c r="I46" s="93"/>
      <c r="J46" s="93"/>
      <c r="K46" s="93">
        <f>(H46-B46)^2</f>
        <v>3.7414053698823377E-2</v>
      </c>
      <c r="L46" s="30"/>
      <c r="O46" s="30">
        <v>1</v>
      </c>
      <c r="P46" s="90">
        <v>9.9</v>
      </c>
      <c r="Q46" s="90"/>
      <c r="R46" s="90"/>
      <c r="S46" s="90">
        <v>19.84</v>
      </c>
      <c r="T46" s="30"/>
      <c r="U46" s="30"/>
      <c r="V46" s="93">
        <f>($Q$56)*(S46)+$Q$57</f>
        <v>10.082893186119055</v>
      </c>
      <c r="W46" s="93"/>
      <c r="X46" s="93"/>
      <c r="Y46" s="93">
        <f>(V46-P46)^2</f>
        <v>3.3449917528779058E-2</v>
      </c>
      <c r="Z46" s="30"/>
    </row>
    <row r="47" spans="1:26" x14ac:dyDescent="0.3">
      <c r="A47" s="30" t="s">
        <v>148</v>
      </c>
      <c r="B47" s="90">
        <v>8.6999999999999993</v>
      </c>
      <c r="C47" s="90"/>
      <c r="D47" s="90"/>
      <c r="E47" s="90">
        <f>AVERAGE(24.75,21.64,19.76)</f>
        <v>22.05</v>
      </c>
      <c r="F47" s="30"/>
      <c r="G47" s="30"/>
      <c r="H47" s="93">
        <f t="shared" ref="H47:H53" si="6">($C$56)*(E47)+$C$57</f>
        <v>8.5575680009722106</v>
      </c>
      <c r="I47" s="93"/>
      <c r="J47" s="93"/>
      <c r="K47" s="93">
        <f t="shared" ref="K47:K53" si="7">(H47-B47)^2</f>
        <v>2.0286874347051998E-2</v>
      </c>
      <c r="L47" s="30"/>
      <c r="O47" s="30" t="s">
        <v>148</v>
      </c>
      <c r="P47" s="90">
        <v>8.6999999999999993</v>
      </c>
      <c r="Q47" s="90"/>
      <c r="R47" s="90"/>
      <c r="S47" s="90">
        <f>AVERAGE(23.63,19.91,21.85)</f>
        <v>21.796666666666667</v>
      </c>
      <c r="T47" s="30"/>
      <c r="U47" s="30"/>
      <c r="V47" s="93">
        <f t="shared" ref="V47:V53" si="8">($Q$56)*(S47)+$Q$57</f>
        <v>8.2773781192163476</v>
      </c>
      <c r="W47" s="93"/>
      <c r="X47" s="93"/>
      <c r="Y47" s="93">
        <f t="shared" ref="Y47:Y53" si="9">(V47-P47)^2</f>
        <v>0.17860925411711112</v>
      </c>
      <c r="Z47" s="30"/>
    </row>
    <row r="48" spans="1:26" x14ac:dyDescent="0.3">
      <c r="A48" s="30">
        <v>5</v>
      </c>
      <c r="B48" s="90">
        <v>6.5</v>
      </c>
      <c r="C48" s="90"/>
      <c r="D48" s="90"/>
      <c r="E48" s="90">
        <v>24.3</v>
      </c>
      <c r="F48" s="30"/>
      <c r="G48" s="30"/>
      <c r="H48" s="93">
        <f t="shared" si="6"/>
        <v>6.356496004185832</v>
      </c>
      <c r="I48" s="93"/>
      <c r="J48" s="93"/>
      <c r="K48" s="93">
        <f t="shared" si="7"/>
        <v>2.0593396814632733E-2</v>
      </c>
      <c r="L48" s="30"/>
      <c r="O48" s="30">
        <v>5</v>
      </c>
      <c r="P48" s="90">
        <v>6.5</v>
      </c>
      <c r="Q48" s="90"/>
      <c r="R48" s="90"/>
      <c r="S48" s="90">
        <v>24.21</v>
      </c>
      <c r="T48" s="30"/>
      <c r="U48" s="30"/>
      <c r="V48" s="93">
        <f t="shared" si="8"/>
        <v>6.0504736755407791</v>
      </c>
      <c r="W48" s="93"/>
      <c r="X48" s="93"/>
      <c r="Y48" s="93">
        <f t="shared" si="9"/>
        <v>0.20207391638181676</v>
      </c>
      <c r="Z48" s="30"/>
    </row>
    <row r="49" spans="1:26" x14ac:dyDescent="0.3">
      <c r="A49" s="30">
        <v>6</v>
      </c>
      <c r="B49" s="90">
        <v>4.25</v>
      </c>
      <c r="C49" s="90"/>
      <c r="D49" s="90"/>
      <c r="E49" s="90">
        <v>26.58</v>
      </c>
      <c r="F49" s="30"/>
      <c r="G49" s="30"/>
      <c r="H49" s="93">
        <f t="shared" si="6"/>
        <v>4.1260763807756362</v>
      </c>
      <c r="I49" s="93"/>
      <c r="J49" s="93"/>
      <c r="K49" s="93">
        <f t="shared" si="7"/>
        <v>1.5357063401665106E-2</v>
      </c>
      <c r="L49" s="30"/>
      <c r="O49" s="30">
        <v>6</v>
      </c>
      <c r="P49" s="90">
        <v>4.25</v>
      </c>
      <c r="Q49" s="90"/>
      <c r="R49" s="90"/>
      <c r="S49" s="90">
        <v>25.72</v>
      </c>
      <c r="T49" s="30"/>
      <c r="U49" s="30"/>
      <c r="V49" s="93">
        <f t="shared" si="8"/>
        <v>4.6571204808100717</v>
      </c>
      <c r="W49" s="93"/>
      <c r="X49" s="93"/>
      <c r="Y49" s="93">
        <f t="shared" si="9"/>
        <v>0.16574708589502393</v>
      </c>
      <c r="Z49" s="30"/>
    </row>
    <row r="50" spans="1:26" x14ac:dyDescent="0.3">
      <c r="A50" s="30">
        <v>7</v>
      </c>
      <c r="B50" s="90">
        <v>4.6500000000000004</v>
      </c>
      <c r="C50" s="90"/>
      <c r="D50" s="90"/>
      <c r="E50" s="90">
        <v>26.09</v>
      </c>
      <c r="F50" s="30"/>
      <c r="G50" s="30"/>
      <c r="H50" s="93">
        <f t="shared" si="6"/>
        <v>4.6054209489646674</v>
      </c>
      <c r="I50" s="93"/>
      <c r="J50" s="93"/>
      <c r="K50" s="93">
        <f t="shared" si="7"/>
        <v>1.9872917912108238E-3</v>
      </c>
      <c r="L50" s="30"/>
      <c r="O50" s="30">
        <v>7</v>
      </c>
      <c r="P50" s="90">
        <v>4.6500000000000004</v>
      </c>
      <c r="Q50" s="90"/>
      <c r="R50" s="90"/>
      <c r="S50" s="90">
        <v>26.41</v>
      </c>
      <c r="T50" s="30"/>
      <c r="U50" s="30"/>
      <c r="V50" s="93">
        <f t="shared" si="8"/>
        <v>4.0204226633503453</v>
      </c>
      <c r="W50" s="93"/>
      <c r="X50" s="93"/>
      <c r="Y50" s="93">
        <f t="shared" si="9"/>
        <v>0.39636762282287313</v>
      </c>
      <c r="Z50" s="30"/>
    </row>
    <row r="51" spans="1:26" x14ac:dyDescent="0.3">
      <c r="A51" s="30">
        <v>8</v>
      </c>
      <c r="B51" s="90">
        <v>6.4</v>
      </c>
      <c r="C51" s="90"/>
      <c r="D51" s="90"/>
      <c r="E51" s="90">
        <v>24.43</v>
      </c>
      <c r="F51" s="30"/>
      <c r="G51" s="30"/>
      <c r="H51" s="93">
        <f t="shared" si="6"/>
        <v>6.2293229554826191</v>
      </c>
      <c r="I51" s="93"/>
      <c r="J51" s="93"/>
      <c r="K51" s="93">
        <f t="shared" si="7"/>
        <v>2.913065352518816E-2</v>
      </c>
      <c r="L51" s="30"/>
      <c r="O51" s="30">
        <v>8</v>
      </c>
      <c r="P51" s="90">
        <v>6.4</v>
      </c>
      <c r="Q51" s="90"/>
      <c r="R51" s="90"/>
      <c r="S51" s="90">
        <v>23.33</v>
      </c>
      <c r="T51" s="30"/>
      <c r="U51" s="30"/>
      <c r="V51" s="93">
        <f t="shared" si="8"/>
        <v>6.8624940804169547</v>
      </c>
      <c r="W51" s="93"/>
      <c r="X51" s="93"/>
      <c r="Y51" s="93">
        <f t="shared" si="9"/>
        <v>0.21390077442072428</v>
      </c>
      <c r="Z51" s="30"/>
    </row>
    <row r="52" spans="1:26" x14ac:dyDescent="0.3">
      <c r="A52" s="30" t="s">
        <v>231</v>
      </c>
      <c r="B52" s="90">
        <v>3.05</v>
      </c>
      <c r="C52" s="90"/>
      <c r="D52" s="90"/>
      <c r="E52" s="90">
        <f>AVERAGE(27.73,27.37)</f>
        <v>27.55</v>
      </c>
      <c r="F52" s="30"/>
      <c r="G52" s="30"/>
      <c r="H52" s="93">
        <f t="shared" si="6"/>
        <v>3.1771697866055035</v>
      </c>
      <c r="I52" s="93"/>
      <c r="J52" s="93"/>
      <c r="K52" s="93">
        <f t="shared" si="7"/>
        <v>1.6172154625289349E-2</v>
      </c>
      <c r="L52" s="30"/>
      <c r="O52" s="30" t="s">
        <v>231</v>
      </c>
      <c r="P52" s="90">
        <v>3.05</v>
      </c>
      <c r="Q52" s="90"/>
      <c r="R52" s="90"/>
      <c r="S52" s="90">
        <f>AVERAGE(26.91,27.49)</f>
        <v>27.2</v>
      </c>
      <c r="T52" s="30"/>
      <c r="U52" s="30"/>
      <c r="V52" s="93">
        <f t="shared" si="8"/>
        <v>3.2914497998819598</v>
      </c>
      <c r="W52" s="93"/>
      <c r="X52" s="93"/>
      <c r="Y52" s="93">
        <f t="shared" si="9"/>
        <v>5.8298005863038543E-2</v>
      </c>
      <c r="Z52" s="30"/>
    </row>
    <row r="53" spans="1:26" x14ac:dyDescent="0.3">
      <c r="A53" s="30">
        <v>11</v>
      </c>
      <c r="B53" s="90">
        <v>4.8</v>
      </c>
      <c r="C53" s="90"/>
      <c r="D53" s="90"/>
      <c r="E53" s="90">
        <v>25.58</v>
      </c>
      <c r="F53" s="30"/>
      <c r="G53" s="30"/>
      <c r="H53" s="93">
        <f t="shared" si="6"/>
        <v>5.1043306015695826</v>
      </c>
      <c r="I53" s="93"/>
      <c r="J53" s="93"/>
      <c r="K53" s="93">
        <f t="shared" si="7"/>
        <v>9.2617115051704155E-2</v>
      </c>
      <c r="L53" s="30"/>
      <c r="O53" s="30">
        <v>11</v>
      </c>
      <c r="P53" s="90">
        <v>4.8</v>
      </c>
      <c r="Q53" s="90"/>
      <c r="R53" s="90"/>
      <c r="S53" s="90">
        <v>25.34</v>
      </c>
      <c r="T53" s="30"/>
      <c r="U53" s="30"/>
      <c r="V53" s="93">
        <f t="shared" si="8"/>
        <v>5.0077656556429666</v>
      </c>
      <c r="W53" s="93"/>
      <c r="X53" s="93"/>
      <c r="Y53" s="93">
        <f t="shared" si="9"/>
        <v>4.3166567664751854E-2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1" t="s">
        <v>102</v>
      </c>
      <c r="B56" s="91"/>
      <c r="C56" s="98">
        <v>-0.97825422079394642</v>
      </c>
      <c r="D56" s="30"/>
      <c r="E56" s="30"/>
      <c r="F56" s="30"/>
      <c r="G56" s="4" t="s">
        <v>104</v>
      </c>
      <c r="H56" s="5">
        <f>SQRT(SUM(K46:K53)/COUNT(K46:K53))</f>
        <v>0.1708649332278151</v>
      </c>
      <c r="I56" s="6" t="s">
        <v>93</v>
      </c>
      <c r="J56" s="30"/>
      <c r="K56" s="30"/>
      <c r="L56" s="30"/>
      <c r="O56" s="91" t="s">
        <v>102</v>
      </c>
      <c r="P56" s="91"/>
      <c r="Q56" s="98">
        <v>-0.92275046008656181</v>
      </c>
      <c r="R56" s="30"/>
      <c r="S56" s="30"/>
      <c r="T56" s="30"/>
      <c r="U56" s="4" t="s">
        <v>104</v>
      </c>
      <c r="V56" s="5">
        <f>SQRT(SUM(Y46:Y53)/COUNT(Y46:Y53))</f>
        <v>0.40181045666677817</v>
      </c>
      <c r="W56" s="6" t="s">
        <v>93</v>
      </c>
      <c r="X56" s="30"/>
      <c r="Y56" s="30"/>
      <c r="Z56" s="30"/>
    </row>
    <row r="57" spans="1:26" x14ac:dyDescent="0.3">
      <c r="A57" s="91" t="s">
        <v>105</v>
      </c>
      <c r="B57" s="91"/>
      <c r="C57" s="98">
        <v>30.12807356947873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1" t="s">
        <v>105</v>
      </c>
      <c r="P57" s="91"/>
      <c r="Q57" s="98">
        <v>28.390262314236441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4" t="s">
        <v>116</v>
      </c>
      <c r="B59" s="44"/>
      <c r="C59" s="44" t="s">
        <v>230</v>
      </c>
      <c r="D59" s="44"/>
      <c r="E59" s="30"/>
      <c r="F59" s="30"/>
      <c r="G59" s="30"/>
      <c r="H59" s="30"/>
      <c r="I59" s="30"/>
      <c r="J59" s="30"/>
      <c r="K59" s="30"/>
      <c r="L59" s="30"/>
      <c r="O59" s="44" t="s">
        <v>116</v>
      </c>
      <c r="P59" s="44"/>
      <c r="Q59" s="44" t="s">
        <v>117</v>
      </c>
      <c r="R59" s="44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8">
        <v>1</v>
      </c>
      <c r="B62" s="40">
        <v>9.9</v>
      </c>
      <c r="C62" s="38"/>
      <c r="D62" s="38"/>
      <c r="E62" s="40">
        <v>20.41</v>
      </c>
      <c r="F62" s="38"/>
      <c r="G62" s="38"/>
      <c r="H62" s="100">
        <f>($C$72)*(E62)+$C$73</f>
        <v>10.093280298145793</v>
      </c>
      <c r="I62" s="100"/>
      <c r="J62" s="100"/>
      <c r="K62" s="100">
        <f>(H62-B62)^2</f>
        <v>3.7357273651326316E-2</v>
      </c>
      <c r="L62" s="32"/>
      <c r="O62" s="38">
        <v>1</v>
      </c>
      <c r="P62" s="40">
        <v>9.9</v>
      </c>
      <c r="Q62" s="38"/>
      <c r="R62" s="38"/>
      <c r="S62" s="40">
        <v>19.78</v>
      </c>
      <c r="T62" s="38"/>
      <c r="U62" s="38"/>
      <c r="V62" s="100">
        <f>($Q$72)*(S62)+$Q$73</f>
        <v>10.082512460023473</v>
      </c>
      <c r="W62" s="100"/>
      <c r="X62" s="100"/>
      <c r="Y62" s="100">
        <f>(V62-P62)^2</f>
        <v>3.3310798063819702E-2</v>
      </c>
      <c r="Z62" s="32"/>
    </row>
    <row r="63" spans="1:26" x14ac:dyDescent="0.3">
      <c r="A63" s="38" t="s">
        <v>148</v>
      </c>
      <c r="B63" s="40">
        <v>8.6999999999999993</v>
      </c>
      <c r="C63" s="38"/>
      <c r="D63" s="38"/>
      <c r="E63" s="40">
        <f>AVERAGE(24.68,21.58,19.69)</f>
        <v>21.983333333333334</v>
      </c>
      <c r="F63" s="38"/>
      <c r="G63" s="38"/>
      <c r="H63" s="100">
        <f t="shared" ref="H63:H69" si="10">($C$72)*(E63)+$C$73</f>
        <v>8.5520519285638272</v>
      </c>
      <c r="I63" s="100"/>
      <c r="J63" s="100"/>
      <c r="K63" s="100">
        <f t="shared" ref="K63:K69" si="11">(H63-B63)^2</f>
        <v>2.188863184168267E-2</v>
      </c>
      <c r="L63" s="32"/>
      <c r="O63" s="38" t="s">
        <v>148</v>
      </c>
      <c r="P63" s="40">
        <v>8.6999999999999993</v>
      </c>
      <c r="Q63" s="38"/>
      <c r="R63" s="38"/>
      <c r="S63" s="40">
        <f>AVERAGE(23.56,19.85,21.79)</f>
        <v>21.733333333333331</v>
      </c>
      <c r="T63" s="38"/>
      <c r="U63" s="38"/>
      <c r="V63" s="100">
        <f t="shared" ref="V63:V69" si="12">($Q$72)*(S63)+$Q$73</f>
        <v>8.2764580910139003</v>
      </c>
      <c r="W63" s="100"/>
      <c r="X63" s="100"/>
      <c r="Y63" s="100">
        <f t="shared" ref="Y63:Y69" si="13">(V63-P63)^2</f>
        <v>0.17938774866758897</v>
      </c>
      <c r="Z63" s="32"/>
    </row>
    <row r="64" spans="1:26" x14ac:dyDescent="0.3">
      <c r="A64" s="38">
        <v>5</v>
      </c>
      <c r="B64" s="40">
        <v>6.5</v>
      </c>
      <c r="C64" s="38"/>
      <c r="D64" s="38"/>
      <c r="E64" s="40">
        <v>24.22</v>
      </c>
      <c r="F64" s="38"/>
      <c r="G64" s="38"/>
      <c r="H64" s="100">
        <f t="shared" si="10"/>
        <v>6.361026004857262</v>
      </c>
      <c r="I64" s="100"/>
      <c r="J64" s="100"/>
      <c r="K64" s="100">
        <f t="shared" si="11"/>
        <v>1.9313771325933766E-2</v>
      </c>
      <c r="L64" s="32"/>
      <c r="O64" s="38">
        <v>5</v>
      </c>
      <c r="P64" s="40">
        <v>6.5</v>
      </c>
      <c r="Q64" s="38"/>
      <c r="R64" s="38"/>
      <c r="S64" s="40">
        <v>24.14</v>
      </c>
      <c r="T64" s="38"/>
      <c r="U64" s="38"/>
      <c r="V64" s="100">
        <f t="shared" si="12"/>
        <v>6.0512511722000539</v>
      </c>
      <c r="W64" s="100"/>
      <c r="X64" s="100"/>
      <c r="Y64" s="100">
        <f t="shared" si="13"/>
        <v>0.20137551045182564</v>
      </c>
      <c r="Z64" s="32"/>
    </row>
    <row r="65" spans="1:26" x14ac:dyDescent="0.3">
      <c r="A65" s="38">
        <v>6</v>
      </c>
      <c r="B65" s="40">
        <v>4.25</v>
      </c>
      <c r="C65" s="38"/>
      <c r="D65" s="38"/>
      <c r="E65" s="40">
        <v>26.51</v>
      </c>
      <c r="F65" s="38"/>
      <c r="G65" s="38"/>
      <c r="H65" s="100">
        <f t="shared" si="10"/>
        <v>4.1177550516733383</v>
      </c>
      <c r="I65" s="100"/>
      <c r="J65" s="100"/>
      <c r="K65" s="100">
        <f t="shared" si="11"/>
        <v>1.7488726357921414E-2</v>
      </c>
      <c r="L65" s="32"/>
      <c r="O65" s="38">
        <v>6</v>
      </c>
      <c r="P65" s="40">
        <v>4.25</v>
      </c>
      <c r="Q65" s="38"/>
      <c r="R65" s="38"/>
      <c r="S65" s="40">
        <v>25.65</v>
      </c>
      <c r="T65" s="38"/>
      <c r="U65" s="38"/>
      <c r="V65" s="100">
        <f t="shared" si="12"/>
        <v>4.6551033408667166</v>
      </c>
      <c r="W65" s="113"/>
      <c r="X65" s="100"/>
      <c r="Y65" s="100">
        <f t="shared" si="13"/>
        <v>0.1641087167813752</v>
      </c>
      <c r="Z65" s="32"/>
    </row>
    <row r="66" spans="1:26" x14ac:dyDescent="0.3">
      <c r="A66" s="38">
        <v>7</v>
      </c>
      <c r="B66" s="40">
        <v>4.6500000000000004</v>
      </c>
      <c r="C66" s="38"/>
      <c r="D66" s="38"/>
      <c r="E66" s="40">
        <v>26.01</v>
      </c>
      <c r="F66" s="38"/>
      <c r="G66" s="38"/>
      <c r="H66" s="100">
        <f t="shared" si="10"/>
        <v>4.6075522030235376</v>
      </c>
      <c r="I66" s="100"/>
      <c r="J66" s="100"/>
      <c r="K66" s="100">
        <f t="shared" si="11"/>
        <v>1.8018154681549981E-3</v>
      </c>
      <c r="L66" s="32"/>
      <c r="O66" s="38">
        <v>7</v>
      </c>
      <c r="P66" s="40">
        <v>4.6500000000000004</v>
      </c>
      <c r="Q66" s="38"/>
      <c r="R66" s="38"/>
      <c r="S66" s="40">
        <v>26.34</v>
      </c>
      <c r="T66" s="38"/>
      <c r="U66" s="38"/>
      <c r="V66" s="100">
        <f t="shared" si="12"/>
        <v>4.0171285040322751</v>
      </c>
      <c r="W66" s="100"/>
      <c r="X66" s="100"/>
      <c r="Y66" s="100">
        <f t="shared" si="13"/>
        <v>0.40052633040842656</v>
      </c>
      <c r="Z66" s="32"/>
    </row>
    <row r="67" spans="1:26" x14ac:dyDescent="0.3">
      <c r="A67" s="38">
        <v>8</v>
      </c>
      <c r="B67" s="40">
        <v>6.4</v>
      </c>
      <c r="C67" s="38"/>
      <c r="D67" s="38"/>
      <c r="E67" s="40">
        <v>24.35</v>
      </c>
      <c r="F67" s="38"/>
      <c r="G67" s="38"/>
      <c r="H67" s="100">
        <f t="shared" si="10"/>
        <v>6.2336787455062073</v>
      </c>
      <c r="I67" s="100"/>
      <c r="J67" s="100"/>
      <c r="K67" s="100">
        <f t="shared" si="11"/>
        <v>2.7662759696389087E-2</v>
      </c>
      <c r="L67" s="32"/>
      <c r="O67" s="38">
        <v>8</v>
      </c>
      <c r="P67" s="40">
        <v>6.4</v>
      </c>
      <c r="Q67" s="38"/>
      <c r="R67" s="38"/>
      <c r="S67" s="40">
        <v>23.26</v>
      </c>
      <c r="T67" s="38"/>
      <c r="U67" s="38"/>
      <c r="V67" s="100">
        <f t="shared" si="12"/>
        <v>6.8649002394671648</v>
      </c>
      <c r="W67" s="100"/>
      <c r="X67" s="100"/>
      <c r="Y67" s="100">
        <f t="shared" si="13"/>
        <v>0.21613223265662682</v>
      </c>
      <c r="Z67" s="32"/>
    </row>
    <row r="68" spans="1:26" x14ac:dyDescent="0.3">
      <c r="A68" s="38" t="s">
        <v>231</v>
      </c>
      <c r="B68" s="40">
        <v>3.05</v>
      </c>
      <c r="C68" s="38"/>
      <c r="D68" s="38"/>
      <c r="E68" s="40">
        <f>AVERAGE(27.65,27.29)</f>
        <v>27.47</v>
      </c>
      <c r="F68" s="38"/>
      <c r="G68" s="38"/>
      <c r="H68" s="100">
        <f t="shared" si="10"/>
        <v>3.1773445210809541</v>
      </c>
      <c r="I68" s="100"/>
      <c r="J68" s="100"/>
      <c r="K68" s="100">
        <f t="shared" si="11"/>
        <v>1.6216627049337611E-2</v>
      </c>
      <c r="L68" s="32"/>
      <c r="O68" s="38" t="s">
        <v>231</v>
      </c>
      <c r="P68" s="40">
        <v>3.05</v>
      </c>
      <c r="Q68" s="38"/>
      <c r="R68" s="38"/>
      <c r="S68" s="40">
        <f>AVERAGE(26.83,27.41)</f>
        <v>27.119999999999997</v>
      </c>
      <c r="T68" s="38"/>
      <c r="U68" s="38"/>
      <c r="V68" s="100">
        <f t="shared" si="12"/>
        <v>3.295939558045518</v>
      </c>
      <c r="W68" s="100"/>
      <c r="X68" s="100"/>
      <c r="Y68" s="100">
        <f t="shared" si="13"/>
        <v>6.0486266211624791E-2</v>
      </c>
      <c r="Z68" s="32"/>
    </row>
    <row r="69" spans="1:26" x14ac:dyDescent="0.3">
      <c r="A69" s="38">
        <v>11</v>
      </c>
      <c r="B69" s="40">
        <v>4.8</v>
      </c>
      <c r="C69" s="38"/>
      <c r="D69" s="38"/>
      <c r="E69" s="40">
        <v>25.5</v>
      </c>
      <c r="F69" s="38"/>
      <c r="G69" s="38"/>
      <c r="H69" s="100">
        <f t="shared" si="10"/>
        <v>5.107145297400745</v>
      </c>
      <c r="I69" s="100"/>
      <c r="J69" s="100"/>
      <c r="K69" s="100">
        <f t="shared" si="11"/>
        <v>9.4338233715392183E-2</v>
      </c>
      <c r="L69" s="32"/>
      <c r="O69" s="38">
        <v>11</v>
      </c>
      <c r="P69" s="40">
        <v>4.8</v>
      </c>
      <c r="Q69" s="38"/>
      <c r="R69" s="38"/>
      <c r="S69" s="40">
        <v>25.27</v>
      </c>
      <c r="T69" s="38"/>
      <c r="U69" s="38"/>
      <c r="V69" s="100">
        <f t="shared" si="12"/>
        <v>5.0064518017320587</v>
      </c>
      <c r="W69" s="100"/>
      <c r="X69" s="100"/>
      <c r="Y69" s="100">
        <f t="shared" si="13"/>
        <v>4.262234643841336E-2</v>
      </c>
      <c r="Z69" s="32"/>
    </row>
    <row r="70" spans="1:26" x14ac:dyDescent="0.3">
      <c r="A70" s="32"/>
      <c r="B70" s="35"/>
      <c r="C70" s="32"/>
      <c r="D70" s="32"/>
      <c r="E70" s="34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3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97">
        <v>-0.97959430270040249</v>
      </c>
      <c r="D72" s="32"/>
      <c r="E72" s="32"/>
      <c r="F72" s="32"/>
      <c r="G72" s="4" t="s">
        <v>104</v>
      </c>
      <c r="H72" s="5">
        <f>SQRT(SUM(K62:K69)/COUNT(K62:K69))</f>
        <v>0.17178032450856312</v>
      </c>
      <c r="I72" s="6" t="s">
        <v>93</v>
      </c>
      <c r="J72" s="32"/>
      <c r="K72" s="32"/>
      <c r="L72" s="32"/>
      <c r="O72" s="31" t="s">
        <v>102</v>
      </c>
      <c r="P72" s="32"/>
      <c r="Q72" s="97">
        <v>-0.92460121280353613</v>
      </c>
      <c r="R72" s="32"/>
      <c r="S72" s="32"/>
      <c r="T72" s="32"/>
      <c r="U72" s="4" t="s">
        <v>104</v>
      </c>
      <c r="V72" s="5">
        <f>SQRT(SUM(Y62:Y69)/COUNT(Y62:Y69))</f>
        <v>0.40279491519874311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7">
        <v>30.086800016261009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7">
        <v>28.371124449277417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2" t="s">
        <v>252</v>
      </c>
      <c r="B75" s="42"/>
      <c r="C75" s="42" t="s">
        <v>230</v>
      </c>
      <c r="D75" s="42"/>
      <c r="E75" s="32"/>
      <c r="F75" s="32"/>
      <c r="G75" s="32"/>
      <c r="H75" s="32"/>
      <c r="I75" s="32"/>
      <c r="J75" s="32"/>
      <c r="K75" s="32"/>
      <c r="L75" s="32"/>
      <c r="O75" s="42" t="s">
        <v>252</v>
      </c>
      <c r="P75" s="42"/>
      <c r="Q75" s="42" t="s">
        <v>117</v>
      </c>
      <c r="R75" s="42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6">
        <v>9.9</v>
      </c>
      <c r="C78" s="26"/>
      <c r="D78" s="26"/>
      <c r="E78" s="26">
        <v>20.170000000000002</v>
      </c>
      <c r="F78" s="25"/>
      <c r="G78" s="25"/>
      <c r="H78" s="92">
        <f>($C$88)*(E78)+$C$89</f>
        <v>10.139614620249446</v>
      </c>
      <c r="I78" s="92"/>
      <c r="J78" s="92"/>
      <c r="K78" s="92">
        <f>(H78-B78)^2</f>
        <v>5.7415166237286229E-2</v>
      </c>
      <c r="L78" s="25"/>
      <c r="O78" s="25">
        <v>1</v>
      </c>
      <c r="P78" s="26">
        <v>9.9</v>
      </c>
      <c r="Q78" s="26"/>
      <c r="R78" s="26"/>
      <c r="S78" s="26">
        <v>19.48</v>
      </c>
      <c r="T78" s="25"/>
      <c r="U78" s="25"/>
      <c r="V78" s="92">
        <f>($Q$88)*(S78)+$Q$89</f>
        <v>10.135769201612597</v>
      </c>
      <c r="W78" s="92"/>
      <c r="X78" s="92"/>
      <c r="Y78" s="92">
        <f>(V78-P78)^2</f>
        <v>5.5587116429041079E-2</v>
      </c>
      <c r="Z78" s="25"/>
    </row>
    <row r="79" spans="1:26" x14ac:dyDescent="0.3">
      <c r="A79" s="25" t="s">
        <v>148</v>
      </c>
      <c r="B79" s="26">
        <v>8.6999999999999993</v>
      </c>
      <c r="C79" s="26"/>
      <c r="D79" s="26"/>
      <c r="E79" s="26">
        <f>AVERAGE(24.56,21.46,19.55)</f>
        <v>21.856666666666666</v>
      </c>
      <c r="F79" s="25"/>
      <c r="G79" s="25"/>
      <c r="H79" s="92">
        <f t="shared" ref="H79:H85" si="14">($C$88)*(E79)+$C$89</f>
        <v>8.5118705276841595</v>
      </c>
      <c r="I79" s="92"/>
      <c r="J79" s="92"/>
      <c r="K79" s="92">
        <f t="shared" ref="K79:K85" si="15">(H79-B79)^2</f>
        <v>3.5392698353836322E-2</v>
      </c>
      <c r="L79" s="25"/>
      <c r="O79" s="25" t="s">
        <v>148</v>
      </c>
      <c r="P79" s="26">
        <v>8.6999999999999993</v>
      </c>
      <c r="Q79" s="26"/>
      <c r="R79" s="26"/>
      <c r="S79" s="26">
        <f>AVERAGE(23.39,19.68,21.62)</f>
        <v>21.563333333333333</v>
      </c>
      <c r="T79" s="25"/>
      <c r="U79" s="25"/>
      <c r="V79" s="92">
        <f t="shared" ref="V79:V85" si="16">($Q$88)*(S79)+$Q$89</f>
        <v>8.2409633793198687</v>
      </c>
      <c r="W79" s="92"/>
      <c r="X79" s="92"/>
      <c r="Y79" s="92">
        <f t="shared" ref="Y79:Y85" si="17">(V79-P79)^2</f>
        <v>0.21071461912543413</v>
      </c>
      <c r="Z79" s="25"/>
    </row>
    <row r="80" spans="1:26" x14ac:dyDescent="0.3">
      <c r="A80" s="25">
        <v>5</v>
      </c>
      <c r="B80" s="26">
        <v>6.5</v>
      </c>
      <c r="C80" s="26"/>
      <c r="D80" s="26"/>
      <c r="E80" s="26">
        <v>24.11</v>
      </c>
      <c r="F80" s="25"/>
      <c r="G80" s="25"/>
      <c r="H80" s="92">
        <f t="shared" si="14"/>
        <v>6.3372558901858653</v>
      </c>
      <c r="I80" s="92"/>
      <c r="J80" s="92"/>
      <c r="K80" s="92">
        <f t="shared" si="15"/>
        <v>2.6485645279195127E-2</v>
      </c>
      <c r="L80" s="25"/>
      <c r="O80" s="25">
        <v>5</v>
      </c>
      <c r="P80" s="26">
        <v>6.5</v>
      </c>
      <c r="Q80" s="26"/>
      <c r="R80" s="26"/>
      <c r="S80" s="26">
        <v>24</v>
      </c>
      <c r="T80" s="25"/>
      <c r="U80" s="25"/>
      <c r="V80" s="92">
        <f t="shared" si="16"/>
        <v>6.0247984895662938</v>
      </c>
      <c r="W80" s="92"/>
      <c r="X80" s="92"/>
      <c r="Y80" s="92">
        <f t="shared" si="17"/>
        <v>0.22581647551847575</v>
      </c>
      <c r="Z80" s="25"/>
    </row>
    <row r="81" spans="1:26" x14ac:dyDescent="0.3">
      <c r="A81" s="25">
        <v>6</v>
      </c>
      <c r="B81" s="26">
        <v>4.25</v>
      </c>
      <c r="C81" s="26"/>
      <c r="D81" s="26"/>
      <c r="E81" s="26">
        <v>26.4</v>
      </c>
      <c r="F81" s="25"/>
      <c r="G81" s="25"/>
      <c r="H81" s="92">
        <f t="shared" si="14"/>
        <v>4.1272555115448526</v>
      </c>
      <c r="I81" s="92"/>
      <c r="J81" s="92"/>
      <c r="K81" s="92">
        <f t="shared" si="15"/>
        <v>1.5066209446115815E-2</v>
      </c>
      <c r="L81" s="25"/>
      <c r="O81" s="25">
        <v>6</v>
      </c>
      <c r="P81" s="26">
        <v>4.25</v>
      </c>
      <c r="Q81" s="26"/>
      <c r="R81" s="26"/>
      <c r="S81" s="26">
        <v>25.51</v>
      </c>
      <c r="T81" s="25"/>
      <c r="U81" s="25"/>
      <c r="V81" s="92">
        <f t="shared" si="16"/>
        <v>4.6514432295685211</v>
      </c>
      <c r="W81" s="92"/>
      <c r="X81" s="92"/>
      <c r="Y81" s="92">
        <f t="shared" si="17"/>
        <v>0.16115666656640432</v>
      </c>
      <c r="Z81" s="25"/>
    </row>
    <row r="82" spans="1:26" x14ac:dyDescent="0.3">
      <c r="A82" s="25">
        <v>7</v>
      </c>
      <c r="B82" s="26">
        <v>4.6500000000000004</v>
      </c>
      <c r="C82" s="26"/>
      <c r="D82" s="26"/>
      <c r="E82" s="26">
        <v>25.91</v>
      </c>
      <c r="F82" s="25"/>
      <c r="G82" s="25"/>
      <c r="H82" s="92">
        <f t="shared" si="14"/>
        <v>4.6001376886339749</v>
      </c>
      <c r="I82" s="92"/>
      <c r="J82" s="92"/>
      <c r="K82" s="92">
        <f t="shared" si="15"/>
        <v>2.4862500947624737E-3</v>
      </c>
      <c r="L82" s="25"/>
      <c r="O82" s="25">
        <v>7</v>
      </c>
      <c r="P82" s="26">
        <v>4.6500000000000004</v>
      </c>
      <c r="Q82" s="26"/>
      <c r="R82" s="26"/>
      <c r="S82" s="26">
        <v>26.19</v>
      </c>
      <c r="T82" s="25"/>
      <c r="U82" s="25"/>
      <c r="V82" s="92">
        <f t="shared" si="16"/>
        <v>4.0329786091721758</v>
      </c>
      <c r="W82" s="92"/>
      <c r="X82" s="92"/>
      <c r="Y82" s="92">
        <f t="shared" si="17"/>
        <v>0.38071539673910304</v>
      </c>
      <c r="Z82" s="25"/>
    </row>
    <row r="83" spans="1:26" x14ac:dyDescent="0.3">
      <c r="A83" s="25">
        <v>8</v>
      </c>
      <c r="B83" s="26">
        <v>6.4</v>
      </c>
      <c r="C83" s="26"/>
      <c r="D83" s="26"/>
      <c r="E83" s="26">
        <v>24.24</v>
      </c>
      <c r="F83" s="25"/>
      <c r="G83" s="25"/>
      <c r="H83" s="92">
        <f t="shared" si="14"/>
        <v>6.2117973534071211</v>
      </c>
      <c r="I83" s="92"/>
      <c r="J83" s="92"/>
      <c r="K83" s="92">
        <f t="shared" si="15"/>
        <v>3.5420236184564191E-2</v>
      </c>
      <c r="L83" s="25"/>
      <c r="O83" s="25">
        <v>8</v>
      </c>
      <c r="P83" s="26">
        <v>6.4</v>
      </c>
      <c r="Q83" s="26"/>
      <c r="R83" s="26"/>
      <c r="S83" s="26">
        <v>23.12</v>
      </c>
      <c r="T83" s="25"/>
      <c r="U83" s="25"/>
      <c r="V83" s="92">
        <f t="shared" si="16"/>
        <v>6.8251644689027415</v>
      </c>
      <c r="W83" s="92"/>
      <c r="X83" s="92"/>
      <c r="Y83" s="92">
        <f t="shared" si="17"/>
        <v>0.18076482561734997</v>
      </c>
      <c r="Z83" s="25"/>
    </row>
    <row r="84" spans="1:26" x14ac:dyDescent="0.3">
      <c r="A84" s="25" t="s">
        <v>231</v>
      </c>
      <c r="B84" s="26">
        <v>3.05</v>
      </c>
      <c r="C84" s="26"/>
      <c r="D84" s="26"/>
      <c r="E84" s="26">
        <f>AVERAGE(27.53,27.17)</f>
        <v>27.35</v>
      </c>
      <c r="F84" s="25"/>
      <c r="G84" s="25"/>
      <c r="H84" s="92">
        <f t="shared" si="14"/>
        <v>3.2104431273924625</v>
      </c>
      <c r="I84" s="92"/>
      <c r="J84" s="92"/>
      <c r="K84" s="92">
        <f t="shared" si="15"/>
        <v>2.5741997127474013E-2</v>
      </c>
      <c r="L84" s="25"/>
      <c r="O84" s="25" t="s">
        <v>231</v>
      </c>
      <c r="P84" s="26">
        <v>3.05</v>
      </c>
      <c r="Q84" s="26"/>
      <c r="R84" s="26"/>
      <c r="S84" s="26">
        <f>AVERAGE(26.67,27.25)</f>
        <v>26.96</v>
      </c>
      <c r="T84" s="25"/>
      <c r="U84" s="25"/>
      <c r="V84" s="92">
        <f t="shared" si="16"/>
        <v>3.332658377252784</v>
      </c>
      <c r="W84" s="92"/>
      <c r="X84" s="92"/>
      <c r="Y84" s="92">
        <f t="shared" si="17"/>
        <v>7.9895758231177269E-2</v>
      </c>
      <c r="Z84" s="25"/>
    </row>
    <row r="85" spans="1:26" x14ac:dyDescent="0.3">
      <c r="A85" s="25">
        <v>11</v>
      </c>
      <c r="B85" s="26">
        <v>4.8</v>
      </c>
      <c r="C85" s="26"/>
      <c r="D85" s="26"/>
      <c r="E85" s="26">
        <v>25.38</v>
      </c>
      <c r="F85" s="25"/>
      <c r="G85" s="25"/>
      <c r="H85" s="92">
        <f t="shared" si="14"/>
        <v>5.1116224924242566</v>
      </c>
      <c r="I85" s="92"/>
      <c r="J85" s="92"/>
      <c r="K85" s="92">
        <f t="shared" si="15"/>
        <v>9.7108577784705968E-2</v>
      </c>
      <c r="L85" s="25"/>
      <c r="O85" s="25">
        <v>11</v>
      </c>
      <c r="P85" s="26">
        <v>4.8</v>
      </c>
      <c r="Q85" s="26"/>
      <c r="R85" s="26"/>
      <c r="S85" s="26">
        <v>25.12</v>
      </c>
      <c r="T85" s="25"/>
      <c r="U85" s="25"/>
      <c r="V85" s="92">
        <f t="shared" si="16"/>
        <v>5.0061508795017211</v>
      </c>
      <c r="W85" s="92"/>
      <c r="X85" s="92"/>
      <c r="Y85" s="92">
        <f t="shared" si="17"/>
        <v>4.2498185119333211E-2</v>
      </c>
      <c r="Z85" s="25"/>
    </row>
    <row r="86" spans="1:26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96">
        <v>-0.96506566752882761</v>
      </c>
      <c r="D88" s="25"/>
      <c r="E88" s="25"/>
      <c r="F88" s="25"/>
      <c r="G88" s="4" t="s">
        <v>104</v>
      </c>
      <c r="H88" s="5">
        <f>SQRT(SUM(K78:K85)/COUNT(K78:K85))</f>
        <v>0.19206664875373997</v>
      </c>
      <c r="I88" s="6" t="s">
        <v>93</v>
      </c>
      <c r="J88" s="25"/>
      <c r="K88" s="25"/>
      <c r="L88" s="25"/>
      <c r="O88" s="24" t="s">
        <v>102</v>
      </c>
      <c r="P88" s="24"/>
      <c r="Q88" s="96">
        <v>-0.90950679470050977</v>
      </c>
      <c r="R88" s="25"/>
      <c r="S88" s="25"/>
      <c r="T88" s="25"/>
      <c r="U88" s="4" t="s">
        <v>104</v>
      </c>
      <c r="V88" s="5">
        <f>SQRT(SUM(Y78:Y85)/COUNT(Y78:Y85))</f>
        <v>0.40883203203551682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6">
        <v>29.6049891343059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6">
        <v>27.852961562378528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3" t="s">
        <v>253</v>
      </c>
      <c r="B91" s="43"/>
      <c r="C91" s="43" t="s">
        <v>230</v>
      </c>
      <c r="D91" s="43"/>
      <c r="E91" s="25"/>
      <c r="F91" s="25"/>
      <c r="G91" s="25"/>
      <c r="H91" s="25"/>
      <c r="I91" s="25"/>
      <c r="J91" s="25"/>
      <c r="K91" s="25"/>
      <c r="L91" s="25"/>
      <c r="O91" s="43" t="s">
        <v>253</v>
      </c>
      <c r="P91" s="43"/>
      <c r="Q91" s="43" t="s">
        <v>117</v>
      </c>
      <c r="R91" s="43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1" t="s">
        <v>96</v>
      </c>
      <c r="B93" s="91" t="s">
        <v>97</v>
      </c>
      <c r="C93" s="91"/>
      <c r="D93" s="91"/>
      <c r="E93" s="91" t="s">
        <v>98</v>
      </c>
      <c r="F93" s="91"/>
      <c r="G93" s="91"/>
      <c r="H93" s="91" t="s">
        <v>99</v>
      </c>
      <c r="I93" s="91"/>
      <c r="J93" s="91"/>
      <c r="K93" s="91" t="s">
        <v>100</v>
      </c>
      <c r="L93" s="91"/>
      <c r="O93" s="91" t="s">
        <v>96</v>
      </c>
      <c r="P93" s="91" t="s">
        <v>97</v>
      </c>
      <c r="Q93" s="91"/>
      <c r="R93" s="91"/>
      <c r="S93" s="91" t="s">
        <v>98</v>
      </c>
      <c r="T93" s="91"/>
      <c r="U93" s="91"/>
      <c r="V93" s="91" t="s">
        <v>99</v>
      </c>
      <c r="W93" s="91"/>
      <c r="X93" s="91"/>
      <c r="Y93" s="91" t="s">
        <v>100</v>
      </c>
      <c r="Z93" s="91"/>
    </row>
    <row r="94" spans="1:26" x14ac:dyDescent="0.3">
      <c r="A94" s="30">
        <v>1</v>
      </c>
      <c r="B94" s="90">
        <v>9.9</v>
      </c>
      <c r="C94" s="90"/>
      <c r="D94" s="90"/>
      <c r="E94" s="90">
        <v>18.48</v>
      </c>
      <c r="F94" s="30"/>
      <c r="G94" s="30"/>
      <c r="H94" s="93">
        <f>($C$104)*(E94)+$C$105</f>
        <v>10.378069196927514</v>
      </c>
      <c r="I94" s="93"/>
      <c r="J94" s="93"/>
      <c r="K94" s="93">
        <f>(H94-B94)^2</f>
        <v>0.22855015705091811</v>
      </c>
      <c r="L94" s="30"/>
      <c r="O94" s="30">
        <v>1</v>
      </c>
      <c r="P94" s="90">
        <v>9.9</v>
      </c>
      <c r="Q94" s="90"/>
      <c r="R94" s="90"/>
      <c r="S94" s="90">
        <v>17.82</v>
      </c>
      <c r="T94" s="30"/>
      <c r="U94" s="30"/>
      <c r="V94" s="93">
        <f>($Q$104)*(S94)+$Q$105</f>
        <v>10.329026584539442</v>
      </c>
      <c r="W94" s="93"/>
      <c r="X94" s="93"/>
      <c r="Y94" s="93">
        <f>(V94-P94)^2</f>
        <v>0.18406381024157828</v>
      </c>
      <c r="Z94" s="30"/>
    </row>
    <row r="95" spans="1:26" x14ac:dyDescent="0.3">
      <c r="A95" s="30" t="s">
        <v>148</v>
      </c>
      <c r="B95" s="90">
        <v>8.6999999999999993</v>
      </c>
      <c r="C95" s="90"/>
      <c r="D95" s="90"/>
      <c r="E95" s="90">
        <f>AVERAGE(23.49,20.45,18.67)</f>
        <v>20.87</v>
      </c>
      <c r="F95" s="30"/>
      <c r="G95" s="30"/>
      <c r="H95" s="93">
        <f t="shared" ref="H95:H101" si="18">($C$104)*(E95)+$C$105</f>
        <v>8.3720132615082292</v>
      </c>
      <c r="I95" s="93"/>
      <c r="J95" s="93"/>
      <c r="K95" s="93">
        <f t="shared" ref="K95:K101" si="19">(H95-B95)^2</f>
        <v>0.10757530062646876</v>
      </c>
      <c r="L95" s="30"/>
      <c r="O95" s="30" t="s">
        <v>148</v>
      </c>
      <c r="P95" s="90">
        <v>8.6999999999999993</v>
      </c>
      <c r="Q95" s="90"/>
      <c r="R95" s="90"/>
      <c r="S95" s="90">
        <f>AVERAGE(22.25,18.48,20.8)</f>
        <v>20.51</v>
      </c>
      <c r="T95" s="30"/>
      <c r="U95" s="30"/>
      <c r="V95" s="93">
        <f t="shared" ref="V95:V101" si="20">($Q$104)*(S95)+$Q$105</f>
        <v>8.1803794882150349</v>
      </c>
      <c r="W95" s="93"/>
      <c r="X95" s="93"/>
      <c r="Y95" s="93">
        <f t="shared" ref="Y95:Y101" si="21">(V95-P95)^2</f>
        <v>0.2700054762676683</v>
      </c>
      <c r="Z95" s="30"/>
    </row>
    <row r="96" spans="1:26" x14ac:dyDescent="0.3">
      <c r="A96" s="30">
        <v>5</v>
      </c>
      <c r="B96" s="90">
        <v>6.5</v>
      </c>
      <c r="C96" s="90"/>
      <c r="D96" s="90"/>
      <c r="E96" s="90">
        <v>23.57</v>
      </c>
      <c r="F96" s="30"/>
      <c r="G96" s="30"/>
      <c r="H96" s="93">
        <f t="shared" si="18"/>
        <v>6.1057576022479516</v>
      </c>
      <c r="I96" s="93"/>
      <c r="J96" s="93"/>
      <c r="K96" s="93">
        <f t="shared" si="19"/>
        <v>0.15542706818528432</v>
      </c>
      <c r="L96" s="30"/>
      <c r="O96" s="30">
        <v>5</v>
      </c>
      <c r="P96" s="90">
        <v>6.5</v>
      </c>
      <c r="Q96" s="90"/>
      <c r="R96" s="90"/>
      <c r="S96" s="90">
        <v>23.42</v>
      </c>
      <c r="T96" s="30"/>
      <c r="U96" s="30"/>
      <c r="V96" s="93">
        <f t="shared" si="20"/>
        <v>5.8560066070611256</v>
      </c>
      <c r="W96" s="93"/>
      <c r="X96" s="93"/>
      <c r="Y96" s="93">
        <f t="shared" si="21"/>
        <v>0.41472749014892346</v>
      </c>
      <c r="Z96" s="30"/>
    </row>
    <row r="97" spans="1:26" x14ac:dyDescent="0.3">
      <c r="A97" s="30">
        <v>6</v>
      </c>
      <c r="B97" s="90">
        <v>4.25</v>
      </c>
      <c r="C97" s="90"/>
      <c r="D97" s="90"/>
      <c r="E97" s="90">
        <v>25.8</v>
      </c>
      <c r="F97" s="30"/>
      <c r="G97" s="30"/>
      <c r="H97" s="93">
        <f t="shared" si="18"/>
        <v>4.2339982984885367</v>
      </c>
      <c r="I97" s="93"/>
      <c r="J97" s="93"/>
      <c r="K97" s="93">
        <f t="shared" si="19"/>
        <v>2.5605445126196673E-4</v>
      </c>
      <c r="L97" s="30"/>
      <c r="O97" s="30">
        <v>6</v>
      </c>
      <c r="P97" s="90">
        <v>4.25</v>
      </c>
      <c r="Q97" s="90"/>
      <c r="R97" s="90"/>
      <c r="S97" s="90">
        <v>24.91</v>
      </c>
      <c r="T97" s="30"/>
      <c r="U97" s="30"/>
      <c r="V97" s="93">
        <f t="shared" si="20"/>
        <v>4.665863791624929</v>
      </c>
      <c r="W97" s="93"/>
      <c r="X97" s="93"/>
      <c r="Y97" s="93">
        <f t="shared" si="21"/>
        <v>0.1729426931846624</v>
      </c>
      <c r="Z97" s="30"/>
    </row>
    <row r="98" spans="1:26" x14ac:dyDescent="0.3">
      <c r="A98" s="30">
        <v>7</v>
      </c>
      <c r="B98" s="90">
        <v>4.6500000000000004</v>
      </c>
      <c r="C98" s="90"/>
      <c r="D98" s="90"/>
      <c r="E98" s="90">
        <v>25.42</v>
      </c>
      <c r="F98" s="30"/>
      <c r="G98" s="30"/>
      <c r="H98" s="93">
        <f t="shared" si="18"/>
        <v>4.552952798680721</v>
      </c>
      <c r="I98" s="93"/>
      <c r="J98" s="93"/>
      <c r="K98" s="93">
        <f t="shared" si="19"/>
        <v>9.4181592839047354E-3</v>
      </c>
      <c r="L98" s="30"/>
      <c r="O98" s="30">
        <v>7</v>
      </c>
      <c r="P98" s="90">
        <v>4.6500000000000004</v>
      </c>
      <c r="Q98" s="90"/>
      <c r="R98" s="90"/>
      <c r="S98" s="90">
        <v>25.74</v>
      </c>
      <c r="T98" s="30"/>
      <c r="U98" s="30"/>
      <c r="V98" s="93">
        <f t="shared" si="20"/>
        <v>4.0028983306772545</v>
      </c>
      <c r="W98" s="93"/>
      <c r="X98" s="93"/>
      <c r="Y98" s="93">
        <f t="shared" si="21"/>
        <v>0.41874057044028429</v>
      </c>
      <c r="Z98" s="30"/>
    </row>
    <row r="99" spans="1:26" x14ac:dyDescent="0.3">
      <c r="A99" s="30">
        <v>8</v>
      </c>
      <c r="B99" s="90">
        <v>6.4</v>
      </c>
      <c r="C99" s="90"/>
      <c r="D99" s="90"/>
      <c r="E99" s="90">
        <v>23.71</v>
      </c>
      <c r="F99" s="30"/>
      <c r="G99" s="30"/>
      <c r="H99" s="93">
        <f t="shared" si="18"/>
        <v>5.9882480495455646</v>
      </c>
      <c r="I99" s="93"/>
      <c r="J99" s="93"/>
      <c r="K99" s="93">
        <f t="shared" si="19"/>
        <v>0.16953966870303216</v>
      </c>
      <c r="L99" s="30"/>
      <c r="O99" s="30">
        <v>8</v>
      </c>
      <c r="P99" s="90">
        <v>6.4</v>
      </c>
      <c r="Q99" s="90"/>
      <c r="R99" s="90"/>
      <c r="S99" s="90">
        <v>22.56</v>
      </c>
      <c r="T99" s="30"/>
      <c r="U99" s="30"/>
      <c r="V99" s="93">
        <f t="shared" si="20"/>
        <v>6.5429346750310096</v>
      </c>
      <c r="W99" s="93"/>
      <c r="X99" s="93"/>
      <c r="Y99" s="93">
        <f t="shared" si="21"/>
        <v>2.0430321326220205E-2</v>
      </c>
      <c r="Z99" s="30"/>
    </row>
    <row r="100" spans="1:26" x14ac:dyDescent="0.3">
      <c r="A100" s="30" t="s">
        <v>231</v>
      </c>
      <c r="B100" s="90">
        <v>3.05</v>
      </c>
      <c r="C100" s="90"/>
      <c r="D100" s="90"/>
      <c r="E100" s="90">
        <f>AVERAGE(26.86,26.42)</f>
        <v>26.64</v>
      </c>
      <c r="F100" s="30"/>
      <c r="G100" s="30"/>
      <c r="H100" s="93">
        <f t="shared" si="18"/>
        <v>3.528940982274225</v>
      </c>
      <c r="I100" s="93"/>
      <c r="J100" s="93"/>
      <c r="K100" s="93">
        <f t="shared" si="19"/>
        <v>0.22938446450179972</v>
      </c>
      <c r="L100" s="30"/>
      <c r="O100" s="30" t="s">
        <v>231</v>
      </c>
      <c r="P100" s="90">
        <v>3.05</v>
      </c>
      <c r="Q100" s="90"/>
      <c r="R100" s="90"/>
      <c r="S100" s="90">
        <f>AVERAGE(25.88,26.47)</f>
        <v>26.174999999999997</v>
      </c>
      <c r="T100" s="30"/>
      <c r="U100" s="30"/>
      <c r="V100" s="93">
        <f t="shared" si="20"/>
        <v>3.6554405288552765</v>
      </c>
      <c r="W100" s="93"/>
      <c r="X100" s="93"/>
      <c r="Y100" s="93">
        <f t="shared" si="21"/>
        <v>0.36655823398055709</v>
      </c>
      <c r="Z100" s="30"/>
    </row>
    <row r="101" spans="1:26" x14ac:dyDescent="0.3">
      <c r="A101" s="30">
        <v>11</v>
      </c>
      <c r="B101" s="90">
        <v>4.8</v>
      </c>
      <c r="C101" s="90"/>
      <c r="D101" s="90"/>
      <c r="E101" s="90">
        <v>24.78</v>
      </c>
      <c r="F101" s="30"/>
      <c r="G101" s="30"/>
      <c r="H101" s="93">
        <f t="shared" si="18"/>
        <v>5.0901393253201945</v>
      </c>
      <c r="I101" s="93"/>
      <c r="J101" s="93"/>
      <c r="K101" s="93">
        <f t="shared" si="19"/>
        <v>8.4180828097257784E-2</v>
      </c>
      <c r="L101" s="30"/>
      <c r="O101" s="30">
        <v>11</v>
      </c>
      <c r="P101" s="90">
        <v>4.8</v>
      </c>
      <c r="Q101" s="90"/>
      <c r="R101" s="90"/>
      <c r="S101" s="90">
        <v>24.47</v>
      </c>
      <c r="T101" s="30"/>
      <c r="U101" s="30"/>
      <c r="V101" s="93">
        <f t="shared" si="20"/>
        <v>5.0173153612839414</v>
      </c>
      <c r="W101" s="93"/>
      <c r="X101" s="93"/>
      <c r="Y101" s="93">
        <f t="shared" si="21"/>
        <v>4.7225966249970053E-2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1" t="s">
        <v>102</v>
      </c>
      <c r="B104" s="91"/>
      <c r="C104" s="98">
        <v>-0.83935394787417739</v>
      </c>
      <c r="D104" s="30"/>
      <c r="E104" s="30"/>
      <c r="F104" s="30"/>
      <c r="G104" s="4" t="s">
        <v>104</v>
      </c>
      <c r="H104" s="5">
        <f>SQRT(SUM(K94:K101)/COUNT(K94:K101))</f>
        <v>0.35077266514437944</v>
      </c>
      <c r="I104" s="6" t="s">
        <v>93</v>
      </c>
      <c r="J104" s="30"/>
      <c r="K104" s="30"/>
      <c r="L104" s="30"/>
      <c r="O104" s="91" t="s">
        <v>102</v>
      </c>
      <c r="P104" s="91"/>
      <c r="Q104" s="98">
        <v>-0.79875356740684211</v>
      </c>
      <c r="R104" s="30"/>
      <c r="S104" s="30"/>
      <c r="T104" s="30"/>
      <c r="U104" s="4" t="s">
        <v>104</v>
      </c>
      <c r="V104" s="5">
        <f>SQRT(SUM(Y94:Y101)/COUNT(Y94:Y101))</f>
        <v>0.48665883350657785</v>
      </c>
      <c r="W104" s="6" t="s">
        <v>93</v>
      </c>
      <c r="X104" s="30"/>
      <c r="Y104" s="30"/>
      <c r="Z104" s="30"/>
    </row>
    <row r="105" spans="1:26" x14ac:dyDescent="0.3">
      <c r="A105" s="91" t="s">
        <v>105</v>
      </c>
      <c r="B105" s="91"/>
      <c r="C105" s="98">
        <v>25.889330153642312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1" t="s">
        <v>105</v>
      </c>
      <c r="P105" s="91"/>
      <c r="Q105" s="98">
        <v>24.562815155729368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4" t="s">
        <v>254</v>
      </c>
      <c r="B107" s="44"/>
      <c r="C107" s="44" t="s">
        <v>230</v>
      </c>
      <c r="D107" s="44"/>
      <c r="E107" s="30"/>
      <c r="F107" s="30"/>
      <c r="G107" s="30"/>
      <c r="H107" s="30"/>
      <c r="I107" s="30"/>
      <c r="J107" s="30"/>
      <c r="K107" s="30"/>
      <c r="L107" s="30"/>
      <c r="O107" s="44" t="s">
        <v>254</v>
      </c>
      <c r="P107" s="44"/>
      <c r="Q107" s="44" t="s">
        <v>117</v>
      </c>
      <c r="R107" s="44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8">
        <v>1</v>
      </c>
      <c r="B110" s="40">
        <v>9.9</v>
      </c>
      <c r="C110" s="38"/>
      <c r="D110" s="38"/>
      <c r="E110" s="40">
        <v>16.899999999999999</v>
      </c>
      <c r="F110" s="38"/>
      <c r="G110" s="38"/>
      <c r="H110" s="100">
        <f>($C$120)*(E110)+$C$121</f>
        <v>10.14151449976025</v>
      </c>
      <c r="I110" s="100"/>
      <c r="J110" s="100"/>
      <c r="K110" s="100">
        <f>(H110-B110)^2</f>
        <v>5.8329253594443624E-2</v>
      </c>
      <c r="L110" s="32"/>
      <c r="O110" s="38">
        <v>1</v>
      </c>
      <c r="P110" s="40">
        <v>9.9</v>
      </c>
      <c r="Q110" s="40"/>
      <c r="R110" s="40"/>
      <c r="S110" s="40">
        <v>16.149999999999999</v>
      </c>
      <c r="T110" s="38"/>
      <c r="U110" s="38"/>
      <c r="V110" s="100">
        <f>($Q$120)*(S110)+$Q$121</f>
        <v>10.055046232776327</v>
      </c>
      <c r="W110" s="100"/>
      <c r="X110" s="100"/>
      <c r="Y110" s="100">
        <f>(V110-P110)^2</f>
        <v>2.4039334298130877E-2</v>
      </c>
      <c r="Z110" s="32"/>
    </row>
    <row r="111" spans="1:26" x14ac:dyDescent="0.3">
      <c r="A111" s="38" t="s">
        <v>148</v>
      </c>
      <c r="B111" s="40">
        <v>8.6999999999999993</v>
      </c>
      <c r="C111" s="38"/>
      <c r="D111" s="38"/>
      <c r="E111" s="40">
        <f>AVERAGE(22.29,18.67,14.8)</f>
        <v>18.58666666666667</v>
      </c>
      <c r="F111" s="38"/>
      <c r="G111" s="38"/>
      <c r="H111" s="100">
        <f t="shared" ref="H111:H117" si="22">($C$120)*(E111)+$C$121</f>
        <v>8.7891799967179018</v>
      </c>
      <c r="I111" s="100"/>
      <c r="J111" s="100"/>
      <c r="K111" s="100">
        <f t="shared" ref="K111:K117" si="23">(H111-B111)^2</f>
        <v>7.9530718146051099E-3</v>
      </c>
      <c r="L111" s="32"/>
      <c r="O111" s="38" t="s">
        <v>148</v>
      </c>
      <c r="P111" s="40">
        <v>8.6999999999999993</v>
      </c>
      <c r="Q111" s="40"/>
      <c r="R111" s="40"/>
      <c r="S111" s="40">
        <f>AVERAGE(19.9,14.86,20.18)</f>
        <v>18.313333333333333</v>
      </c>
      <c r="T111" s="38"/>
      <c r="U111" s="38"/>
      <c r="V111" s="100">
        <f t="shared" ref="V111:V117" si="24">($Q$120)*(S111)+$Q$121</f>
        <v>8.3241641312016217</v>
      </c>
      <c r="W111" s="100"/>
      <c r="X111" s="100"/>
      <c r="Y111" s="100">
        <f t="shared" ref="Y111:Y117" si="25">(V111-P111)^2</f>
        <v>0.14125260027543129</v>
      </c>
      <c r="Z111" s="32"/>
    </row>
    <row r="112" spans="1:26" x14ac:dyDescent="0.3">
      <c r="A112" s="38">
        <v>5</v>
      </c>
      <c r="B112" s="40">
        <v>6.5</v>
      </c>
      <c r="C112" s="38"/>
      <c r="D112" s="38"/>
      <c r="E112" s="40">
        <v>22.21</v>
      </c>
      <c r="F112" s="38"/>
      <c r="G112" s="38"/>
      <c r="H112" s="100">
        <f t="shared" si="22"/>
        <v>5.8840661532257492</v>
      </c>
      <c r="I112" s="100"/>
      <c r="J112" s="100"/>
      <c r="K112" s="100">
        <f t="shared" si="23"/>
        <v>0.37937450360212627</v>
      </c>
      <c r="L112" s="32"/>
      <c r="O112" s="38">
        <v>5</v>
      </c>
      <c r="P112" s="40">
        <v>6.5</v>
      </c>
      <c r="Q112" s="40"/>
      <c r="R112" s="40"/>
      <c r="S112" s="40">
        <v>21.46</v>
      </c>
      <c r="T112" s="38"/>
      <c r="U112" s="38"/>
      <c r="V112" s="100">
        <f t="shared" si="24"/>
        <v>5.8065174380020537</v>
      </c>
      <c r="W112" s="100"/>
      <c r="X112" s="100"/>
      <c r="Y112" s="100">
        <f t="shared" si="25"/>
        <v>0.4809180637952355</v>
      </c>
      <c r="Z112" s="32"/>
    </row>
    <row r="113" spans="1:26" x14ac:dyDescent="0.3">
      <c r="A113" s="38">
        <v>6</v>
      </c>
      <c r="B113" s="40">
        <v>4.25</v>
      </c>
      <c r="C113" s="38"/>
      <c r="D113" s="38"/>
      <c r="E113" s="40">
        <v>24.3</v>
      </c>
      <c r="F113" s="38"/>
      <c r="G113" s="38"/>
      <c r="H113" s="100">
        <f t="shared" si="22"/>
        <v>4.2083473124993631</v>
      </c>
      <c r="I113" s="100"/>
      <c r="J113" s="100"/>
      <c r="K113" s="100">
        <f t="shared" si="23"/>
        <v>1.7349463760257123E-3</v>
      </c>
      <c r="L113" s="32"/>
      <c r="O113" s="38">
        <v>6</v>
      </c>
      <c r="P113" s="40">
        <v>4.25</v>
      </c>
      <c r="Q113" s="40"/>
      <c r="R113" s="40"/>
      <c r="S113" s="40">
        <v>22.67</v>
      </c>
      <c r="T113" s="38"/>
      <c r="U113" s="38"/>
      <c r="V113" s="100">
        <f t="shared" si="24"/>
        <v>4.8383969405111174</v>
      </c>
      <c r="W113" s="100"/>
      <c r="X113" s="100"/>
      <c r="Y113" s="100">
        <f t="shared" si="25"/>
        <v>0.34621095960284337</v>
      </c>
      <c r="Z113" s="32"/>
    </row>
    <row r="114" spans="1:26" x14ac:dyDescent="0.3">
      <c r="A114" s="38">
        <v>7</v>
      </c>
      <c r="B114" s="40">
        <v>4.6500000000000004</v>
      </c>
      <c r="C114" s="38"/>
      <c r="D114" s="38"/>
      <c r="E114" s="40">
        <v>24.07</v>
      </c>
      <c r="F114" s="38"/>
      <c r="G114" s="38"/>
      <c r="H114" s="100">
        <f t="shared" si="22"/>
        <v>4.3927565629142293</v>
      </c>
      <c r="I114" s="100"/>
      <c r="J114" s="100"/>
      <c r="K114" s="100">
        <f t="shared" si="23"/>
        <v>6.6174185923701029E-2</v>
      </c>
      <c r="L114" s="32"/>
      <c r="O114" s="38">
        <v>7</v>
      </c>
      <c r="P114" s="40">
        <v>4.6500000000000004</v>
      </c>
      <c r="Q114" s="40"/>
      <c r="R114" s="40"/>
      <c r="S114" s="40">
        <v>24.36</v>
      </c>
      <c r="T114" s="38"/>
      <c r="U114" s="38"/>
      <c r="V114" s="100">
        <f t="shared" si="24"/>
        <v>3.4862286423626223</v>
      </c>
      <c r="W114" s="100"/>
      <c r="X114" s="100"/>
      <c r="Y114" s="100">
        <f t="shared" si="25"/>
        <v>1.354363772857146</v>
      </c>
      <c r="Z114" s="32"/>
    </row>
    <row r="115" spans="1:26" x14ac:dyDescent="0.3">
      <c r="A115" s="38">
        <v>8</v>
      </c>
      <c r="B115" s="40">
        <v>6.4</v>
      </c>
      <c r="C115" s="38"/>
      <c r="D115" s="38"/>
      <c r="E115" s="40">
        <v>22.41</v>
      </c>
      <c r="F115" s="38"/>
      <c r="G115" s="38"/>
      <c r="H115" s="100">
        <f t="shared" si="22"/>
        <v>5.7237102832997806</v>
      </c>
      <c r="I115" s="100"/>
      <c r="J115" s="100"/>
      <c r="K115" s="100">
        <f t="shared" si="23"/>
        <v>0.45736778091446351</v>
      </c>
      <c r="L115" s="32"/>
      <c r="O115" s="38">
        <v>8</v>
      </c>
      <c r="P115" s="40">
        <v>6.4</v>
      </c>
      <c r="Q115" s="40"/>
      <c r="R115" s="40"/>
      <c r="S115" s="40">
        <v>20.6</v>
      </c>
      <c r="T115" s="38"/>
      <c r="U115" s="38"/>
      <c r="V115" s="100">
        <f t="shared" si="24"/>
        <v>6.4946030808468507</v>
      </c>
      <c r="W115" s="100"/>
      <c r="X115" s="100"/>
      <c r="Y115" s="100">
        <f t="shared" si="25"/>
        <v>8.949742905715697E-3</v>
      </c>
      <c r="Z115" s="32"/>
    </row>
    <row r="116" spans="1:26" x14ac:dyDescent="0.3">
      <c r="A116" s="38" t="s">
        <v>231</v>
      </c>
      <c r="B116" s="40">
        <v>3.05</v>
      </c>
      <c r="C116" s="38"/>
      <c r="D116" s="38"/>
      <c r="E116" s="40">
        <f>AVERAGE(24.99,24.64)</f>
        <v>24.814999999999998</v>
      </c>
      <c r="F116" s="38"/>
      <c r="G116" s="38"/>
      <c r="H116" s="100">
        <f t="shared" si="22"/>
        <v>3.7954309474399928</v>
      </c>
      <c r="I116" s="100"/>
      <c r="J116" s="100"/>
      <c r="K116" s="100">
        <f t="shared" si="23"/>
        <v>0.55566729740128551</v>
      </c>
      <c r="L116" s="32"/>
      <c r="O116" s="38" t="s">
        <v>231</v>
      </c>
      <c r="P116" s="40">
        <v>3.05</v>
      </c>
      <c r="Q116" s="40"/>
      <c r="R116" s="40"/>
      <c r="S116" s="40">
        <f>AVERAGE(23.15,24.45)</f>
        <v>23.799999999999997</v>
      </c>
      <c r="T116" s="38"/>
      <c r="U116" s="38"/>
      <c r="V116" s="100">
        <f t="shared" si="24"/>
        <v>3.9342844097964438</v>
      </c>
      <c r="W116" s="100"/>
      <c r="X116" s="100"/>
      <c r="Y116" s="100">
        <f t="shared" si="25"/>
        <v>0.78195891740904522</v>
      </c>
      <c r="Z116" s="32"/>
    </row>
    <row r="117" spans="1:26" x14ac:dyDescent="0.3">
      <c r="A117" s="38">
        <v>11</v>
      </c>
      <c r="B117" s="40">
        <v>4.8</v>
      </c>
      <c r="C117" s="38"/>
      <c r="D117" s="38"/>
      <c r="E117" s="40">
        <v>22.92</v>
      </c>
      <c r="F117" s="38"/>
      <c r="G117" s="38"/>
      <c r="H117" s="100">
        <f t="shared" si="22"/>
        <v>5.3148028149885533</v>
      </c>
      <c r="I117" s="100"/>
      <c r="J117" s="100"/>
      <c r="K117" s="100">
        <f t="shared" si="23"/>
        <v>0.26502193832013887</v>
      </c>
      <c r="L117" s="32"/>
      <c r="O117" s="38">
        <v>11</v>
      </c>
      <c r="P117" s="40">
        <v>4.8</v>
      </c>
      <c r="Q117" s="40"/>
      <c r="R117" s="40"/>
      <c r="S117" s="40">
        <v>22.08</v>
      </c>
      <c r="T117" s="38"/>
      <c r="U117" s="38"/>
      <c r="V117" s="100">
        <f t="shared" si="24"/>
        <v>5.3104556954860378</v>
      </c>
      <c r="W117" s="100"/>
      <c r="X117" s="100"/>
      <c r="Y117" s="100">
        <f t="shared" si="25"/>
        <v>0.26056501705413471</v>
      </c>
      <c r="Z117" s="32"/>
    </row>
    <row r="118" spans="1:26" x14ac:dyDescent="0.3">
      <c r="A118" s="32"/>
      <c r="B118" s="35"/>
      <c r="C118" s="32"/>
      <c r="D118" s="32"/>
      <c r="E118" s="34"/>
      <c r="F118" s="32"/>
      <c r="G118" s="32"/>
      <c r="H118" s="94"/>
      <c r="I118" s="94"/>
      <c r="J118" s="94"/>
      <c r="K118" s="94"/>
      <c r="L118" s="32"/>
      <c r="O118" s="32"/>
      <c r="P118" s="35"/>
      <c r="Q118" s="32"/>
      <c r="R118" s="32"/>
      <c r="S118" s="34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97">
        <v>-0.80177934962984942</v>
      </c>
      <c r="D120" s="32"/>
      <c r="E120" s="32"/>
      <c r="F120" s="32"/>
      <c r="G120" s="4" t="s">
        <v>104</v>
      </c>
      <c r="H120" s="5">
        <f>SQRT(SUM(K110:K117)/COUNT(K110:K117))</f>
        <v>0.47323659224889691</v>
      </c>
      <c r="I120" s="6" t="s">
        <v>93</v>
      </c>
      <c r="J120" s="32"/>
      <c r="K120" s="32"/>
      <c r="L120" s="32"/>
      <c r="O120" s="31" t="s">
        <v>102</v>
      </c>
      <c r="P120" s="32"/>
      <c r="Q120" s="97">
        <v>-0.80009958470325271</v>
      </c>
      <c r="R120" s="32"/>
      <c r="S120" s="32"/>
      <c r="T120" s="32"/>
      <c r="U120" s="4" t="s">
        <v>104</v>
      </c>
      <c r="V120" s="5">
        <f>SQRT(SUM(Y110:Y117)/COUNT(Y110:Y117))</f>
        <v>0.6517532516410719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7">
        <v>23.691585508504705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7">
        <v>22.976654525733856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255</v>
      </c>
      <c r="B123" s="42"/>
      <c r="C123" s="42" t="s">
        <v>230</v>
      </c>
      <c r="D123" s="42"/>
      <c r="E123" s="32"/>
      <c r="F123" s="32"/>
      <c r="G123" s="32"/>
      <c r="H123" s="32"/>
      <c r="I123" s="32"/>
      <c r="J123" s="32"/>
      <c r="K123" s="32"/>
      <c r="L123" s="32"/>
      <c r="O123" s="42" t="s">
        <v>255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6">
        <v>9.9</v>
      </c>
      <c r="C126" s="26"/>
      <c r="D126" s="26"/>
      <c r="E126" s="26">
        <v>19.27</v>
      </c>
      <c r="F126" s="25"/>
      <c r="G126" s="25"/>
      <c r="H126" s="92">
        <f>($C$136)*(E126)+$C$137</f>
        <v>8.8261538096346008</v>
      </c>
      <c r="I126" s="92"/>
      <c r="J126" s="92"/>
      <c r="K126" s="92">
        <f>(H126-B126)^2</f>
        <v>1.153145640562282</v>
      </c>
      <c r="L126" s="25"/>
      <c r="O126" s="25">
        <v>1</v>
      </c>
      <c r="P126" s="26">
        <v>9.9</v>
      </c>
      <c r="Q126" s="26"/>
      <c r="R126" s="26"/>
      <c r="S126" s="26">
        <v>17.77</v>
      </c>
      <c r="T126" s="25"/>
      <c r="U126" s="25"/>
      <c r="V126" s="92">
        <f>($Q$136)*(S126)+$Q$137</f>
        <v>8.5024218639919233</v>
      </c>
      <c r="W126" s="92"/>
      <c r="X126" s="92"/>
      <c r="Y126" s="92">
        <f>(V126-P126)^2</f>
        <v>1.9532246462478109</v>
      </c>
      <c r="Z126" s="25"/>
    </row>
    <row r="127" spans="1:26" x14ac:dyDescent="0.3">
      <c r="A127" s="25" t="s">
        <v>148</v>
      </c>
      <c r="B127" s="26">
        <v>8.6999999999999993</v>
      </c>
      <c r="C127" s="26"/>
      <c r="D127" s="26"/>
      <c r="E127" s="26">
        <f>AVERAGE(22.48,18.57,15.83)</f>
        <v>18.959999999999997</v>
      </c>
      <c r="F127" s="25"/>
      <c r="G127" s="25"/>
      <c r="H127" s="92">
        <f t="shared" ref="H127:H133" si="26">($C$136)*(E127)+$C$137</f>
        <v>9.2271566163151348</v>
      </c>
      <c r="I127" s="92"/>
      <c r="J127" s="92"/>
      <c r="K127" s="92">
        <f t="shared" ref="K127:K133" si="27">(H127-B127)^2</f>
        <v>0.27789409812482302</v>
      </c>
      <c r="L127" s="25"/>
      <c r="O127" s="25" t="s">
        <v>148</v>
      </c>
      <c r="P127" s="26">
        <v>8.6999999999999993</v>
      </c>
      <c r="Q127" s="26"/>
      <c r="R127" s="26"/>
      <c r="S127" s="26">
        <f>AVERAGE(18.61,17.23,20.32)</f>
        <v>18.720000000000002</v>
      </c>
      <c r="T127" s="25"/>
      <c r="U127" s="25"/>
      <c r="V127" s="92">
        <f t="shared" ref="V127:V133" si="28">($Q$136)*(S127)+$Q$137</f>
        <v>7.5076609755341579</v>
      </c>
      <c r="W127" s="92"/>
      <c r="X127" s="92"/>
      <c r="Y127" s="92">
        <f t="shared" ref="Y127:Y133" si="29">(V127-P127)^2</f>
        <v>1.4216723492641543</v>
      </c>
      <c r="Z127" s="25"/>
    </row>
    <row r="128" spans="1:26" x14ac:dyDescent="0.3">
      <c r="A128" s="25">
        <v>5</v>
      </c>
      <c r="B128" s="26">
        <v>6.5</v>
      </c>
      <c r="C128" s="26"/>
      <c r="D128" s="26"/>
      <c r="E128" s="26">
        <v>20.79</v>
      </c>
      <c r="F128" s="25"/>
      <c r="G128" s="25"/>
      <c r="H128" s="92">
        <f t="shared" si="26"/>
        <v>6.8599464994590917</v>
      </c>
      <c r="I128" s="92"/>
      <c r="J128" s="92"/>
      <c r="K128" s="92">
        <f t="shared" si="27"/>
        <v>0.12956148247285393</v>
      </c>
      <c r="L128" s="25"/>
      <c r="O128" s="25">
        <v>5</v>
      </c>
      <c r="P128" s="26">
        <v>6.5</v>
      </c>
      <c r="Q128" s="26"/>
      <c r="R128" s="26"/>
      <c r="S128" s="26">
        <v>19.38</v>
      </c>
      <c r="T128" s="25"/>
      <c r="U128" s="25"/>
      <c r="V128" s="92">
        <f t="shared" si="28"/>
        <v>6.8165639372371878</v>
      </c>
      <c r="W128" s="92"/>
      <c r="X128" s="92"/>
      <c r="Y128" s="92">
        <f t="shared" si="29"/>
        <v>0.10021272635911017</v>
      </c>
      <c r="Z128" s="25"/>
    </row>
    <row r="129" spans="1:26" x14ac:dyDescent="0.3">
      <c r="A129" s="25">
        <v>6</v>
      </c>
      <c r="B129" s="26">
        <v>4.25</v>
      </c>
      <c r="C129" s="26"/>
      <c r="D129" s="26"/>
      <c r="E129" s="26">
        <v>23.01</v>
      </c>
      <c r="F129" s="25"/>
      <c r="G129" s="25"/>
      <c r="H129" s="92">
        <f t="shared" si="26"/>
        <v>3.9882489806501233</v>
      </c>
      <c r="I129" s="92"/>
      <c r="J129" s="92"/>
      <c r="K129" s="92">
        <f t="shared" si="27"/>
        <v>6.8513596130699503E-2</v>
      </c>
      <c r="L129" s="25"/>
      <c r="O129" s="25">
        <v>6</v>
      </c>
      <c r="P129" s="26">
        <v>4.25</v>
      </c>
      <c r="Q129" s="26"/>
      <c r="R129" s="26"/>
      <c r="S129" s="26">
        <v>20.77</v>
      </c>
      <c r="T129" s="25"/>
      <c r="U129" s="25"/>
      <c r="V129" s="92">
        <f t="shared" si="28"/>
        <v>5.3610716899147768</v>
      </c>
      <c r="W129" s="92"/>
      <c r="X129" s="92"/>
      <c r="Y129" s="92">
        <f t="shared" si="29"/>
        <v>1.2344803001300779</v>
      </c>
      <c r="Z129" s="25"/>
    </row>
    <row r="130" spans="1:26" x14ac:dyDescent="0.3">
      <c r="A130" s="25">
        <v>7</v>
      </c>
      <c r="B130" s="26">
        <v>4.6500000000000004</v>
      </c>
      <c r="C130" s="26"/>
      <c r="D130" s="26"/>
      <c r="E130" s="26">
        <v>22.76</v>
      </c>
      <c r="F130" s="25"/>
      <c r="G130" s="25"/>
      <c r="H130" s="92">
        <f t="shared" si="26"/>
        <v>4.3116383408763603</v>
      </c>
      <c r="I130" s="92"/>
      <c r="J130" s="92"/>
      <c r="K130" s="92">
        <f t="shared" si="27"/>
        <v>0.11448861236490236</v>
      </c>
      <c r="L130" s="25"/>
      <c r="O130" s="25">
        <v>7</v>
      </c>
      <c r="P130" s="26">
        <v>4.6500000000000004</v>
      </c>
      <c r="Q130" s="26"/>
      <c r="R130" s="26"/>
      <c r="S130" s="26">
        <v>23.08</v>
      </c>
      <c r="T130" s="25"/>
      <c r="U130" s="25"/>
      <c r="V130" s="92">
        <f t="shared" si="28"/>
        <v>2.9422320558753725</v>
      </c>
      <c r="W130" s="92"/>
      <c r="X130" s="92"/>
      <c r="Y130" s="92">
        <f t="shared" si="29"/>
        <v>2.9164713509796578</v>
      </c>
      <c r="Z130" s="25"/>
    </row>
    <row r="131" spans="1:26" x14ac:dyDescent="0.3">
      <c r="A131" s="25">
        <v>8</v>
      </c>
      <c r="B131" s="26">
        <v>6.4</v>
      </c>
      <c r="C131" s="26"/>
      <c r="D131" s="26"/>
      <c r="E131" s="26">
        <v>20.98</v>
      </c>
      <c r="F131" s="25"/>
      <c r="G131" s="25"/>
      <c r="H131" s="92">
        <f t="shared" si="26"/>
        <v>6.6141705856871518</v>
      </c>
      <c r="I131" s="92"/>
      <c r="J131" s="92"/>
      <c r="K131" s="92">
        <f t="shared" si="27"/>
        <v>4.5869039773577466E-2</v>
      </c>
      <c r="L131" s="25"/>
      <c r="O131" s="25">
        <v>8</v>
      </c>
      <c r="P131" s="26">
        <v>6.4</v>
      </c>
      <c r="Q131" s="26"/>
      <c r="R131" s="26"/>
      <c r="S131" s="26">
        <v>18.420000000000002</v>
      </c>
      <c r="T131" s="25"/>
      <c r="U131" s="25"/>
      <c r="V131" s="92">
        <f t="shared" si="28"/>
        <v>7.8217959929418726</v>
      </c>
      <c r="W131" s="92"/>
      <c r="X131" s="92"/>
      <c r="Y131" s="92">
        <f t="shared" si="29"/>
        <v>2.0215038455455643</v>
      </c>
      <c r="Z131" s="25"/>
    </row>
    <row r="132" spans="1:26" x14ac:dyDescent="0.3">
      <c r="A132" s="25" t="s">
        <v>231</v>
      </c>
      <c r="B132" s="26">
        <v>3.05</v>
      </c>
      <c r="C132" s="26"/>
      <c r="D132" s="26"/>
      <c r="E132" s="26">
        <f>AVERAGE(23.69,23.86)</f>
        <v>23.774999999999999</v>
      </c>
      <c r="F132" s="25"/>
      <c r="G132" s="25"/>
      <c r="H132" s="92">
        <f t="shared" si="26"/>
        <v>2.9986775383578497</v>
      </c>
      <c r="I132" s="92"/>
      <c r="J132" s="92"/>
      <c r="K132" s="92">
        <f t="shared" si="27"/>
        <v>2.6339950690099736E-3</v>
      </c>
      <c r="L132" s="25"/>
      <c r="O132" s="25" t="s">
        <v>231</v>
      </c>
      <c r="P132" s="26">
        <v>3.05</v>
      </c>
      <c r="Q132" s="26"/>
      <c r="R132" s="26"/>
      <c r="S132" s="26">
        <f>AVERAGE(20.84,23.6)</f>
        <v>22.22</v>
      </c>
      <c r="T132" s="25"/>
      <c r="U132" s="25"/>
      <c r="V132" s="92">
        <f t="shared" si="28"/>
        <v>3.8427524391108214</v>
      </c>
      <c r="W132" s="92"/>
      <c r="X132" s="92"/>
      <c r="Y132" s="92">
        <f t="shared" si="29"/>
        <v>0.62845642971615689</v>
      </c>
      <c r="Z132" s="25"/>
    </row>
    <row r="133" spans="1:26" x14ac:dyDescent="0.3">
      <c r="A133" s="25">
        <v>11</v>
      </c>
      <c r="B133" s="26">
        <v>4.8</v>
      </c>
      <c r="C133" s="26"/>
      <c r="D133" s="26"/>
      <c r="E133" s="26">
        <v>21.9</v>
      </c>
      <c r="F133" s="25"/>
      <c r="G133" s="25"/>
      <c r="H133" s="92">
        <f t="shared" si="26"/>
        <v>5.4240977400546093</v>
      </c>
      <c r="I133" s="92"/>
      <c r="J133" s="92"/>
      <c r="K133" s="92">
        <f t="shared" si="27"/>
        <v>0.38949798914127093</v>
      </c>
      <c r="L133" s="25"/>
      <c r="O133" s="25">
        <v>11</v>
      </c>
      <c r="P133" s="26">
        <v>4.8</v>
      </c>
      <c r="Q133" s="26"/>
      <c r="R133" s="26"/>
      <c r="S133" s="26">
        <v>20.68</v>
      </c>
      <c r="T133" s="25"/>
      <c r="U133" s="25"/>
      <c r="V133" s="92">
        <f t="shared" si="28"/>
        <v>5.4553121951370898</v>
      </c>
      <c r="W133" s="92"/>
      <c r="X133" s="92"/>
      <c r="Y133" s="92">
        <f t="shared" si="29"/>
        <v>0.42943407309539144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96">
        <v>-1.2935574409049393</v>
      </c>
      <c r="D136" s="25"/>
      <c r="E136" s="25"/>
      <c r="F136" s="25"/>
      <c r="G136" s="4" t="s">
        <v>104</v>
      </c>
      <c r="H136" s="5">
        <f>SQRT(SUM(K126:K133)/COUNT(K126:K133))</f>
        <v>0.52220738859664495</v>
      </c>
      <c r="I136" s="6" t="s">
        <v>93</v>
      </c>
      <c r="J136" s="25"/>
      <c r="K136" s="25"/>
      <c r="L136" s="25"/>
      <c r="O136" s="24" t="s">
        <v>102</v>
      </c>
      <c r="P136" s="24"/>
      <c r="Q136" s="96">
        <v>-1.0471167246923825</v>
      </c>
      <c r="R136" s="25"/>
      <c r="S136" s="25"/>
      <c r="T136" s="25"/>
      <c r="U136" s="4" t="s">
        <v>104</v>
      </c>
      <c r="V136" s="5">
        <f>SQRT(SUM(Y126:Y133)/COUNT(Y126:Y133))</f>
        <v>1.1567981523011006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6">
        <v>33.75300569587278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6">
        <v>27.109686061775559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3" t="s">
        <v>256</v>
      </c>
      <c r="B139" s="43"/>
      <c r="C139" s="43" t="s">
        <v>230</v>
      </c>
      <c r="D139" s="43"/>
      <c r="E139" s="25"/>
      <c r="F139" s="25"/>
      <c r="G139" s="25"/>
      <c r="H139" s="25"/>
      <c r="I139" s="25"/>
      <c r="J139" s="25"/>
      <c r="K139" s="25"/>
      <c r="L139" s="25"/>
      <c r="O139" s="43" t="s">
        <v>256</v>
      </c>
      <c r="P139" s="43"/>
      <c r="Q139" s="43" t="s">
        <v>117</v>
      </c>
      <c r="R139" s="43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1" t="s">
        <v>96</v>
      </c>
      <c r="B141" s="91" t="s">
        <v>97</v>
      </c>
      <c r="C141" s="91"/>
      <c r="D141" s="91"/>
      <c r="E141" s="91" t="s">
        <v>98</v>
      </c>
      <c r="F141" s="91"/>
      <c r="G141" s="91"/>
      <c r="H141" s="91" t="s">
        <v>99</v>
      </c>
      <c r="I141" s="91"/>
      <c r="J141" s="91"/>
      <c r="K141" s="91" t="s">
        <v>100</v>
      </c>
      <c r="L141" s="91"/>
      <c r="O141" s="91" t="s">
        <v>96</v>
      </c>
      <c r="P141" s="91" t="s">
        <v>97</v>
      </c>
      <c r="Q141" s="91"/>
      <c r="R141" s="91"/>
      <c r="S141" s="91" t="s">
        <v>98</v>
      </c>
      <c r="T141" s="91"/>
      <c r="U141" s="91"/>
      <c r="V141" s="91" t="s">
        <v>99</v>
      </c>
      <c r="W141" s="91"/>
      <c r="X141" s="91"/>
      <c r="Y141" s="91" t="s">
        <v>100</v>
      </c>
      <c r="Z141" s="91"/>
    </row>
    <row r="142" spans="1:26" x14ac:dyDescent="0.3">
      <c r="A142" s="30">
        <v>1</v>
      </c>
      <c r="B142" s="90">
        <v>9.9</v>
      </c>
      <c r="C142" s="90"/>
      <c r="D142" s="90"/>
      <c r="E142" s="90">
        <v>13.72</v>
      </c>
      <c r="F142" s="30"/>
      <c r="G142" s="30"/>
      <c r="H142" s="93">
        <f>($C$152)*(E142)+$C$153</f>
        <v>8.9076679036065887</v>
      </c>
      <c r="I142" s="93"/>
      <c r="J142" s="93"/>
      <c r="K142" s="93">
        <f>(H142-B142)^2</f>
        <v>0.98472298953254334</v>
      </c>
      <c r="L142" s="30"/>
      <c r="O142" s="30">
        <v>1</v>
      </c>
      <c r="P142" s="90">
        <v>9.9</v>
      </c>
      <c r="Q142" s="90"/>
      <c r="R142" s="90"/>
      <c r="S142" s="90">
        <v>14.67</v>
      </c>
      <c r="T142" s="30"/>
      <c r="U142" s="30"/>
      <c r="V142" s="93">
        <f>($Q$152)*(S142)+$Q$153</f>
        <v>6.9402893025228369</v>
      </c>
      <c r="W142" s="30"/>
      <c r="X142" s="30"/>
      <c r="Y142" s="93">
        <f>(V142-P142)^2</f>
        <v>8.759887412760758</v>
      </c>
      <c r="Z142" s="30"/>
    </row>
    <row r="143" spans="1:26" x14ac:dyDescent="0.3">
      <c r="A143" s="30" t="s">
        <v>148</v>
      </c>
      <c r="B143" s="90">
        <v>8.6999999999999993</v>
      </c>
      <c r="C143" s="90"/>
      <c r="D143" s="90"/>
      <c r="E143" s="90">
        <f>AVERAGE(17.96,12.96,7.39)</f>
        <v>12.770000000000001</v>
      </c>
      <c r="F143" s="30"/>
      <c r="G143" s="30"/>
      <c r="H143" s="93">
        <f t="shared" ref="H143:H149" si="30">($C$152)*(E143)+$C$153</f>
        <v>9.849148418934794</v>
      </c>
      <c r="I143" s="93"/>
      <c r="J143" s="93"/>
      <c r="K143" s="93">
        <f t="shared" ref="K143:K149" si="31">(H143-B143)^2</f>
        <v>1.3205420887403385</v>
      </c>
      <c r="L143" s="30"/>
      <c r="O143" s="30" t="s">
        <v>148</v>
      </c>
      <c r="P143" s="90">
        <v>8.6999999999999993</v>
      </c>
      <c r="Q143" s="90"/>
      <c r="R143" s="90"/>
      <c r="S143" s="90">
        <f>AVERAGE(11.4,14.64,17.19)</f>
        <v>14.410000000000002</v>
      </c>
      <c r="T143" s="30"/>
      <c r="U143" s="30"/>
      <c r="V143" s="93">
        <f t="shared" ref="V143:V149" si="32">($Q$152)*(S143)+$Q$153</f>
        <v>7.1741555558282357</v>
      </c>
      <c r="W143" s="93"/>
      <c r="X143" s="93"/>
      <c r="Y143" s="93">
        <f>(V143-P143)^2</f>
        <v>2.3282012678098383</v>
      </c>
      <c r="Z143" s="93"/>
    </row>
    <row r="144" spans="1:26" x14ac:dyDescent="0.3">
      <c r="A144" s="30">
        <v>5</v>
      </c>
      <c r="B144" s="90">
        <v>6.5</v>
      </c>
      <c r="C144" s="90"/>
      <c r="D144" s="90"/>
      <c r="E144" s="90">
        <v>16.559999999999999</v>
      </c>
      <c r="F144" s="30"/>
      <c r="G144" s="30"/>
      <c r="H144" s="93">
        <f t="shared" si="30"/>
        <v>6.0931366788359504</v>
      </c>
      <c r="I144" s="93"/>
      <c r="J144" s="93"/>
      <c r="K144" s="93">
        <f t="shared" si="31"/>
        <v>0.16553776210864052</v>
      </c>
      <c r="L144" s="30"/>
      <c r="O144" s="30">
        <v>5</v>
      </c>
      <c r="P144" s="90">
        <v>6.5</v>
      </c>
      <c r="Q144" s="90"/>
      <c r="R144" s="90"/>
      <c r="S144" s="90">
        <v>14.7</v>
      </c>
      <c r="T144" s="30"/>
      <c r="U144" s="30"/>
      <c r="V144" s="93">
        <f t="shared" si="32"/>
        <v>6.9133047348337513</v>
      </c>
      <c r="W144" s="93"/>
      <c r="X144" s="93"/>
      <c r="Y144" s="93">
        <f t="shared" ref="Y144:Y149" si="33">(V144-P144)^2</f>
        <v>0.17082080383599749</v>
      </c>
      <c r="Z144" s="93"/>
    </row>
    <row r="145" spans="1:26" x14ac:dyDescent="0.3">
      <c r="A145" s="30">
        <v>6</v>
      </c>
      <c r="B145" s="90">
        <v>4.25</v>
      </c>
      <c r="C145" s="90"/>
      <c r="D145" s="90"/>
      <c r="E145" s="90">
        <v>18.28</v>
      </c>
      <c r="F145" s="30"/>
      <c r="G145" s="30"/>
      <c r="H145" s="93">
        <f t="shared" si="30"/>
        <v>4.3885614300311921</v>
      </c>
      <c r="I145" s="93"/>
      <c r="J145" s="93"/>
      <c r="K145" s="93">
        <f t="shared" si="31"/>
        <v>1.9199269892288956E-2</v>
      </c>
      <c r="L145" s="30"/>
      <c r="O145" s="30">
        <v>6</v>
      </c>
      <c r="P145" s="90">
        <v>4.25</v>
      </c>
      <c r="Q145" s="90"/>
      <c r="R145" s="90"/>
      <c r="S145" s="90">
        <v>16.25</v>
      </c>
      <c r="T145" s="30"/>
      <c r="U145" s="30"/>
      <c r="V145" s="93">
        <f t="shared" si="32"/>
        <v>5.5191020708977039</v>
      </c>
      <c r="W145" s="93"/>
      <c r="X145" s="93"/>
      <c r="Y145" s="93">
        <f t="shared" si="33"/>
        <v>1.6106200663568406</v>
      </c>
      <c r="Z145" s="93"/>
    </row>
    <row r="146" spans="1:26" x14ac:dyDescent="0.3">
      <c r="A146" s="30">
        <v>7</v>
      </c>
      <c r="B146" s="90">
        <v>4.6500000000000004</v>
      </c>
      <c r="C146" s="90"/>
      <c r="D146" s="90"/>
      <c r="E146" s="90">
        <v>18.32</v>
      </c>
      <c r="F146" s="30"/>
      <c r="G146" s="30"/>
      <c r="H146" s="93">
        <f t="shared" si="30"/>
        <v>4.3489201451752706</v>
      </c>
      <c r="I146" s="93"/>
      <c r="J146" s="93"/>
      <c r="K146" s="93">
        <f t="shared" si="31"/>
        <v>9.0649078981280357E-2</v>
      </c>
      <c r="L146" s="30"/>
      <c r="O146" s="30">
        <v>7</v>
      </c>
      <c r="P146" s="90">
        <v>4.6500000000000004</v>
      </c>
      <c r="Q146" s="90"/>
      <c r="R146" s="90"/>
      <c r="S146" s="90">
        <v>17.16</v>
      </c>
      <c r="T146" s="30"/>
      <c r="U146" s="30"/>
      <c r="V146" s="93">
        <f t="shared" si="32"/>
        <v>4.7005701843287966</v>
      </c>
      <c r="W146" s="93"/>
      <c r="X146" s="93"/>
      <c r="Y146" s="93">
        <f t="shared" si="33"/>
        <v>2.557343543048428E-3</v>
      </c>
      <c r="Z146" s="93"/>
    </row>
    <row r="147" spans="1:26" x14ac:dyDescent="0.3">
      <c r="A147" s="30">
        <v>8</v>
      </c>
      <c r="B147" s="90">
        <v>6.4</v>
      </c>
      <c r="C147" s="90"/>
      <c r="D147" s="90"/>
      <c r="E147" s="90">
        <v>16.95</v>
      </c>
      <c r="F147" s="30"/>
      <c r="G147" s="30"/>
      <c r="H147" s="93">
        <f t="shared" si="30"/>
        <v>5.706634151490686</v>
      </c>
      <c r="I147" s="93"/>
      <c r="J147" s="93"/>
      <c r="K147" s="93">
        <f t="shared" si="31"/>
        <v>0.4807561998790415</v>
      </c>
      <c r="L147" s="30"/>
      <c r="O147" s="30">
        <v>8</v>
      </c>
      <c r="P147" s="90">
        <v>6.4</v>
      </c>
      <c r="Q147" s="90"/>
      <c r="R147" s="90"/>
      <c r="S147" s="90">
        <v>12.81</v>
      </c>
      <c r="T147" s="30"/>
      <c r="U147" s="30"/>
      <c r="V147" s="93">
        <f t="shared" si="32"/>
        <v>8.6133324992460931</v>
      </c>
      <c r="W147" s="93"/>
      <c r="X147" s="93"/>
      <c r="Y147" s="93">
        <f t="shared" si="33"/>
        <v>4.8988407522189554</v>
      </c>
      <c r="Z147" s="93"/>
    </row>
    <row r="148" spans="1:26" x14ac:dyDescent="0.3">
      <c r="A148" s="30" t="s">
        <v>231</v>
      </c>
      <c r="B148" s="90">
        <v>3.05</v>
      </c>
      <c r="C148" s="90"/>
      <c r="D148" s="90"/>
      <c r="E148" s="90">
        <f>AVERAGE(18.15,18.69)</f>
        <v>18.420000000000002</v>
      </c>
      <c r="F148" s="30"/>
      <c r="G148" s="30"/>
      <c r="H148" s="93">
        <f t="shared" si="30"/>
        <v>4.2498169330354578</v>
      </c>
      <c r="I148" s="93"/>
      <c r="J148" s="93"/>
      <c r="K148" s="93">
        <f t="shared" si="31"/>
        <v>1.4395606727986128</v>
      </c>
      <c r="L148" s="30"/>
      <c r="O148" s="30" t="s">
        <v>231</v>
      </c>
      <c r="P148" s="90">
        <v>3.05</v>
      </c>
      <c r="Q148" s="90"/>
      <c r="R148" s="90"/>
      <c r="S148" s="90">
        <f>AVERAGE(15.93,19.44)</f>
        <v>17.685000000000002</v>
      </c>
      <c r="T148" s="30"/>
      <c r="U148" s="30"/>
      <c r="V148" s="93">
        <f t="shared" si="32"/>
        <v>4.2283402497698113</v>
      </c>
      <c r="W148" s="93"/>
      <c r="X148" s="93"/>
      <c r="Y148" s="93">
        <f t="shared" si="33"/>
        <v>1.3884857442275815</v>
      </c>
      <c r="Z148" s="93"/>
    </row>
    <row r="149" spans="1:26" x14ac:dyDescent="0.3">
      <c r="A149" s="30">
        <v>11</v>
      </c>
      <c r="B149" s="90">
        <v>4.8</v>
      </c>
      <c r="C149" s="90"/>
      <c r="D149" s="90"/>
      <c r="E149" s="90">
        <v>17.96</v>
      </c>
      <c r="F149" s="30"/>
      <c r="G149" s="30"/>
      <c r="H149" s="93">
        <f t="shared" si="30"/>
        <v>4.7056917088785895</v>
      </c>
      <c r="I149" s="93"/>
      <c r="J149" s="93"/>
      <c r="K149" s="93">
        <f t="shared" si="31"/>
        <v>8.8940537742406896E-3</v>
      </c>
      <c r="L149" s="30"/>
      <c r="O149" s="30">
        <v>11</v>
      </c>
      <c r="P149" s="90">
        <v>4.8</v>
      </c>
      <c r="Q149" s="90"/>
      <c r="R149" s="90"/>
      <c r="S149" s="90">
        <v>17.760000000000002</v>
      </c>
      <c r="T149" s="30"/>
      <c r="U149" s="30"/>
      <c r="V149" s="93">
        <f t="shared" si="32"/>
        <v>4.1608788305470998</v>
      </c>
      <c r="W149" s="93"/>
      <c r="X149" s="93"/>
      <c r="Y149" s="93">
        <f t="shared" si="33"/>
        <v>0.40847586924284252</v>
      </c>
      <c r="Z149" s="93"/>
    </row>
    <row r="150" spans="1:26" x14ac:dyDescent="0.3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1" t="s">
        <v>102</v>
      </c>
      <c r="B152" s="91"/>
      <c r="C152" s="98">
        <v>-0.99103212139811281</v>
      </c>
      <c r="D152" s="30"/>
      <c r="E152" s="30"/>
      <c r="F152" s="30"/>
      <c r="G152" s="4" t="s">
        <v>104</v>
      </c>
      <c r="H152" s="5">
        <f>SQRT(SUM(K142:K149)/COUNT(K142:K149))</f>
        <v>0.75082139318440655</v>
      </c>
      <c r="I152" s="6" t="s">
        <v>93</v>
      </c>
      <c r="J152" s="30"/>
      <c r="K152" s="30"/>
      <c r="L152" s="30"/>
      <c r="O152" s="91" t="s">
        <v>102</v>
      </c>
      <c r="P152" s="91"/>
      <c r="Q152" s="98">
        <v>-0.8994855896361601</v>
      </c>
      <c r="R152" s="30"/>
      <c r="S152" s="30"/>
      <c r="T152" s="30"/>
      <c r="U152" s="4" t="s">
        <v>104</v>
      </c>
      <c r="V152" s="5">
        <f>SQRT(SUM(Y142:Y149)/COUNT(Y142:Y149))</f>
        <v>1.5639648837168572</v>
      </c>
      <c r="W152" s="6" t="s">
        <v>93</v>
      </c>
      <c r="X152" s="30"/>
      <c r="Y152" s="30"/>
      <c r="Z152" s="30"/>
    </row>
    <row r="153" spans="1:26" x14ac:dyDescent="0.3">
      <c r="A153" s="91" t="s">
        <v>105</v>
      </c>
      <c r="B153" s="91"/>
      <c r="C153" s="98">
        <v>22.504628609188696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1" t="s">
        <v>105</v>
      </c>
      <c r="P153" s="91"/>
      <c r="Q153" s="98">
        <v>20.135742902485305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257</v>
      </c>
      <c r="B155" s="44"/>
      <c r="C155" s="44" t="s">
        <v>230</v>
      </c>
      <c r="D155" s="44"/>
      <c r="E155" s="30"/>
      <c r="F155" s="30"/>
      <c r="G155" s="30"/>
      <c r="H155" s="30"/>
      <c r="I155" s="30"/>
      <c r="J155" s="30"/>
      <c r="K155" s="30"/>
      <c r="L155" s="30"/>
      <c r="O155" s="44" t="s">
        <v>257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4A35-DD51-41A6-B89F-C026C7E3EAC0}">
  <sheetPr>
    <tabColor rgb="FF00B050"/>
  </sheetPr>
  <dimension ref="A1:Z119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232</v>
      </c>
    </row>
    <row r="3" spans="1:12" x14ac:dyDescent="0.3">
      <c r="G3" t="s">
        <v>233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7.5</v>
      </c>
      <c r="C14" s="32"/>
      <c r="D14" s="32"/>
      <c r="E14" s="33">
        <v>22.764700000000001</v>
      </c>
      <c r="F14" s="32"/>
      <c r="G14" s="32"/>
      <c r="H14" s="94">
        <f>($C$20)*(E14)+$C$21</f>
        <v>7.4642007257065224</v>
      </c>
      <c r="I14" s="94"/>
      <c r="J14" s="94"/>
      <c r="K14" s="94">
        <f>(H14-B14)^2</f>
        <v>1.2815880399396477E-3</v>
      </c>
      <c r="L14" s="32"/>
    </row>
    <row r="15" spans="1:12" x14ac:dyDescent="0.3">
      <c r="A15" s="32">
        <v>2</v>
      </c>
      <c r="B15" s="35">
        <v>10.8</v>
      </c>
      <c r="C15" s="32"/>
      <c r="D15" s="32"/>
      <c r="E15" s="33">
        <v>18.956499999999998</v>
      </c>
      <c r="F15" s="32"/>
      <c r="G15" s="32"/>
      <c r="H15" s="94">
        <f>($C$20)*(E15)+$C$21</f>
        <v>10.703221995173248</v>
      </c>
      <c r="I15" s="94"/>
      <c r="J15" s="94"/>
      <c r="K15" s="94">
        <f>(H15-B15)^2</f>
        <v>9.3659822182469901E-3</v>
      </c>
      <c r="L15" s="32"/>
    </row>
    <row r="16" spans="1:12" x14ac:dyDescent="0.3">
      <c r="A16" s="32">
        <v>3</v>
      </c>
      <c r="B16" s="35">
        <v>11.2</v>
      </c>
      <c r="C16" s="32"/>
      <c r="D16" s="32"/>
      <c r="E16" s="33">
        <v>18.260100000000001</v>
      </c>
      <c r="F16" s="32"/>
      <c r="G16" s="32"/>
      <c r="H16" s="94">
        <f>($C$20)*(E16)+$C$21</f>
        <v>11.295537107839762</v>
      </c>
      <c r="I16" s="94"/>
      <c r="J16" s="94"/>
      <c r="K16" s="94">
        <f t="shared" ref="K16:K17" si="0">(H16-B16)^2</f>
        <v>9.1273389743863551E-3</v>
      </c>
      <c r="L16" s="32"/>
    </row>
    <row r="17" spans="1:26" x14ac:dyDescent="0.3">
      <c r="A17" s="32">
        <v>4</v>
      </c>
      <c r="B17" s="35">
        <v>6</v>
      </c>
      <c r="C17" s="32"/>
      <c r="D17" s="32"/>
      <c r="E17" s="33">
        <v>24.442699999999999</v>
      </c>
      <c r="F17" s="32"/>
      <c r="G17" s="32"/>
      <c r="H17" s="94">
        <f>($C$20)*(E17)+$C$21</f>
        <v>6.0369968787013377</v>
      </c>
      <c r="I17" s="94"/>
      <c r="J17" s="94"/>
      <c r="K17" s="94">
        <f t="shared" si="0"/>
        <v>1.3687690336414966E-3</v>
      </c>
      <c r="L17" s="32"/>
    </row>
    <row r="18" spans="1:26" x14ac:dyDescent="0.3">
      <c r="A18" s="32"/>
      <c r="B18" s="35"/>
      <c r="C18" s="32"/>
      <c r="D18" s="32"/>
      <c r="E18" s="34"/>
      <c r="F18" s="32"/>
      <c r="G18" s="32"/>
      <c r="H18" s="34"/>
      <c r="I18" s="32"/>
      <c r="J18" s="32"/>
      <c r="K18" s="33"/>
      <c r="L18" s="32"/>
    </row>
    <row r="19" spans="1:26" x14ac:dyDescent="0.3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26" x14ac:dyDescent="0.3">
      <c r="A20" s="31" t="s">
        <v>102</v>
      </c>
      <c r="B20" s="32"/>
      <c r="C20" s="97">
        <v>-0.85053864541429602</v>
      </c>
      <c r="D20" s="32"/>
      <c r="E20" s="32"/>
      <c r="F20" s="32"/>
      <c r="G20" s="4" t="s">
        <v>104</v>
      </c>
      <c r="H20" s="5">
        <f>SQRT(SUM(K14:K17)/COUNT(K14:K17))</f>
        <v>7.2704329764833278E-2</v>
      </c>
      <c r="I20" s="6" t="s">
        <v>93</v>
      </c>
      <c r="J20" s="32"/>
      <c r="K20" s="32"/>
      <c r="L20" s="32"/>
    </row>
    <row r="21" spans="1:26" x14ac:dyDescent="0.3">
      <c r="A21" s="31" t="s">
        <v>105</v>
      </c>
      <c r="B21" s="32"/>
      <c r="C21" s="97">
        <v>26.826457826969349</v>
      </c>
      <c r="D21" s="32" t="s">
        <v>106</v>
      </c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5" spans="1:26" ht="16.8" x14ac:dyDescent="0.35">
      <c r="A25" s="24" t="s">
        <v>96</v>
      </c>
      <c r="B25" s="24" t="s">
        <v>97</v>
      </c>
      <c r="C25" s="24"/>
      <c r="D25" s="24"/>
      <c r="E25" s="24" t="s">
        <v>98</v>
      </c>
      <c r="F25" s="24"/>
      <c r="G25" s="24"/>
      <c r="H25" s="24" t="s">
        <v>99</v>
      </c>
      <c r="I25" s="24"/>
      <c r="J25" s="24"/>
      <c r="K25" s="24" t="s">
        <v>100</v>
      </c>
      <c r="L25" s="24"/>
      <c r="O25" s="24" t="s">
        <v>96</v>
      </c>
      <c r="P25" s="24" t="s">
        <v>97</v>
      </c>
      <c r="Q25" s="24"/>
      <c r="R25" s="24"/>
      <c r="S25" s="24" t="s">
        <v>98</v>
      </c>
      <c r="T25" s="24"/>
      <c r="U25" s="24"/>
      <c r="V25" s="24" t="s">
        <v>99</v>
      </c>
      <c r="W25" s="24"/>
      <c r="X25" s="24"/>
      <c r="Y25" s="24" t="s">
        <v>100</v>
      </c>
      <c r="Z25" s="24"/>
    </row>
    <row r="26" spans="1:26" x14ac:dyDescent="0.3">
      <c r="A26" s="25">
        <v>1</v>
      </c>
      <c r="B26" s="28">
        <v>7.5</v>
      </c>
      <c r="C26" s="25"/>
      <c r="D26" s="25"/>
      <c r="E26" s="25">
        <v>22.77</v>
      </c>
      <c r="F26" s="25"/>
      <c r="G26" s="25"/>
      <c r="H26" s="92">
        <f>($C$32)*(E26)+$C$33</f>
        <v>7.468794167611712</v>
      </c>
      <c r="I26" s="92"/>
      <c r="J26" s="92"/>
      <c r="K26" s="92">
        <f>(H26-B26)^2</f>
        <v>9.738039750459244E-4</v>
      </c>
      <c r="L26" s="25"/>
      <c r="O26" s="25">
        <v>1</v>
      </c>
      <c r="P26" s="28">
        <v>7.5</v>
      </c>
      <c r="Q26" s="25"/>
      <c r="R26" s="25"/>
      <c r="S26" s="25">
        <v>21.33</v>
      </c>
      <c r="T26" s="25"/>
      <c r="U26" s="25"/>
      <c r="V26" s="92">
        <f>($Q$32)*(S26)+$Q$33</f>
        <v>7.4591696418215925</v>
      </c>
      <c r="W26" s="92"/>
      <c r="X26" s="92"/>
      <c r="Y26" s="92">
        <f>(V26-P26)^2</f>
        <v>1.6671181489770501E-3</v>
      </c>
      <c r="Z26" s="25"/>
    </row>
    <row r="27" spans="1:26" x14ac:dyDescent="0.3">
      <c r="A27" s="25">
        <v>2</v>
      </c>
      <c r="B27" s="28">
        <v>10.8</v>
      </c>
      <c r="C27" s="25"/>
      <c r="D27" s="25"/>
      <c r="E27" s="25">
        <v>19.010000000000002</v>
      </c>
      <c r="F27" s="25"/>
      <c r="G27" s="25"/>
      <c r="H27" s="92">
        <f t="shared" ref="H27:H29" si="1">($C$32)*(E27)+$C$33</f>
        <v>10.668384959714416</v>
      </c>
      <c r="I27" s="92"/>
      <c r="J27" s="92"/>
      <c r="K27" s="92">
        <f>(H27-B27)^2</f>
        <v>1.732251882937608E-2</v>
      </c>
      <c r="L27" s="25"/>
      <c r="O27" s="25">
        <v>2</v>
      </c>
      <c r="P27" s="28">
        <v>10.8</v>
      </c>
      <c r="Q27" s="25"/>
      <c r="R27" s="25"/>
      <c r="S27" s="25">
        <v>17.350000000000001</v>
      </c>
      <c r="T27" s="25"/>
      <c r="U27" s="25"/>
      <c r="V27" s="92">
        <f t="shared" ref="V27:V29" si="2">($Q$32)*(S27)+$Q$33</f>
        <v>10.853746677240487</v>
      </c>
      <c r="W27" s="92"/>
      <c r="X27" s="92"/>
      <c r="Y27" s="92">
        <f>(V27-P27)^2</f>
        <v>2.8887053143929978E-3</v>
      </c>
      <c r="Z27" s="25"/>
    </row>
    <row r="28" spans="1:26" x14ac:dyDescent="0.3">
      <c r="A28" s="25">
        <v>3</v>
      </c>
      <c r="B28" s="28">
        <v>11.2</v>
      </c>
      <c r="C28" s="25"/>
      <c r="D28" s="25"/>
      <c r="E28" s="25">
        <v>18.239999999999998</v>
      </c>
      <c r="F28" s="25"/>
      <c r="G28" s="25"/>
      <c r="H28" s="92">
        <f t="shared" si="1"/>
        <v>11.323620308097151</v>
      </c>
      <c r="I28" s="92"/>
      <c r="J28" s="92"/>
      <c r="K28" s="92">
        <f t="shared" ref="K28:K29" si="3">(H28-B28)^2</f>
        <v>1.5281980574034803E-2</v>
      </c>
      <c r="L28" s="25"/>
      <c r="O28" s="25">
        <v>3</v>
      </c>
      <c r="P28" s="28">
        <v>11.2</v>
      </c>
      <c r="Q28" s="25"/>
      <c r="R28" s="25"/>
      <c r="S28" s="25">
        <v>16.989999999999998</v>
      </c>
      <c r="T28" s="25"/>
      <c r="U28" s="25"/>
      <c r="V28" s="92">
        <f t="shared" si="2"/>
        <v>11.160793846273355</v>
      </c>
      <c r="W28" s="92"/>
      <c r="X28" s="92"/>
      <c r="Y28" s="92">
        <f t="shared" ref="Y28:Y29" si="4">(V28-P28)^2</f>
        <v>1.537122490037236E-3</v>
      </c>
      <c r="Z28" s="25"/>
    </row>
    <row r="29" spans="1:26" x14ac:dyDescent="0.3">
      <c r="A29" s="25">
        <v>4</v>
      </c>
      <c r="B29" s="28">
        <v>6</v>
      </c>
      <c r="C29" s="25"/>
      <c r="D29" s="25"/>
      <c r="E29" s="25">
        <v>24.45</v>
      </c>
      <c r="F29" s="25"/>
      <c r="G29" s="25"/>
      <c r="H29" s="92">
        <f t="shared" si="1"/>
        <v>6.0391897711402933</v>
      </c>
      <c r="I29" s="92"/>
      <c r="J29" s="92"/>
      <c r="K29" s="92">
        <f t="shared" si="3"/>
        <v>1.5358381620285669E-3</v>
      </c>
      <c r="L29" s="25"/>
      <c r="O29" s="25">
        <v>4</v>
      </c>
      <c r="P29" s="28">
        <v>6</v>
      </c>
      <c r="Q29" s="25"/>
      <c r="R29" s="25"/>
      <c r="S29" s="25">
        <v>23.01</v>
      </c>
      <c r="T29" s="25"/>
      <c r="U29" s="25"/>
      <c r="V29" s="92">
        <f t="shared" si="2"/>
        <v>6.026282853001554</v>
      </c>
      <c r="W29" s="92"/>
      <c r="X29" s="92"/>
      <c r="Y29" s="92">
        <f t="shared" si="4"/>
        <v>6.9078836190129475E-4</v>
      </c>
      <c r="Z29" s="25"/>
    </row>
    <row r="30" spans="1:26" x14ac:dyDescent="0.3">
      <c r="A30" s="25"/>
      <c r="B30" s="25"/>
      <c r="C30" s="25"/>
      <c r="D30" s="25"/>
      <c r="E30" s="25"/>
      <c r="F30" s="25"/>
      <c r="G30" s="25"/>
      <c r="H30" s="92"/>
      <c r="I30" s="92"/>
      <c r="J30" s="92"/>
      <c r="K30" s="92"/>
      <c r="L30" s="25"/>
      <c r="O30" s="25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x14ac:dyDescent="0.3">
      <c r="A32" s="24" t="s">
        <v>102</v>
      </c>
      <c r="B32" s="24"/>
      <c r="C32" s="29">
        <v>-0.85095499789965523</v>
      </c>
      <c r="D32" s="25"/>
      <c r="E32" s="25"/>
      <c r="F32" s="25"/>
      <c r="G32" s="4" t="s">
        <v>104</v>
      </c>
      <c r="H32" s="5">
        <f>SQRT(SUM(K26:K29)/COUNT(K26:K29))</f>
        <v>9.3693838565411247E-2</v>
      </c>
      <c r="I32" s="6" t="s">
        <v>93</v>
      </c>
      <c r="J32" s="25"/>
      <c r="K32" s="25"/>
      <c r="L32" s="25"/>
      <c r="O32" s="24" t="s">
        <v>102</v>
      </c>
      <c r="P32" s="24"/>
      <c r="Q32" s="96">
        <v>-0.85290880286906945</v>
      </c>
      <c r="R32" s="25"/>
      <c r="S32" s="25"/>
      <c r="T32" s="25"/>
      <c r="U32" s="4" t="s">
        <v>104</v>
      </c>
      <c r="V32" s="5">
        <f>SQRT(SUM(Y26:Y29)/COUNT(Y26:Y29))</f>
        <v>4.1181714131725312E-2</v>
      </c>
      <c r="W32" s="6" t="s">
        <v>93</v>
      </c>
      <c r="X32" s="25"/>
      <c r="Y32" s="25"/>
      <c r="Z32" s="25"/>
    </row>
    <row r="33" spans="1:26" x14ac:dyDescent="0.3">
      <c r="A33" s="24" t="s">
        <v>105</v>
      </c>
      <c r="B33" s="24"/>
      <c r="C33" s="96">
        <v>26.845039469786862</v>
      </c>
      <c r="D33" s="25" t="s">
        <v>106</v>
      </c>
      <c r="E33" s="25"/>
      <c r="F33" s="25"/>
      <c r="G33" s="25"/>
      <c r="H33" s="25"/>
      <c r="I33" s="25"/>
      <c r="J33" s="25"/>
      <c r="K33" s="25"/>
      <c r="L33" s="25"/>
      <c r="O33" s="24" t="s">
        <v>105</v>
      </c>
      <c r="P33" s="24"/>
      <c r="Q33" s="96">
        <v>25.651714407018844</v>
      </c>
      <c r="R33" s="25" t="s">
        <v>106</v>
      </c>
      <c r="S33" s="25"/>
      <c r="T33" s="25"/>
      <c r="U33" s="25"/>
      <c r="V33" s="25"/>
      <c r="W33" s="25"/>
      <c r="X33" s="25"/>
      <c r="Y33" s="25"/>
      <c r="Z33" s="25"/>
    </row>
    <row r="34" spans="1:26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5.6" x14ac:dyDescent="0.3">
      <c r="A35" s="43" t="s">
        <v>112</v>
      </c>
      <c r="B35" s="43"/>
      <c r="C35" s="43" t="s">
        <v>234</v>
      </c>
      <c r="D35" s="43"/>
      <c r="E35" s="25"/>
      <c r="F35" s="25"/>
      <c r="G35" s="25"/>
      <c r="H35" s="25"/>
      <c r="I35" s="25"/>
      <c r="J35" s="25"/>
      <c r="K35" s="25"/>
      <c r="L35" s="25"/>
      <c r="O35" s="43" t="s">
        <v>112</v>
      </c>
      <c r="P35" s="43"/>
      <c r="Q35" s="43" t="s">
        <v>117</v>
      </c>
      <c r="R35" s="43" t="s">
        <v>136</v>
      </c>
      <c r="S35" s="25"/>
      <c r="T35" s="25"/>
      <c r="U35" s="25"/>
      <c r="V35" s="25"/>
      <c r="W35" s="25"/>
      <c r="X35" s="25"/>
      <c r="Y35" s="25"/>
      <c r="Z35" s="25"/>
    </row>
    <row r="37" spans="1:26" ht="16.8" x14ac:dyDescent="0.35">
      <c r="A37" s="91" t="s">
        <v>96</v>
      </c>
      <c r="B37" s="91" t="s">
        <v>97</v>
      </c>
      <c r="C37" s="91"/>
      <c r="D37" s="91"/>
      <c r="E37" s="91" t="s">
        <v>98</v>
      </c>
      <c r="F37" s="91"/>
      <c r="G37" s="91"/>
      <c r="H37" s="91" t="s">
        <v>99</v>
      </c>
      <c r="I37" s="91"/>
      <c r="J37" s="91"/>
      <c r="K37" s="91" t="s">
        <v>100</v>
      </c>
      <c r="L37" s="91"/>
      <c r="O37" s="91" t="s">
        <v>96</v>
      </c>
      <c r="P37" s="91" t="s">
        <v>97</v>
      </c>
      <c r="Q37" s="91"/>
      <c r="R37" s="91"/>
      <c r="S37" s="91" t="s">
        <v>98</v>
      </c>
      <c r="T37" s="91"/>
      <c r="U37" s="91"/>
      <c r="V37" s="91" t="s">
        <v>99</v>
      </c>
      <c r="W37" s="91"/>
      <c r="X37" s="91"/>
      <c r="Y37" s="91" t="s">
        <v>100</v>
      </c>
      <c r="Z37" s="91"/>
    </row>
    <row r="38" spans="1:26" x14ac:dyDescent="0.3">
      <c r="A38" s="30">
        <v>1</v>
      </c>
      <c r="B38" s="99">
        <v>7.5</v>
      </c>
      <c r="C38" s="30"/>
      <c r="D38" s="30"/>
      <c r="E38" s="90">
        <v>22.8</v>
      </c>
      <c r="F38" s="30"/>
      <c r="G38" s="30"/>
      <c r="H38" s="93">
        <f>($C$44)*(E38)+$C$45</f>
        <v>7.5000135564934993</v>
      </c>
      <c r="I38" s="93"/>
      <c r="J38" s="93"/>
      <c r="K38" s="93">
        <f>(H38-B38)^2</f>
        <v>1.8377851599717705E-10</v>
      </c>
      <c r="L38" s="30"/>
      <c r="O38" s="30">
        <v>1</v>
      </c>
      <c r="P38" s="99">
        <v>7.5</v>
      </c>
      <c r="Q38" s="30"/>
      <c r="R38" s="30"/>
      <c r="S38" s="30">
        <v>21.28</v>
      </c>
      <c r="T38" s="30"/>
      <c r="U38" s="30"/>
      <c r="V38" s="93">
        <f>($Q$44)*(S38)+$Q$45</f>
        <v>7.4616215753259958</v>
      </c>
      <c r="W38" s="93"/>
      <c r="X38" s="93"/>
      <c r="Y38" s="93">
        <f>(V38-P38)^2</f>
        <v>1.4729034804582149E-3</v>
      </c>
      <c r="Z38" s="30"/>
    </row>
    <row r="39" spans="1:26" x14ac:dyDescent="0.3">
      <c r="A39" s="30">
        <v>2</v>
      </c>
      <c r="B39" s="99">
        <v>10.8</v>
      </c>
      <c r="C39" s="30"/>
      <c r="D39" s="30"/>
      <c r="E39" s="30">
        <v>19.059999999999999</v>
      </c>
      <c r="F39" s="30"/>
      <c r="G39" s="30"/>
      <c r="H39" s="93">
        <f t="shared" ref="H39:H41" si="5">($C$20)*(E39)+$C$45</f>
        <v>10.654478992183503</v>
      </c>
      <c r="I39" s="93"/>
      <c r="J39" s="93"/>
      <c r="K39" s="93">
        <f>(H39-B39)^2</f>
        <v>2.1176363715929309E-2</v>
      </c>
      <c r="L39" s="30"/>
      <c r="O39" s="30">
        <v>2</v>
      </c>
      <c r="P39" s="99">
        <v>10.8</v>
      </c>
      <c r="Q39" s="30"/>
      <c r="R39" s="30"/>
      <c r="S39" s="30">
        <v>17.32</v>
      </c>
      <c r="T39" s="30"/>
      <c r="U39" s="30"/>
      <c r="V39" s="93">
        <f t="shared" ref="V39:V41" si="6">($Q$44)*(S39)+$Q$45</f>
        <v>10.848593493982294</v>
      </c>
      <c r="W39" s="93"/>
      <c r="X39" s="93"/>
      <c r="Y39" s="93">
        <f>(V39-P39)^2</f>
        <v>2.3613276574072067E-3</v>
      </c>
      <c r="Z39" s="30"/>
    </row>
    <row r="40" spans="1:26" x14ac:dyDescent="0.3">
      <c r="A40" s="30">
        <v>3</v>
      </c>
      <c r="B40" s="99">
        <v>11.2</v>
      </c>
      <c r="C40" s="30"/>
      <c r="D40" s="30"/>
      <c r="E40" s="30">
        <v>18.29</v>
      </c>
      <c r="F40" s="30"/>
      <c r="G40" s="30"/>
      <c r="H40" s="93">
        <f t="shared" si="5"/>
        <v>11.309393749152509</v>
      </c>
      <c r="I40" s="93"/>
      <c r="J40" s="93"/>
      <c r="K40" s="93">
        <f t="shared" ref="K40:K41" si="7">(H40-B40)^2</f>
        <v>1.1966992353642207E-2</v>
      </c>
      <c r="L40" s="30"/>
      <c r="O40" s="30">
        <v>3</v>
      </c>
      <c r="P40" s="99">
        <v>11.2</v>
      </c>
      <c r="Q40" s="30"/>
      <c r="R40" s="30"/>
      <c r="S40" s="30">
        <v>16.95</v>
      </c>
      <c r="T40" s="30"/>
      <c r="U40" s="30"/>
      <c r="V40" s="93">
        <f t="shared" si="6"/>
        <v>11.165052991432505</v>
      </c>
      <c r="W40" s="93"/>
      <c r="X40" s="93"/>
      <c r="Y40" s="93">
        <f t="shared" ref="Y40:Y41" si="8">(V40-P40)^2</f>
        <v>1.2212934078165067E-3</v>
      </c>
      <c r="Z40" s="30"/>
    </row>
    <row r="41" spans="1:26" x14ac:dyDescent="0.3">
      <c r="A41" s="30">
        <v>4</v>
      </c>
      <c r="B41" s="99">
        <v>6</v>
      </c>
      <c r="C41" s="30"/>
      <c r="D41" s="30"/>
      <c r="E41" s="30">
        <v>24.49</v>
      </c>
      <c r="F41" s="30"/>
      <c r="G41" s="30"/>
      <c r="H41" s="93">
        <f t="shared" si="5"/>
        <v>6.0360541475838723</v>
      </c>
      <c r="I41" s="93"/>
      <c r="J41" s="93"/>
      <c r="K41" s="93">
        <f t="shared" si="7"/>
        <v>1.2999015579996422E-3</v>
      </c>
      <c r="L41" s="30"/>
      <c r="O41" s="30">
        <v>4</v>
      </c>
      <c r="P41" s="99">
        <v>6</v>
      </c>
      <c r="Q41" s="30"/>
      <c r="R41" s="30"/>
      <c r="S41" s="30">
        <v>22.96</v>
      </c>
      <c r="T41" s="30"/>
      <c r="U41" s="30"/>
      <c r="V41" s="93">
        <f t="shared" si="6"/>
        <v>6.024724397714234</v>
      </c>
      <c r="W41" s="93"/>
      <c r="X41" s="93"/>
      <c r="Y41" s="93">
        <f t="shared" si="8"/>
        <v>6.1129584233161741E-4</v>
      </c>
      <c r="Z41" s="30"/>
    </row>
    <row r="42" spans="1:26" x14ac:dyDescent="0.3">
      <c r="A42" s="30"/>
      <c r="B42" s="30"/>
      <c r="C42" s="30"/>
      <c r="D42" s="30"/>
      <c r="E42" s="30"/>
      <c r="F42" s="30"/>
      <c r="G42" s="30"/>
      <c r="H42" s="93"/>
      <c r="I42" s="93"/>
      <c r="J42" s="93"/>
      <c r="K42" s="93"/>
      <c r="L42" s="30"/>
      <c r="O42" s="30"/>
      <c r="P42" s="99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3">
      <c r="A44" s="91" t="s">
        <v>102</v>
      </c>
      <c r="B44" s="91"/>
      <c r="C44" s="98">
        <v>-0.84937421128449486</v>
      </c>
      <c r="D44" s="30"/>
      <c r="E44" s="30"/>
      <c r="F44" s="30"/>
      <c r="G44" s="4" t="s">
        <v>104</v>
      </c>
      <c r="H44" s="5">
        <f>SQRT(SUM(K38:K41)/COUNT(K38:K41))</f>
        <v>9.2794474258101264E-2</v>
      </c>
      <c r="I44" s="6" t="s">
        <v>93</v>
      </c>
      <c r="J44" s="30"/>
      <c r="K44" s="30"/>
      <c r="L44" s="30"/>
      <c r="O44" s="91" t="s">
        <v>102</v>
      </c>
      <c r="P44" s="91"/>
      <c r="Q44" s="98">
        <v>-0.85529593905462054</v>
      </c>
      <c r="R44" s="30"/>
      <c r="S44" s="30"/>
      <c r="T44" s="30"/>
      <c r="U44" s="4" t="s">
        <v>104</v>
      </c>
      <c r="V44" s="5">
        <f>SQRT(SUM(Y38:Y41)/COUNT(Y38:Y41))</f>
        <v>3.7639143149165694E-2</v>
      </c>
      <c r="W44" s="6" t="s">
        <v>93</v>
      </c>
      <c r="X44" s="30"/>
      <c r="Y44" s="30"/>
      <c r="Z44" s="30"/>
    </row>
    <row r="45" spans="1:26" x14ac:dyDescent="0.3">
      <c r="A45" s="91" t="s">
        <v>105</v>
      </c>
      <c r="B45" s="91"/>
      <c r="C45" s="98">
        <v>26.865745573779982</v>
      </c>
      <c r="D45" s="30" t="s">
        <v>106</v>
      </c>
      <c r="E45" s="30"/>
      <c r="F45" s="30"/>
      <c r="G45" s="30"/>
      <c r="H45" s="30"/>
      <c r="I45" s="30"/>
      <c r="J45" s="30"/>
      <c r="K45" s="30"/>
      <c r="L45" s="30"/>
      <c r="O45" s="91" t="s">
        <v>105</v>
      </c>
      <c r="P45" s="91"/>
      <c r="Q45" s="98">
        <v>25.662319158408323</v>
      </c>
      <c r="R45" s="30" t="s">
        <v>106</v>
      </c>
      <c r="S45" s="30"/>
      <c r="T45" s="30"/>
      <c r="U45" s="30"/>
      <c r="V45" s="30"/>
      <c r="W45" s="30"/>
      <c r="X45" s="30"/>
      <c r="Y45" s="30"/>
      <c r="Z45" s="30"/>
    </row>
    <row r="46" spans="1:26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6" x14ac:dyDescent="0.3">
      <c r="A47" s="44" t="s">
        <v>116</v>
      </c>
      <c r="B47" s="44"/>
      <c r="C47" s="44" t="s">
        <v>234</v>
      </c>
      <c r="D47" s="44"/>
      <c r="E47" s="30"/>
      <c r="F47" s="30"/>
      <c r="G47" s="30"/>
      <c r="H47" s="30"/>
      <c r="I47" s="30"/>
      <c r="J47" s="30"/>
      <c r="K47" s="30"/>
      <c r="L47" s="30"/>
      <c r="O47" s="44" t="s">
        <v>116</v>
      </c>
      <c r="P47" s="44"/>
      <c r="Q47" s="44" t="s">
        <v>117</v>
      </c>
      <c r="R47" s="44" t="s">
        <v>136</v>
      </c>
      <c r="S47" s="30"/>
      <c r="T47" s="30"/>
      <c r="U47" s="30"/>
      <c r="V47" s="30"/>
      <c r="W47" s="30"/>
      <c r="X47" s="30"/>
      <c r="Y47" s="30"/>
      <c r="Z47" s="30"/>
    </row>
    <row r="49" spans="1:26" ht="16.8" x14ac:dyDescent="0.35">
      <c r="A49" s="31" t="s">
        <v>96</v>
      </c>
      <c r="B49" s="31" t="s">
        <v>97</v>
      </c>
      <c r="C49" s="31"/>
      <c r="D49" s="31"/>
      <c r="E49" s="31" t="s">
        <v>98</v>
      </c>
      <c r="F49" s="31"/>
      <c r="G49" s="31"/>
      <c r="H49" s="31" t="s">
        <v>99</v>
      </c>
      <c r="I49" s="31"/>
      <c r="J49" s="31"/>
      <c r="K49" s="31" t="s">
        <v>100</v>
      </c>
      <c r="L49" s="31"/>
      <c r="O49" s="31" t="s">
        <v>96</v>
      </c>
      <c r="P49" s="31" t="s">
        <v>97</v>
      </c>
      <c r="Q49" s="31"/>
      <c r="R49" s="31"/>
      <c r="S49" s="31" t="s">
        <v>98</v>
      </c>
      <c r="T49" s="31"/>
      <c r="U49" s="31"/>
      <c r="V49" s="31" t="s">
        <v>99</v>
      </c>
      <c r="W49" s="31"/>
      <c r="X49" s="31"/>
      <c r="Y49" s="31" t="s">
        <v>100</v>
      </c>
      <c r="Z49" s="31"/>
    </row>
    <row r="50" spans="1:26" x14ac:dyDescent="0.3">
      <c r="A50" s="32">
        <v>1</v>
      </c>
      <c r="B50" s="35">
        <v>7.5</v>
      </c>
      <c r="C50" s="32"/>
      <c r="D50" s="32"/>
      <c r="E50" s="33">
        <v>22.67</v>
      </c>
      <c r="F50" s="32"/>
      <c r="G50" s="32"/>
      <c r="H50" s="94">
        <f>($C$56)*(E50)+$C$57</f>
        <v>7.4775674195111144</v>
      </c>
      <c r="I50" s="94"/>
      <c r="J50" s="94"/>
      <c r="K50" s="94">
        <f>(H50-B50)^2</f>
        <v>5.0322066739033242E-4</v>
      </c>
      <c r="L50" s="32"/>
      <c r="O50" s="32">
        <v>1</v>
      </c>
      <c r="P50" s="35">
        <v>7.5</v>
      </c>
      <c r="Q50" s="32"/>
      <c r="R50" s="32"/>
      <c r="S50" s="33">
        <v>21.36</v>
      </c>
      <c r="T50" s="32"/>
      <c r="U50" s="32"/>
      <c r="V50" s="94">
        <f>($Q$56)*(S50)+$Q$57</f>
        <v>7.4639443522211515</v>
      </c>
      <c r="W50" s="94"/>
      <c r="X50" s="94"/>
      <c r="Y50" s="94">
        <f>(V50-P50)^2</f>
        <v>1.3000097367523835E-3</v>
      </c>
      <c r="Z50" s="32"/>
    </row>
    <row r="51" spans="1:26" x14ac:dyDescent="0.3">
      <c r="A51" s="32">
        <v>2</v>
      </c>
      <c r="B51" s="35">
        <v>10.8</v>
      </c>
      <c r="C51" s="32"/>
      <c r="D51" s="32"/>
      <c r="E51" s="33">
        <v>18.940000000000001</v>
      </c>
      <c r="F51" s="32"/>
      <c r="G51" s="32"/>
      <c r="H51" s="94">
        <f t="shared" ref="H51:H53" si="9">($C$56)*(E51)+$C$57</f>
        <v>10.665588303959559</v>
      </c>
      <c r="I51" s="94"/>
      <c r="J51" s="94"/>
      <c r="K51" s="94">
        <f>(H51-B51)^2</f>
        <v>1.8066504032467994E-2</v>
      </c>
      <c r="L51" s="32"/>
      <c r="O51" s="32">
        <v>2</v>
      </c>
      <c r="P51" s="35">
        <v>10.8</v>
      </c>
      <c r="Q51" s="32"/>
      <c r="R51" s="32"/>
      <c r="S51" s="33">
        <v>17.41</v>
      </c>
      <c r="T51" s="32"/>
      <c r="U51" s="32"/>
      <c r="V51" s="94">
        <f t="shared" ref="V51:V53" si="10">($Q$56)*(S51)+$Q$57</f>
        <v>10.85218927253554</v>
      </c>
      <c r="W51" s="94"/>
      <c r="X51" s="94"/>
      <c r="Y51" s="94">
        <f>(V51-P51)^2</f>
        <v>2.7237201677887957E-3</v>
      </c>
      <c r="Z51" s="32"/>
    </row>
    <row r="52" spans="1:26" x14ac:dyDescent="0.3">
      <c r="A52" s="32">
        <v>3</v>
      </c>
      <c r="B52" s="35">
        <v>11.2</v>
      </c>
      <c r="C52" s="32"/>
      <c r="D52" s="32"/>
      <c r="E52" s="33">
        <v>18.170000000000002</v>
      </c>
      <c r="F52" s="32"/>
      <c r="G52" s="32"/>
      <c r="H52" s="94">
        <f t="shared" si="9"/>
        <v>11.32370521576259</v>
      </c>
      <c r="I52" s="94"/>
      <c r="J52" s="94"/>
      <c r="K52" s="94">
        <f t="shared" ref="K52:K53" si="11">(H52-B52)^2</f>
        <v>1.5302980406869213E-2</v>
      </c>
      <c r="L52" s="32"/>
      <c r="O52" s="32">
        <v>3</v>
      </c>
      <c r="P52" s="35">
        <v>11.2</v>
      </c>
      <c r="Q52" s="32"/>
      <c r="R52" s="32"/>
      <c r="S52" s="33">
        <v>17.05</v>
      </c>
      <c r="T52" s="32"/>
      <c r="U52" s="32"/>
      <c r="V52" s="94">
        <f t="shared" si="10"/>
        <v>11.160991341222422</v>
      </c>
      <c r="W52" s="94"/>
      <c r="X52" s="94"/>
      <c r="Y52" s="94">
        <f t="shared" ref="Y52:Y53" si="12">(V52-P52)^2</f>
        <v>1.5216754596254593E-3</v>
      </c>
      <c r="Z52" s="32"/>
    </row>
    <row r="53" spans="1:26" x14ac:dyDescent="0.3">
      <c r="A53" s="32">
        <v>4</v>
      </c>
      <c r="B53" s="35">
        <v>6</v>
      </c>
      <c r="C53" s="32"/>
      <c r="D53" s="32"/>
      <c r="E53" s="33">
        <v>24.36</v>
      </c>
      <c r="F53" s="32"/>
      <c r="G53" s="32"/>
      <c r="H53" s="94">
        <f t="shared" si="9"/>
        <v>6.033129002696672</v>
      </c>
      <c r="I53" s="94"/>
      <c r="J53" s="94"/>
      <c r="K53" s="94">
        <f t="shared" si="11"/>
        <v>1.097530819676098E-3</v>
      </c>
      <c r="L53" s="32"/>
      <c r="O53" s="32">
        <v>4</v>
      </c>
      <c r="P53" s="35">
        <v>6</v>
      </c>
      <c r="Q53" s="32"/>
      <c r="R53" s="32"/>
      <c r="S53" s="33">
        <v>23.04</v>
      </c>
      <c r="T53" s="32"/>
      <c r="U53" s="32"/>
      <c r="V53" s="94">
        <f t="shared" si="10"/>
        <v>6.0228680316823748</v>
      </c>
      <c r="W53" s="94"/>
      <c r="X53" s="94"/>
      <c r="Y53" s="94">
        <f t="shared" si="12"/>
        <v>5.2294687302609916E-4</v>
      </c>
      <c r="Z53" s="32"/>
    </row>
    <row r="54" spans="1:26" x14ac:dyDescent="0.3">
      <c r="A54" s="32"/>
      <c r="B54" s="35"/>
      <c r="C54" s="32"/>
      <c r="D54" s="32"/>
      <c r="E54" s="33"/>
      <c r="F54" s="32"/>
      <c r="G54" s="32"/>
      <c r="H54" s="34"/>
      <c r="I54" s="32"/>
      <c r="J54" s="32"/>
      <c r="K54" s="33"/>
      <c r="L54" s="32"/>
      <c r="O54" s="32"/>
      <c r="P54" s="35"/>
      <c r="Q54" s="32"/>
      <c r="R54" s="32"/>
      <c r="S54" s="33"/>
      <c r="T54" s="32"/>
      <c r="U54" s="32"/>
      <c r="V54" s="34"/>
      <c r="W54" s="32"/>
      <c r="X54" s="32"/>
      <c r="Y54" s="33"/>
      <c r="Z54" s="32"/>
    </row>
    <row r="55" spans="1:26" x14ac:dyDescent="0.3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x14ac:dyDescent="0.3">
      <c r="A56" s="31" t="s">
        <v>102</v>
      </c>
      <c r="B56" s="32"/>
      <c r="C56" s="97">
        <v>-0.85469728805588374</v>
      </c>
      <c r="D56" s="32"/>
      <c r="E56" s="32"/>
      <c r="F56" s="32"/>
      <c r="G56" s="4" t="s">
        <v>104</v>
      </c>
      <c r="H56" s="5">
        <f>SQRT(SUM(K50:K53)/COUNT(K50:K53))</f>
        <v>9.3501652293426926E-2</v>
      </c>
      <c r="I56" s="6" t="s">
        <v>93</v>
      </c>
      <c r="J56" s="32"/>
      <c r="K56" s="32"/>
      <c r="L56" s="32"/>
      <c r="O56" s="31" t="s">
        <v>102</v>
      </c>
      <c r="P56" s="32"/>
      <c r="Q56" s="97">
        <v>-0.85778352413022518</v>
      </c>
      <c r="R56" s="32"/>
      <c r="S56" s="32"/>
      <c r="T56" s="32"/>
      <c r="U56" s="4" t="s">
        <v>104</v>
      </c>
      <c r="V56" s="5">
        <f>SQRT(SUM(Y50:Y53)/COUNT(Y50:Y53))</f>
        <v>3.8949814624696023E-2</v>
      </c>
      <c r="W56" s="6" t="s">
        <v>93</v>
      </c>
      <c r="X56" s="32"/>
      <c r="Y56" s="32"/>
      <c r="Z56" s="32"/>
    </row>
    <row r="57" spans="1:26" x14ac:dyDescent="0.3">
      <c r="A57" s="31" t="s">
        <v>105</v>
      </c>
      <c r="B57" s="32"/>
      <c r="C57" s="97">
        <v>26.853554939738</v>
      </c>
      <c r="D57" s="32" t="s">
        <v>106</v>
      </c>
      <c r="E57" s="32"/>
      <c r="F57" s="32"/>
      <c r="G57" s="32"/>
      <c r="H57" s="32"/>
      <c r="I57" s="32"/>
      <c r="J57" s="32"/>
      <c r="K57" s="32"/>
      <c r="L57" s="32"/>
      <c r="O57" s="31" t="s">
        <v>105</v>
      </c>
      <c r="P57" s="32"/>
      <c r="Q57" s="97">
        <v>25.786200427642761</v>
      </c>
      <c r="R57" s="32" t="s">
        <v>106</v>
      </c>
      <c r="S57" s="32"/>
      <c r="T57" s="32"/>
      <c r="U57" s="32"/>
      <c r="V57" s="32"/>
      <c r="W57" s="32"/>
      <c r="X57" s="32"/>
      <c r="Y57" s="32"/>
      <c r="Z57" s="32"/>
    </row>
    <row r="58" spans="1:26" x14ac:dyDescent="0.3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5.6" x14ac:dyDescent="0.3">
      <c r="A59" s="42" t="s">
        <v>252</v>
      </c>
      <c r="B59" s="42"/>
      <c r="C59" s="42" t="s">
        <v>234</v>
      </c>
      <c r="D59" s="42"/>
      <c r="E59" s="32"/>
      <c r="F59" s="32"/>
      <c r="G59" s="32"/>
      <c r="H59" s="32"/>
      <c r="I59" s="32"/>
      <c r="J59" s="32"/>
      <c r="K59" s="32"/>
      <c r="L59" s="32"/>
      <c r="O59" s="42" t="s">
        <v>252</v>
      </c>
      <c r="P59" s="42"/>
      <c r="Q59" s="42" t="s">
        <v>117</v>
      </c>
      <c r="R59" s="42" t="s">
        <v>136</v>
      </c>
      <c r="S59" s="32"/>
      <c r="T59" s="32"/>
      <c r="U59" s="32"/>
      <c r="V59" s="32"/>
      <c r="W59" s="32"/>
      <c r="X59" s="32"/>
      <c r="Y59" s="32"/>
      <c r="Z59" s="32"/>
    </row>
    <row r="61" spans="1:26" ht="16.8" x14ac:dyDescent="0.35">
      <c r="A61" s="24" t="s">
        <v>96</v>
      </c>
      <c r="B61" s="24" t="s">
        <v>97</v>
      </c>
      <c r="C61" s="24"/>
      <c r="D61" s="24"/>
      <c r="E61" s="24" t="s">
        <v>98</v>
      </c>
      <c r="F61" s="24"/>
      <c r="G61" s="24"/>
      <c r="H61" s="24" t="s">
        <v>99</v>
      </c>
      <c r="I61" s="24"/>
      <c r="J61" s="24"/>
      <c r="K61" s="24" t="s">
        <v>100</v>
      </c>
      <c r="L61" s="24"/>
      <c r="O61" s="24" t="s">
        <v>96</v>
      </c>
      <c r="P61" s="24" t="s">
        <v>97</v>
      </c>
      <c r="Q61" s="24"/>
      <c r="R61" s="24"/>
      <c r="S61" s="24" t="s">
        <v>98</v>
      </c>
      <c r="T61" s="24"/>
      <c r="U61" s="24"/>
      <c r="V61" s="24" t="s">
        <v>99</v>
      </c>
      <c r="W61" s="24"/>
      <c r="X61" s="24"/>
      <c r="Y61" s="24" t="s">
        <v>100</v>
      </c>
      <c r="Z61" s="24"/>
    </row>
    <row r="62" spans="1:26" x14ac:dyDescent="0.3">
      <c r="A62" s="25">
        <v>1</v>
      </c>
      <c r="B62" s="28">
        <v>7.5</v>
      </c>
      <c r="C62" s="25"/>
      <c r="D62" s="25"/>
      <c r="E62" s="25">
        <v>22.55</v>
      </c>
      <c r="F62" s="25"/>
      <c r="G62" s="25"/>
      <c r="H62" s="92">
        <f>($C$68)*(E62)+$C$69</f>
        <v>7.4802761771966821</v>
      </c>
      <c r="I62" s="92"/>
      <c r="J62" s="92"/>
      <c r="K62" s="92">
        <f>(H62-B62)^2</f>
        <v>3.8902918597668153E-4</v>
      </c>
      <c r="L62" s="25"/>
      <c r="O62" s="25">
        <v>1</v>
      </c>
      <c r="P62" s="28">
        <v>7.5</v>
      </c>
      <c r="Q62" s="25"/>
      <c r="R62" s="25"/>
      <c r="S62" s="25">
        <v>21.02</v>
      </c>
      <c r="T62" s="25"/>
      <c r="U62" s="25"/>
      <c r="V62" s="92">
        <f>($Q$68)*(S62)+$Q$69</f>
        <v>7.462097402718797</v>
      </c>
      <c r="W62" s="92"/>
      <c r="X62" s="92"/>
      <c r="Y62" s="92">
        <f>(V62-P62)^2</f>
        <v>1.4366068806610603E-3</v>
      </c>
      <c r="Z62" s="25"/>
    </row>
    <row r="63" spans="1:26" x14ac:dyDescent="0.3">
      <c r="A63" s="25">
        <v>2</v>
      </c>
      <c r="B63" s="28">
        <v>10.8</v>
      </c>
      <c r="C63" s="25"/>
      <c r="D63" s="25"/>
      <c r="E63" s="25">
        <v>18.829999999999998</v>
      </c>
      <c r="F63" s="25"/>
      <c r="G63" s="25"/>
      <c r="H63" s="92">
        <f t="shared" ref="H63:H65" si="13">($C$68)*(E63)+$C$69</f>
        <v>10.673122861888722</v>
      </c>
      <c r="I63" s="92"/>
      <c r="J63" s="92"/>
      <c r="K63" s="92">
        <f>(H63-B63)^2</f>
        <v>1.609780817530862E-2</v>
      </c>
      <c r="L63" s="25"/>
      <c r="O63" s="25">
        <v>2</v>
      </c>
      <c r="P63" s="28">
        <v>10.8</v>
      </c>
      <c r="Q63" s="25"/>
      <c r="R63" s="25"/>
      <c r="S63" s="25">
        <v>17.059999999999999</v>
      </c>
      <c r="T63" s="25"/>
      <c r="U63" s="25"/>
      <c r="V63" s="92">
        <f t="shared" ref="V63:V65" si="14">($Q$68)*(S63)+$Q$69</f>
        <v>10.873699449929379</v>
      </c>
      <c r="W63" s="92"/>
      <c r="X63" s="92"/>
      <c r="Y63" s="92">
        <f>(V63-P63)^2</f>
        <v>5.4316089198929839E-3</v>
      </c>
      <c r="Z63" s="25"/>
    </row>
    <row r="64" spans="1:26" x14ac:dyDescent="0.3">
      <c r="A64" s="25">
        <v>3</v>
      </c>
      <c r="B64" s="28">
        <v>11.2</v>
      </c>
      <c r="C64" s="25"/>
      <c r="D64" s="25"/>
      <c r="E64" s="25">
        <v>18.079999999999998</v>
      </c>
      <c r="F64" s="25"/>
      <c r="G64" s="25"/>
      <c r="H64" s="92">
        <f t="shared" si="13"/>
        <v>11.316841951544372</v>
      </c>
      <c r="I64" s="92"/>
      <c r="J64" s="92"/>
      <c r="K64" s="92">
        <f t="shared" ref="K64:K65" si="15">(H64-B64)^2</f>
        <v>1.3652041640697618E-2</v>
      </c>
      <c r="L64" s="25"/>
      <c r="O64" s="25">
        <v>3</v>
      </c>
      <c r="P64" s="28">
        <v>11.2</v>
      </c>
      <c r="Q64" s="25"/>
      <c r="R64" s="25"/>
      <c r="S64" s="25">
        <v>16.75</v>
      </c>
      <c r="T64" s="25"/>
      <c r="U64" s="25"/>
      <c r="V64" s="92">
        <f t="shared" si="14"/>
        <v>11.140769307160511</v>
      </c>
      <c r="W64" s="92"/>
      <c r="X64" s="92"/>
      <c r="Y64" s="92">
        <f t="shared" ref="Y64:Y65" si="16">(V64-P64)^2</f>
        <v>3.5082749742458156E-3</v>
      </c>
      <c r="Z64" s="25"/>
    </row>
    <row r="65" spans="1:26" x14ac:dyDescent="0.3">
      <c r="A65" s="25">
        <v>4</v>
      </c>
      <c r="B65" s="28">
        <v>6</v>
      </c>
      <c r="C65" s="25"/>
      <c r="D65" s="25"/>
      <c r="E65" s="25">
        <v>24.24</v>
      </c>
      <c r="F65" s="25"/>
      <c r="G65" s="25"/>
      <c r="H65" s="92">
        <f t="shared" si="13"/>
        <v>6.0297624951726156</v>
      </c>
      <c r="I65" s="92"/>
      <c r="J65" s="92"/>
      <c r="K65" s="92">
        <f t="shared" si="15"/>
        <v>8.8580611889996946E-4</v>
      </c>
      <c r="L65" s="25"/>
      <c r="O65" s="25">
        <v>4</v>
      </c>
      <c r="P65" s="28">
        <v>6</v>
      </c>
      <c r="Q65" s="25"/>
      <c r="R65" s="25"/>
      <c r="S65" s="25">
        <v>22.69</v>
      </c>
      <c r="T65" s="25"/>
      <c r="U65" s="25"/>
      <c r="V65" s="92">
        <f t="shared" si="14"/>
        <v>6.0233662363446356</v>
      </c>
      <c r="W65" s="92"/>
      <c r="X65" s="92"/>
      <c r="Y65" s="92">
        <f t="shared" si="16"/>
        <v>5.4598100091337145E-4</v>
      </c>
      <c r="Z65" s="25"/>
    </row>
    <row r="66" spans="1:26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O66" s="25"/>
      <c r="P66" s="25"/>
      <c r="Q66" s="25"/>
      <c r="R66" s="25"/>
      <c r="S66" s="25"/>
      <c r="T66" s="25"/>
      <c r="U66" s="25"/>
      <c r="V66" s="92"/>
      <c r="W66" s="92"/>
      <c r="X66" s="92"/>
      <c r="Y66" s="92"/>
      <c r="Z66" s="25"/>
    </row>
    <row r="67" spans="1:26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x14ac:dyDescent="0.3">
      <c r="A68" s="24" t="s">
        <v>102</v>
      </c>
      <c r="B68" s="24"/>
      <c r="C68" s="96">
        <v>-0.85829211954086937</v>
      </c>
      <c r="D68" s="25"/>
      <c r="E68" s="25"/>
      <c r="F68" s="25"/>
      <c r="G68" s="4" t="s">
        <v>104</v>
      </c>
      <c r="H68" s="5">
        <f>SQRT(SUM(K62:K65)/COUNT(K62:K65))</f>
        <v>8.8069127849779022E-2</v>
      </c>
      <c r="I68" s="6" t="s">
        <v>93</v>
      </c>
      <c r="J68" s="25"/>
      <c r="K68" s="25"/>
      <c r="L68" s="25"/>
      <c r="O68" s="24" t="s">
        <v>102</v>
      </c>
      <c r="P68" s="24"/>
      <c r="Q68" s="96">
        <v>-0.86151566848752081</v>
      </c>
      <c r="R68" s="25"/>
      <c r="S68" s="25"/>
      <c r="T68" s="25"/>
      <c r="U68" s="4" t="s">
        <v>104</v>
      </c>
      <c r="V68" s="5">
        <f>SQRT(SUM(Y62:Y65)/COUNT(Y62:Y65))</f>
        <v>5.2255314982576725E-2</v>
      </c>
      <c r="W68" s="6" t="s">
        <v>93</v>
      </c>
      <c r="X68" s="25"/>
      <c r="Y68" s="25"/>
      <c r="Z68" s="25"/>
    </row>
    <row r="69" spans="1:26" x14ac:dyDescent="0.3">
      <c r="A69" s="24" t="s">
        <v>105</v>
      </c>
      <c r="B69" s="24"/>
      <c r="C69" s="96">
        <v>26.834763472843289</v>
      </c>
      <c r="D69" s="25" t="s">
        <v>106</v>
      </c>
      <c r="E69" s="25"/>
      <c r="F69" s="25"/>
      <c r="G69" s="25"/>
      <c r="H69" s="25"/>
      <c r="I69" s="25"/>
      <c r="J69" s="25"/>
      <c r="K69" s="25"/>
      <c r="L69" s="25"/>
      <c r="O69" s="24" t="s">
        <v>105</v>
      </c>
      <c r="P69" s="24"/>
      <c r="Q69" s="96">
        <v>25.571156754326484</v>
      </c>
      <c r="R69" s="25" t="s">
        <v>106</v>
      </c>
      <c r="S69" s="25"/>
      <c r="T69" s="25"/>
      <c r="U69" s="25"/>
      <c r="V69" s="25"/>
      <c r="W69" s="25"/>
      <c r="X69" s="25"/>
      <c r="Y69" s="25"/>
      <c r="Z69" s="25"/>
    </row>
    <row r="70" spans="1:26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5.6" x14ac:dyDescent="0.3">
      <c r="A71" s="43" t="s">
        <v>253</v>
      </c>
      <c r="B71" s="43"/>
      <c r="C71" s="43" t="s">
        <v>234</v>
      </c>
      <c r="D71" s="43"/>
      <c r="E71" s="25"/>
      <c r="F71" s="25"/>
      <c r="G71" s="25"/>
      <c r="H71" s="25"/>
      <c r="I71" s="25"/>
      <c r="J71" s="25"/>
      <c r="K71" s="25"/>
      <c r="L71" s="25"/>
      <c r="O71" s="43" t="s">
        <v>253</v>
      </c>
      <c r="P71" s="43"/>
      <c r="Q71" s="43" t="s">
        <v>117</v>
      </c>
      <c r="R71" s="43" t="s">
        <v>136</v>
      </c>
      <c r="S71" s="25"/>
      <c r="T71" s="25"/>
      <c r="U71" s="25"/>
      <c r="V71" s="25"/>
      <c r="W71" s="25"/>
      <c r="X71" s="25"/>
      <c r="Y71" s="25"/>
      <c r="Z71" s="25"/>
    </row>
    <row r="73" spans="1:26" ht="16.8" x14ac:dyDescent="0.35">
      <c r="A73" s="91" t="s">
        <v>96</v>
      </c>
      <c r="B73" s="91" t="s">
        <v>97</v>
      </c>
      <c r="C73" s="91"/>
      <c r="D73" s="91"/>
      <c r="E73" s="91" t="s">
        <v>98</v>
      </c>
      <c r="F73" s="91"/>
      <c r="G73" s="91"/>
      <c r="H73" s="91" t="s">
        <v>99</v>
      </c>
      <c r="I73" s="91"/>
      <c r="J73" s="91"/>
      <c r="K73" s="91" t="s">
        <v>100</v>
      </c>
      <c r="L73" s="91"/>
      <c r="O73" s="91" t="s">
        <v>96</v>
      </c>
      <c r="P73" s="91" t="s">
        <v>97</v>
      </c>
      <c r="Q73" s="91"/>
      <c r="R73" s="91"/>
      <c r="S73" s="91" t="s">
        <v>98</v>
      </c>
      <c r="T73" s="91"/>
      <c r="U73" s="91"/>
      <c r="V73" s="91" t="s">
        <v>99</v>
      </c>
      <c r="W73" s="91"/>
      <c r="X73" s="91"/>
      <c r="Y73" s="91" t="s">
        <v>100</v>
      </c>
      <c r="Z73" s="91"/>
    </row>
    <row r="74" spans="1:26" x14ac:dyDescent="0.3">
      <c r="A74" s="30">
        <v>1</v>
      </c>
      <c r="B74" s="99">
        <v>7.5</v>
      </c>
      <c r="C74" s="30"/>
      <c r="D74" s="30"/>
      <c r="E74" s="30">
        <v>21.93</v>
      </c>
      <c r="F74" s="30"/>
      <c r="G74" s="30"/>
      <c r="H74" s="93">
        <f>($C$80)*(E74)+$C$81</f>
        <v>7.4942196961949179</v>
      </c>
      <c r="I74" s="93"/>
      <c r="J74" s="93"/>
      <c r="K74" s="93">
        <f>(H74-B74)^2</f>
        <v>3.3411912079046589E-5</v>
      </c>
      <c r="L74" s="30"/>
      <c r="O74" s="30">
        <v>1</v>
      </c>
      <c r="P74" s="99">
        <v>7.5</v>
      </c>
      <c r="Q74" s="30"/>
      <c r="R74" s="30"/>
      <c r="S74" s="30">
        <v>20.68</v>
      </c>
      <c r="T74" s="30"/>
      <c r="U74" s="30"/>
      <c r="V74" s="93">
        <f>($Q$80)*(S74)+$Q$81</f>
        <v>7.4464410136326542</v>
      </c>
      <c r="W74" s="93"/>
      <c r="X74" s="93"/>
      <c r="Y74" s="93">
        <f>(V74-P74)^2</f>
        <v>2.8685650206975327E-3</v>
      </c>
      <c r="Z74" s="30"/>
    </row>
    <row r="75" spans="1:26" x14ac:dyDescent="0.3">
      <c r="A75" s="30">
        <v>2</v>
      </c>
      <c r="B75" s="99">
        <v>10.8</v>
      </c>
      <c r="C75" s="30"/>
      <c r="D75" s="30"/>
      <c r="E75" s="30">
        <v>18.03</v>
      </c>
      <c r="F75" s="30"/>
      <c r="G75" s="30"/>
      <c r="H75" s="93">
        <f t="shared" ref="H75:H77" si="17">($C$80)*(E75)+$C$81</f>
        <v>10.723546787836851</v>
      </c>
      <c r="I75" s="93"/>
      <c r="J75" s="93"/>
      <c r="K75" s="93">
        <f>(H75-B75)^2</f>
        <v>5.8450936500636331E-3</v>
      </c>
      <c r="L75" s="30"/>
      <c r="O75" s="30">
        <v>2</v>
      </c>
      <c r="P75" s="99">
        <v>10.8</v>
      </c>
      <c r="Q75" s="30"/>
      <c r="R75" s="30"/>
      <c r="S75" s="30">
        <v>16.440000000000001</v>
      </c>
      <c r="T75" s="30"/>
      <c r="U75" s="30"/>
      <c r="V75" s="93">
        <f t="shared" ref="V75:V77" si="18">($Q$80)*(S75)+$Q$81</f>
        <v>10.983424892427609</v>
      </c>
      <c r="W75" s="93"/>
      <c r="X75" s="93"/>
      <c r="Y75" s="93">
        <f>(V75-P75)^2</f>
        <v>3.3644691162079507E-2</v>
      </c>
      <c r="Z75" s="30"/>
    </row>
    <row r="76" spans="1:26" x14ac:dyDescent="0.3">
      <c r="A76" s="30">
        <v>3</v>
      </c>
      <c r="B76" s="99">
        <v>11.2</v>
      </c>
      <c r="C76" s="30"/>
      <c r="D76" s="30"/>
      <c r="E76" s="30">
        <v>17.37</v>
      </c>
      <c r="F76" s="30"/>
      <c r="G76" s="30"/>
      <c r="H76" s="93">
        <f t="shared" si="17"/>
        <v>11.270048295653178</v>
      </c>
      <c r="I76" s="93"/>
      <c r="J76" s="93"/>
      <c r="K76" s="93">
        <f t="shared" ref="K76:K77" si="19">(H76-B76)^2</f>
        <v>4.9067637239150743E-3</v>
      </c>
      <c r="L76" s="30"/>
      <c r="O76" s="30">
        <v>3</v>
      </c>
      <c r="P76" s="99">
        <v>11.2</v>
      </c>
      <c r="Q76" s="30"/>
      <c r="R76" s="30"/>
      <c r="S76" s="30">
        <v>16.38</v>
      </c>
      <c r="T76" s="30"/>
      <c r="U76" s="30"/>
      <c r="V76" s="93">
        <f t="shared" si="18"/>
        <v>11.033476551089803</v>
      </c>
      <c r="W76" s="93"/>
      <c r="X76" s="93"/>
      <c r="Y76" s="93">
        <f t="shared" ref="Y76:Y77" si="20">(V76-P76)^2</f>
        <v>2.7730059036946617E-2</v>
      </c>
      <c r="Z76" s="30"/>
    </row>
    <row r="77" spans="1:26" x14ac:dyDescent="0.3">
      <c r="A77" s="30">
        <v>4</v>
      </c>
      <c r="B77" s="99">
        <v>6</v>
      </c>
      <c r="C77" s="30"/>
      <c r="D77" s="30"/>
      <c r="E77" s="30">
        <v>23.72</v>
      </c>
      <c r="F77" s="30"/>
      <c r="G77" s="30"/>
      <c r="H77" s="93">
        <f t="shared" si="17"/>
        <v>6.0120413643900328</v>
      </c>
      <c r="I77" s="93"/>
      <c r="J77" s="93"/>
      <c r="K77" s="93">
        <f t="shared" si="19"/>
        <v>1.4499445637354956E-4</v>
      </c>
      <c r="L77" s="30"/>
      <c r="O77" s="30">
        <v>4</v>
      </c>
      <c r="P77" s="99">
        <v>6</v>
      </c>
      <c r="Q77" s="30"/>
      <c r="R77" s="30"/>
      <c r="S77" s="30">
        <v>22.37</v>
      </c>
      <c r="T77" s="30"/>
      <c r="U77" s="30"/>
      <c r="V77" s="93">
        <f t="shared" si="18"/>
        <v>6.0366526279808888</v>
      </c>
      <c r="W77" s="93"/>
      <c r="X77" s="93"/>
      <c r="Y77" s="93">
        <f t="shared" si="20"/>
        <v>1.3434151379054292E-3</v>
      </c>
      <c r="Z77" s="30"/>
    </row>
    <row r="78" spans="1:26" x14ac:dyDescent="0.3">
      <c r="A78" s="30"/>
      <c r="B78" s="30"/>
      <c r="C78" s="30"/>
      <c r="D78" s="30"/>
      <c r="E78" s="30"/>
      <c r="F78" s="30"/>
      <c r="G78" s="30"/>
      <c r="H78" s="93"/>
      <c r="I78" s="30"/>
      <c r="J78" s="30"/>
      <c r="K78" s="30"/>
      <c r="L78" s="30"/>
      <c r="O78" s="30"/>
      <c r="P78" s="30"/>
      <c r="Q78" s="30"/>
      <c r="R78" s="30"/>
      <c r="S78" s="30"/>
      <c r="T78" s="30"/>
      <c r="U78" s="30"/>
      <c r="V78" s="93"/>
      <c r="W78" s="93"/>
      <c r="X78" s="93"/>
      <c r="Y78" s="93"/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x14ac:dyDescent="0.3">
      <c r="A80" s="91" t="s">
        <v>102</v>
      </c>
      <c r="B80" s="91"/>
      <c r="C80" s="98">
        <v>-0.82803258760049558</v>
      </c>
      <c r="D80" s="30"/>
      <c r="E80" s="30"/>
      <c r="F80" s="30"/>
      <c r="G80" s="4" t="s">
        <v>104</v>
      </c>
      <c r="H80" s="5">
        <f>SQRT(SUM(K74:K77)/COUNT(K74:K77))</f>
        <v>5.2273950832205381E-2</v>
      </c>
      <c r="I80" s="6" t="s">
        <v>93</v>
      </c>
      <c r="J80" s="30"/>
      <c r="K80" s="30"/>
      <c r="L80" s="30"/>
      <c r="O80" s="91" t="s">
        <v>102</v>
      </c>
      <c r="P80" s="91"/>
      <c r="Q80" s="98">
        <v>-0.8341943110365464</v>
      </c>
      <c r="R80" s="30"/>
      <c r="S80" s="30"/>
      <c r="T80" s="30"/>
      <c r="U80" s="4" t="s">
        <v>104</v>
      </c>
      <c r="V80" s="5">
        <f>SQRT(SUM(Y74:Y77)/COUNT(Y74:Y77))</f>
        <v>0.12804953178128872</v>
      </c>
      <c r="W80" s="6" t="s">
        <v>93</v>
      </c>
      <c r="X80" s="30"/>
      <c r="Y80" s="30"/>
      <c r="Z80" s="30"/>
    </row>
    <row r="81" spans="1:26" x14ac:dyDescent="0.3">
      <c r="A81" s="91" t="s">
        <v>105</v>
      </c>
      <c r="B81" s="91"/>
      <c r="C81" s="98">
        <v>25.652974342273787</v>
      </c>
      <c r="D81" s="30" t="s">
        <v>106</v>
      </c>
      <c r="E81" s="30"/>
      <c r="F81" s="30"/>
      <c r="G81" s="30"/>
      <c r="H81" s="30"/>
      <c r="I81" s="30"/>
      <c r="J81" s="30"/>
      <c r="K81" s="30"/>
      <c r="L81" s="30"/>
      <c r="O81" s="91" t="s">
        <v>105</v>
      </c>
      <c r="P81" s="91"/>
      <c r="Q81" s="98">
        <v>24.697579365868432</v>
      </c>
      <c r="R81" s="30" t="s">
        <v>106</v>
      </c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6" x14ac:dyDescent="0.3">
      <c r="A83" s="44" t="s">
        <v>254</v>
      </c>
      <c r="B83" s="44"/>
      <c r="C83" s="44" t="s">
        <v>234</v>
      </c>
      <c r="D83" s="44"/>
      <c r="E83" s="30"/>
      <c r="F83" s="30"/>
      <c r="G83" s="30"/>
      <c r="H83" s="30"/>
      <c r="I83" s="30"/>
      <c r="J83" s="30"/>
      <c r="K83" s="30"/>
      <c r="L83" s="30"/>
      <c r="O83" s="44" t="s">
        <v>254</v>
      </c>
      <c r="P83" s="44"/>
      <c r="Q83" s="44" t="s">
        <v>117</v>
      </c>
      <c r="R83" s="44" t="s">
        <v>136</v>
      </c>
      <c r="S83" s="30"/>
      <c r="T83" s="30"/>
      <c r="U83" s="30"/>
      <c r="V83" s="30"/>
      <c r="W83" s="30"/>
      <c r="X83" s="30"/>
      <c r="Y83" s="30"/>
      <c r="Z83" s="30"/>
    </row>
    <row r="85" spans="1:26" ht="16.8" x14ac:dyDescent="0.35">
      <c r="A85" s="31" t="s">
        <v>96</v>
      </c>
      <c r="B85" s="31" t="s">
        <v>97</v>
      </c>
      <c r="C85" s="31"/>
      <c r="D85" s="31"/>
      <c r="E85" s="31" t="s">
        <v>98</v>
      </c>
      <c r="F85" s="31"/>
      <c r="G85" s="31"/>
      <c r="H85" s="31" t="s">
        <v>99</v>
      </c>
      <c r="I85" s="31"/>
      <c r="J85" s="31"/>
      <c r="K85" s="31" t="s">
        <v>100</v>
      </c>
      <c r="L85" s="31"/>
      <c r="O85" s="31" t="s">
        <v>96</v>
      </c>
      <c r="P85" s="31" t="s">
        <v>97</v>
      </c>
      <c r="Q85" s="31"/>
      <c r="R85" s="31"/>
      <c r="S85" s="31" t="s">
        <v>98</v>
      </c>
      <c r="T85" s="31"/>
      <c r="U85" s="31"/>
      <c r="V85" s="31" t="s">
        <v>99</v>
      </c>
      <c r="W85" s="31"/>
      <c r="X85" s="31"/>
      <c r="Y85" s="31" t="s">
        <v>100</v>
      </c>
      <c r="Z85" s="31"/>
    </row>
    <row r="86" spans="1:26" x14ac:dyDescent="0.3">
      <c r="A86" s="32">
        <v>1</v>
      </c>
      <c r="B86" s="35">
        <v>7.5</v>
      </c>
      <c r="C86" s="32"/>
      <c r="D86" s="32"/>
      <c r="E86" s="33">
        <v>21.02</v>
      </c>
      <c r="F86" s="32"/>
      <c r="G86" s="32"/>
      <c r="H86" s="94">
        <f>($C$92)*(E86)+$C$93</f>
        <v>7.2881511966210901</v>
      </c>
      <c r="I86" s="94"/>
      <c r="J86" s="94"/>
      <c r="K86" s="94">
        <f>(H86-B86)^2</f>
        <v>4.4879915493076017E-2</v>
      </c>
      <c r="L86" s="32"/>
      <c r="O86" s="32">
        <v>1</v>
      </c>
      <c r="P86" s="35">
        <v>7.5</v>
      </c>
      <c r="Q86" s="32"/>
      <c r="R86" s="32"/>
      <c r="S86" s="33">
        <v>19.36</v>
      </c>
      <c r="T86" s="32"/>
      <c r="U86" s="32"/>
      <c r="V86" s="94">
        <f>($Q$92)*(S86)+$Q$93</f>
        <v>7.1427128118381802</v>
      </c>
      <c r="W86" s="94"/>
      <c r="X86" s="94"/>
      <c r="Y86" s="94">
        <f>(V86-P86)^2</f>
        <v>0.12765413482457963</v>
      </c>
      <c r="Z86" s="32"/>
    </row>
    <row r="87" spans="1:26" x14ac:dyDescent="0.3">
      <c r="A87" s="32">
        <v>2</v>
      </c>
      <c r="B87" s="35">
        <v>10.8</v>
      </c>
      <c r="C87" s="32"/>
      <c r="D87" s="32"/>
      <c r="E87" s="33">
        <v>16.73</v>
      </c>
      <c r="F87" s="32"/>
      <c r="G87" s="32"/>
      <c r="H87" s="94">
        <f t="shared" ref="H87:H89" si="21">($C$92)*(E87)+$C$93</f>
        <v>10.487974537357951</v>
      </c>
      <c r="I87" s="94"/>
      <c r="J87" s="94"/>
      <c r="K87" s="94">
        <f>(H87-B87)^2</f>
        <v>9.7359889336984931E-2</v>
      </c>
      <c r="L87" s="32"/>
      <c r="O87" s="32">
        <v>2</v>
      </c>
      <c r="P87" s="35">
        <v>10.8</v>
      </c>
      <c r="Q87" s="32"/>
      <c r="R87" s="32"/>
      <c r="S87" s="33">
        <v>13.82</v>
      </c>
      <c r="T87" s="32"/>
      <c r="U87" s="32"/>
      <c r="V87" s="94">
        <f t="shared" ref="V87:V89" si="22">($Q$92)*(S87)+$Q$93</f>
        <v>11.179251882215059</v>
      </c>
      <c r="W87" s="94"/>
      <c r="X87" s="94"/>
      <c r="Y87" s="94">
        <f>(V87-P87)^2</f>
        <v>0.14383199016366449</v>
      </c>
      <c r="Z87" s="32"/>
    </row>
    <row r="88" spans="1:26" x14ac:dyDescent="0.3">
      <c r="A88" s="32">
        <v>3</v>
      </c>
      <c r="B88" s="35">
        <v>11.2</v>
      </c>
      <c r="C88" s="32"/>
      <c r="D88" s="32"/>
      <c r="E88" s="33">
        <v>15.38</v>
      </c>
      <c r="F88" s="32"/>
      <c r="G88" s="32"/>
      <c r="H88" s="94">
        <f t="shared" si="21"/>
        <v>11.494911952275144</v>
      </c>
      <c r="I88" s="94"/>
      <c r="J88" s="94"/>
      <c r="K88" s="94">
        <f t="shared" ref="K88:K89" si="23">(H88-B88)^2</f>
        <v>8.6973059594737334E-2</v>
      </c>
      <c r="L88" s="32"/>
      <c r="O88" s="32">
        <v>3</v>
      </c>
      <c r="P88" s="35">
        <v>11.2</v>
      </c>
      <c r="Q88" s="32"/>
      <c r="R88" s="32"/>
      <c r="S88" s="33">
        <v>14.26</v>
      </c>
      <c r="T88" s="32"/>
      <c r="U88" s="32"/>
      <c r="V88" s="94">
        <f t="shared" si="22"/>
        <v>10.858660331499207</v>
      </c>
      <c r="W88" s="94"/>
      <c r="X88" s="94"/>
      <c r="Y88" s="94">
        <f t="shared" ref="Y88:Y89" si="24">(V88-P88)^2</f>
        <v>0.11651276929223066</v>
      </c>
      <c r="Z88" s="32"/>
    </row>
    <row r="89" spans="1:26" x14ac:dyDescent="0.3">
      <c r="A89" s="32">
        <v>4</v>
      </c>
      <c r="B89" s="35">
        <v>6</v>
      </c>
      <c r="C89" s="32"/>
      <c r="D89" s="32"/>
      <c r="E89" s="33">
        <v>22.44</v>
      </c>
      <c r="F89" s="32"/>
      <c r="G89" s="32"/>
      <c r="H89" s="94">
        <f t="shared" si="21"/>
        <v>6.2290022120415216</v>
      </c>
      <c r="I89" s="94"/>
      <c r="J89" s="94"/>
      <c r="K89" s="94">
        <f t="shared" si="23"/>
        <v>5.2442013119910022E-2</v>
      </c>
      <c r="L89" s="32"/>
      <c r="O89" s="32">
        <v>4</v>
      </c>
      <c r="P89" s="35">
        <v>6</v>
      </c>
      <c r="Q89" s="32"/>
      <c r="R89" s="32"/>
      <c r="S89" s="33">
        <v>20.49</v>
      </c>
      <c r="T89" s="32"/>
      <c r="U89" s="32"/>
      <c r="V89" s="94">
        <f t="shared" si="22"/>
        <v>6.3193754202270114</v>
      </c>
      <c r="W89" s="94"/>
      <c r="X89" s="94"/>
      <c r="Y89" s="94">
        <f t="shared" si="24"/>
        <v>0.1020006590451801</v>
      </c>
      <c r="Z89" s="32"/>
    </row>
    <row r="90" spans="1:26" x14ac:dyDescent="0.3">
      <c r="A90" s="32"/>
      <c r="B90" s="35"/>
      <c r="C90" s="32"/>
      <c r="D90" s="32"/>
      <c r="E90" s="34"/>
      <c r="F90" s="32"/>
      <c r="G90" s="32"/>
      <c r="H90" s="34"/>
      <c r="I90" s="32"/>
      <c r="J90" s="32"/>
      <c r="K90" s="33"/>
      <c r="L90" s="32"/>
      <c r="O90" s="32"/>
      <c r="P90" s="35"/>
      <c r="Q90" s="32"/>
      <c r="R90" s="32"/>
      <c r="S90" s="34"/>
      <c r="T90" s="32"/>
      <c r="U90" s="32"/>
      <c r="V90" s="34"/>
      <c r="W90" s="32"/>
      <c r="X90" s="32"/>
      <c r="Y90" s="33"/>
      <c r="Z90" s="32"/>
    </row>
    <row r="91" spans="1:26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3">
      <c r="A92" s="31" t="s">
        <v>102</v>
      </c>
      <c r="B92" s="32"/>
      <c r="C92" s="97">
        <v>-0.74587956660532895</v>
      </c>
      <c r="D92" s="32"/>
      <c r="E92" s="32"/>
      <c r="F92" s="32"/>
      <c r="G92" s="4" t="s">
        <v>104</v>
      </c>
      <c r="H92" s="5">
        <f>SQRT(SUM(K86:K89)/COUNT(K86:K89))</f>
        <v>0.26535583541007174</v>
      </c>
      <c r="I92" s="6" t="s">
        <v>93</v>
      </c>
      <c r="J92" s="32"/>
      <c r="K92" s="32"/>
      <c r="L92" s="32"/>
      <c r="O92" s="31" t="s">
        <v>102</v>
      </c>
      <c r="P92" s="32"/>
      <c r="Q92" s="97">
        <v>-0.72861716071784854</v>
      </c>
      <c r="R92" s="32"/>
      <c r="S92" s="32"/>
      <c r="T92" s="32"/>
      <c r="U92" s="4" t="s">
        <v>104</v>
      </c>
      <c r="V92" s="5">
        <f>SQRT(SUM(Y86:Y89)/COUNT(Y86:Y89))</f>
        <v>0.34999984047341182</v>
      </c>
      <c r="W92" s="6" t="s">
        <v>93</v>
      </c>
      <c r="X92" s="32"/>
      <c r="Y92" s="32"/>
      <c r="Z92" s="32"/>
    </row>
    <row r="93" spans="1:26" x14ac:dyDescent="0.3">
      <c r="A93" s="31" t="s">
        <v>105</v>
      </c>
      <c r="B93" s="32"/>
      <c r="C93" s="97">
        <v>22.966539686665104</v>
      </c>
      <c r="D93" s="32" t="s">
        <v>106</v>
      </c>
      <c r="E93" s="32"/>
      <c r="F93" s="32"/>
      <c r="G93" s="32"/>
      <c r="H93" s="32"/>
      <c r="I93" s="32"/>
      <c r="J93" s="32"/>
      <c r="K93" s="32"/>
      <c r="L93" s="32"/>
      <c r="O93" s="31" t="s">
        <v>105</v>
      </c>
      <c r="P93" s="32"/>
      <c r="Q93" s="97">
        <v>21.248741043335727</v>
      </c>
      <c r="R93" s="32" t="s">
        <v>106</v>
      </c>
      <c r="S93" s="32"/>
      <c r="T93" s="32"/>
      <c r="U93" s="32"/>
      <c r="V93" s="32"/>
      <c r="W93" s="32"/>
      <c r="X93" s="32"/>
      <c r="Y93" s="32"/>
      <c r="Z93" s="32"/>
    </row>
    <row r="94" spans="1:26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6" x14ac:dyDescent="0.3">
      <c r="A95" s="42" t="s">
        <v>255</v>
      </c>
      <c r="B95" s="42"/>
      <c r="C95" s="42" t="s">
        <v>234</v>
      </c>
      <c r="D95" s="42"/>
      <c r="E95" s="32"/>
      <c r="F95" s="32"/>
      <c r="G95" s="32"/>
      <c r="H95" s="32"/>
      <c r="I95" s="32"/>
      <c r="J95" s="32"/>
      <c r="K95" s="32"/>
      <c r="L95" s="32"/>
      <c r="O95" s="42" t="s">
        <v>255</v>
      </c>
      <c r="P95" s="42"/>
      <c r="Q95" s="42" t="s">
        <v>117</v>
      </c>
      <c r="R95" s="42" t="s">
        <v>136</v>
      </c>
      <c r="S95" s="32"/>
      <c r="T95" s="32"/>
      <c r="U95" s="32"/>
      <c r="V95" s="32"/>
      <c r="W95" s="32"/>
      <c r="X95" s="32"/>
      <c r="Y95" s="32"/>
      <c r="Z95" s="32"/>
    </row>
    <row r="97" spans="1:26" ht="16.8" x14ac:dyDescent="0.35">
      <c r="A97" s="24" t="s">
        <v>96</v>
      </c>
      <c r="B97" s="24" t="s">
        <v>97</v>
      </c>
      <c r="C97" s="24"/>
      <c r="D97" s="24"/>
      <c r="E97" s="24" t="s">
        <v>98</v>
      </c>
      <c r="F97" s="24"/>
      <c r="G97" s="24"/>
      <c r="H97" s="24" t="s">
        <v>99</v>
      </c>
      <c r="I97" s="24"/>
      <c r="J97" s="24"/>
      <c r="K97" s="24" t="s">
        <v>100</v>
      </c>
      <c r="L97" s="24"/>
      <c r="O97" s="24" t="s">
        <v>96</v>
      </c>
      <c r="P97" s="24" t="s">
        <v>97</v>
      </c>
      <c r="Q97" s="24"/>
      <c r="R97" s="24"/>
      <c r="S97" s="24" t="s">
        <v>98</v>
      </c>
      <c r="T97" s="24"/>
      <c r="U97" s="24"/>
      <c r="V97" s="24" t="s">
        <v>99</v>
      </c>
      <c r="W97" s="24"/>
      <c r="X97" s="24"/>
      <c r="Y97" s="24" t="s">
        <v>100</v>
      </c>
      <c r="Z97" s="24"/>
    </row>
    <row r="98" spans="1:26" x14ac:dyDescent="0.3">
      <c r="A98" s="25">
        <v>1</v>
      </c>
      <c r="B98" s="28">
        <v>7.5</v>
      </c>
      <c r="C98" s="25"/>
      <c r="D98" s="25"/>
      <c r="E98" s="25">
        <v>19.73</v>
      </c>
      <c r="F98" s="25"/>
      <c r="G98" s="25"/>
      <c r="H98" s="92">
        <f>($C$104)*(E98)+$C$105</f>
        <v>7.2330117952245594</v>
      </c>
      <c r="I98" s="92"/>
      <c r="J98" s="92"/>
      <c r="K98" s="92">
        <f>(H98-B98)^2</f>
        <v>7.1282701489212605E-2</v>
      </c>
      <c r="L98" s="25"/>
      <c r="O98" s="25">
        <v>1</v>
      </c>
      <c r="P98" s="28">
        <v>7.5</v>
      </c>
      <c r="Q98" s="25"/>
      <c r="R98" s="25"/>
      <c r="S98" s="25">
        <v>17.62</v>
      </c>
      <c r="T98" s="25"/>
      <c r="U98" s="25"/>
      <c r="V98" s="92">
        <f>($Q$104)*(S98)+$Q$105</f>
        <v>7.3164315810347382</v>
      </c>
      <c r="W98" s="92"/>
      <c r="X98" s="92"/>
      <c r="Y98" s="92">
        <f>(V98-P98)^2</f>
        <v>3.3697364441405878E-2</v>
      </c>
      <c r="Z98" s="25"/>
    </row>
    <row r="99" spans="1:26" x14ac:dyDescent="0.3">
      <c r="A99" s="25">
        <v>2</v>
      </c>
      <c r="B99" s="28">
        <v>10.8</v>
      </c>
      <c r="C99" s="25"/>
      <c r="D99" s="25"/>
      <c r="E99" s="25">
        <v>15.33</v>
      </c>
      <c r="F99" s="25"/>
      <c r="G99" s="25"/>
      <c r="H99" s="92">
        <f t="shared" ref="H99:H101" si="25">($C$104)*(E99)+$C$105</f>
        <v>10.487414605568869</v>
      </c>
      <c r="I99" s="92"/>
      <c r="J99" s="92"/>
      <c r="K99" s="92">
        <f>(H99-B99)^2</f>
        <v>9.7709628811666144E-2</v>
      </c>
      <c r="L99" s="25"/>
      <c r="O99" s="25">
        <v>2</v>
      </c>
      <c r="P99" s="28">
        <v>10.8</v>
      </c>
      <c r="Q99" s="25"/>
      <c r="R99" s="25"/>
      <c r="S99" s="25">
        <v>10.57</v>
      </c>
      <c r="T99" s="25"/>
      <c r="U99" s="25"/>
      <c r="V99" s="92">
        <f t="shared" ref="V99:V101" si="26">($Q$104)*(S99)+$Q$105</f>
        <v>11.689714792665109</v>
      </c>
      <c r="W99" s="92"/>
      <c r="X99" s="92"/>
      <c r="Y99" s="92">
        <f>(V99-P99)^2</f>
        <v>0.79159241228711674</v>
      </c>
      <c r="Z99" s="25"/>
    </row>
    <row r="100" spans="1:26" x14ac:dyDescent="0.3">
      <c r="A100" s="25">
        <v>3</v>
      </c>
      <c r="B100" s="28">
        <v>11.2</v>
      </c>
      <c r="C100" s="25"/>
      <c r="D100" s="25"/>
      <c r="E100" s="25">
        <v>13.96</v>
      </c>
      <c r="F100" s="25"/>
      <c r="G100" s="25"/>
      <c r="H100" s="92">
        <f t="shared" si="25"/>
        <v>11.500717298789711</v>
      </c>
      <c r="I100" s="92"/>
      <c r="J100" s="92"/>
      <c r="K100" s="92">
        <f t="shared" ref="K100:K101" si="27">(H100-B100)^2</f>
        <v>9.0430893791380779E-2</v>
      </c>
      <c r="L100" s="25"/>
      <c r="O100" s="25">
        <v>3</v>
      </c>
      <c r="P100" s="28">
        <v>11.2</v>
      </c>
      <c r="Q100" s="25"/>
      <c r="R100" s="25"/>
      <c r="S100" s="25">
        <v>14.46</v>
      </c>
      <c r="T100" s="25"/>
      <c r="U100" s="25"/>
      <c r="V100" s="92">
        <f t="shared" si="26"/>
        <v>9.2766549780208329</v>
      </c>
      <c r="W100" s="92"/>
      <c r="X100" s="92"/>
      <c r="Y100" s="92">
        <f t="shared" ref="Y100:Y101" si="28">(V100-P100)^2</f>
        <v>3.6992560735720397</v>
      </c>
      <c r="Z100" s="25"/>
    </row>
    <row r="101" spans="1:26" x14ac:dyDescent="0.3">
      <c r="A101" s="25">
        <v>4</v>
      </c>
      <c r="B101" s="28">
        <v>6</v>
      </c>
      <c r="C101" s="25"/>
      <c r="D101" s="25"/>
      <c r="E101" s="25">
        <v>21.02</v>
      </c>
      <c r="F101" s="25"/>
      <c r="G101" s="25"/>
      <c r="H101" s="92">
        <f t="shared" si="25"/>
        <v>6.2788800621917957</v>
      </c>
      <c r="I101" s="92"/>
      <c r="J101" s="92"/>
      <c r="K101" s="92">
        <f t="shared" si="27"/>
        <v>7.7774089088099851E-2</v>
      </c>
      <c r="L101" s="25"/>
      <c r="O101" s="25">
        <v>4</v>
      </c>
      <c r="P101" s="28">
        <v>6</v>
      </c>
      <c r="Q101" s="25"/>
      <c r="R101" s="25"/>
      <c r="S101" s="25">
        <v>17.78</v>
      </c>
      <c r="T101" s="25"/>
      <c r="U101" s="25"/>
      <c r="V101" s="92">
        <f t="shared" si="26"/>
        <v>7.2171797634658219</v>
      </c>
      <c r="W101" s="92"/>
      <c r="X101" s="92"/>
      <c r="Y101" s="92">
        <f t="shared" si="28"/>
        <v>1.4815265765907142</v>
      </c>
      <c r="Z101" s="25"/>
    </row>
    <row r="102" spans="1:26" x14ac:dyDescent="0.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O102" s="25"/>
      <c r="P102" s="25"/>
      <c r="Q102" s="25"/>
      <c r="R102" s="25"/>
      <c r="S102" s="25"/>
      <c r="T102" s="25"/>
      <c r="U102" s="25"/>
      <c r="V102" s="92"/>
      <c r="W102" s="92"/>
      <c r="X102" s="92"/>
      <c r="Y102" s="92"/>
      <c r="Z102" s="25"/>
    </row>
    <row r="103" spans="1:26" x14ac:dyDescent="0.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x14ac:dyDescent="0.3">
      <c r="A104" s="24" t="s">
        <v>102</v>
      </c>
      <c r="B104" s="24"/>
      <c r="C104" s="96">
        <v>-0.7396370023509794</v>
      </c>
      <c r="D104" s="25"/>
      <c r="E104" s="25"/>
      <c r="F104" s="25"/>
      <c r="G104" s="4" t="s">
        <v>104</v>
      </c>
      <c r="H104" s="5">
        <f>SQRT(SUM(K98:K101)/COUNT(K98:K101))</f>
        <v>0.29034346607955525</v>
      </c>
      <c r="I104" s="6" t="s">
        <v>93</v>
      </c>
      <c r="J104" s="25"/>
      <c r="K104" s="25"/>
      <c r="L104" s="25"/>
      <c r="O104" s="24" t="s">
        <v>102</v>
      </c>
      <c r="P104" s="24"/>
      <c r="Q104" s="96">
        <v>-0.62032385980572624</v>
      </c>
      <c r="R104" s="25"/>
      <c r="S104" s="25"/>
      <c r="T104" s="25"/>
      <c r="U104" s="4" t="s">
        <v>104</v>
      </c>
      <c r="V104" s="5">
        <f>SQRT(SUM(Y98:Y101)/COUNT(Y98:Y101))</f>
        <v>1.2253644791337879</v>
      </c>
      <c r="W104" s="6" t="s">
        <v>93</v>
      </c>
      <c r="X104" s="25"/>
      <c r="Y104" s="25"/>
      <c r="Z104" s="25"/>
    </row>
    <row r="105" spans="1:26" x14ac:dyDescent="0.3">
      <c r="A105" s="24" t="s">
        <v>105</v>
      </c>
      <c r="B105" s="24"/>
      <c r="C105" s="96">
        <v>21.826049851609383</v>
      </c>
      <c r="D105" s="25" t="s">
        <v>106</v>
      </c>
      <c r="E105" s="25"/>
      <c r="F105" s="25"/>
      <c r="G105" s="25"/>
      <c r="H105" s="25"/>
      <c r="I105" s="25"/>
      <c r="J105" s="25"/>
      <c r="K105" s="25"/>
      <c r="L105" s="25"/>
      <c r="O105" s="24" t="s">
        <v>105</v>
      </c>
      <c r="P105" s="24"/>
      <c r="Q105" s="96">
        <v>18.246537990811635</v>
      </c>
      <c r="R105" s="25" t="s">
        <v>106</v>
      </c>
      <c r="S105" s="25"/>
      <c r="T105" s="25"/>
      <c r="U105" s="25"/>
      <c r="V105" s="25"/>
      <c r="W105" s="25"/>
      <c r="X105" s="25"/>
      <c r="Y105" s="25"/>
      <c r="Z105" s="25"/>
    </row>
    <row r="106" spans="1:26" x14ac:dyDescent="0.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5.6" x14ac:dyDescent="0.3">
      <c r="A107" s="43" t="s">
        <v>256</v>
      </c>
      <c r="B107" s="43"/>
      <c r="C107" s="43" t="s">
        <v>234</v>
      </c>
      <c r="D107" s="43"/>
      <c r="E107" s="25"/>
      <c r="F107" s="25"/>
      <c r="G107" s="25"/>
      <c r="H107" s="25"/>
      <c r="I107" s="25"/>
      <c r="J107" s="25"/>
      <c r="K107" s="25"/>
      <c r="L107" s="25"/>
      <c r="O107" s="43" t="s">
        <v>256</v>
      </c>
      <c r="P107" s="43"/>
      <c r="Q107" s="43" t="s">
        <v>117</v>
      </c>
      <c r="R107" s="43" t="s">
        <v>136</v>
      </c>
      <c r="S107" s="25"/>
      <c r="T107" s="25"/>
      <c r="U107" s="25"/>
      <c r="V107" s="25"/>
      <c r="W107" s="25"/>
      <c r="X107" s="25"/>
      <c r="Y107" s="25"/>
      <c r="Z107" s="25"/>
    </row>
    <row r="109" spans="1:26" ht="16.8" x14ac:dyDescent="0.35">
      <c r="A109" s="91" t="s">
        <v>96</v>
      </c>
      <c r="B109" s="91" t="s">
        <v>97</v>
      </c>
      <c r="C109" s="91"/>
      <c r="D109" s="91"/>
      <c r="E109" s="91" t="s">
        <v>98</v>
      </c>
      <c r="F109" s="91"/>
      <c r="G109" s="91"/>
      <c r="H109" s="91" t="s">
        <v>99</v>
      </c>
      <c r="I109" s="91"/>
      <c r="J109" s="91"/>
      <c r="K109" s="91" t="s">
        <v>100</v>
      </c>
      <c r="L109" s="91"/>
      <c r="O109" s="91" t="s">
        <v>96</v>
      </c>
      <c r="P109" s="91" t="s">
        <v>97</v>
      </c>
      <c r="Q109" s="91"/>
      <c r="R109" s="91"/>
      <c r="S109" s="91" t="s">
        <v>98</v>
      </c>
      <c r="T109" s="91"/>
      <c r="U109" s="91"/>
      <c r="V109" s="91" t="s">
        <v>99</v>
      </c>
      <c r="W109" s="91"/>
      <c r="X109" s="91"/>
      <c r="Y109" s="91" t="s">
        <v>100</v>
      </c>
      <c r="Z109" s="91"/>
    </row>
    <row r="110" spans="1:26" x14ac:dyDescent="0.3">
      <c r="A110" s="30">
        <v>1</v>
      </c>
      <c r="B110" s="99">
        <v>7.5</v>
      </c>
      <c r="C110" s="30"/>
      <c r="D110" s="30"/>
      <c r="E110" s="90">
        <v>14.5</v>
      </c>
      <c r="F110" s="30"/>
      <c r="G110" s="30"/>
      <c r="H110" s="93">
        <f>($C$116)*(E110)+$C$117</f>
        <v>8.4777142419264759</v>
      </c>
      <c r="I110" s="93"/>
      <c r="J110" s="93"/>
      <c r="K110" s="93">
        <f>(H110-B110)^2</f>
        <v>0.9559251388658635</v>
      </c>
      <c r="L110" s="30"/>
      <c r="O110" s="30">
        <v>1</v>
      </c>
      <c r="P110" s="99">
        <v>7.5</v>
      </c>
      <c r="Q110" s="30"/>
      <c r="R110" s="30"/>
      <c r="S110" s="30">
        <v>8.2899999999999991</v>
      </c>
      <c r="T110" s="30"/>
      <c r="U110" s="30"/>
      <c r="V110" s="93">
        <f>($Q$116)*(S110)+$Q$117</f>
        <v>8.7782784246659382</v>
      </c>
      <c r="W110" s="93"/>
      <c r="X110" s="93"/>
      <c r="Y110" s="93">
        <f>(V110-P110)^2</f>
        <v>1.6339957309664326</v>
      </c>
      <c r="Z110" s="30"/>
    </row>
    <row r="111" spans="1:26" x14ac:dyDescent="0.3">
      <c r="A111" s="30">
        <v>2</v>
      </c>
      <c r="B111" s="99">
        <v>10.8</v>
      </c>
      <c r="C111" s="30"/>
      <c r="D111" s="30"/>
      <c r="E111" s="90">
        <v>6.81</v>
      </c>
      <c r="F111" s="30"/>
      <c r="G111" s="30"/>
      <c r="H111" s="93">
        <f t="shared" ref="H111:H113" si="29">($C$116)*(E111)+$C$117</f>
        <v>10.961560921394092</v>
      </c>
      <c r="I111" s="93"/>
      <c r="J111" s="93"/>
      <c r="K111" s="93">
        <f>(H111-B111)^2</f>
        <v>2.6101931321707777E-2</v>
      </c>
      <c r="L111" s="30"/>
      <c r="O111" s="30">
        <v>2</v>
      </c>
      <c r="P111" s="99">
        <v>10.8</v>
      </c>
      <c r="Q111" s="30"/>
      <c r="R111" s="30"/>
      <c r="S111" s="30">
        <v>-3.08</v>
      </c>
      <c r="T111" s="30"/>
      <c r="U111" s="30"/>
      <c r="V111" s="93">
        <f t="shared" ref="V111:V112" si="30">($Q$116)*(S111)+$Q$117</f>
        <v>9.6323844960112517</v>
      </c>
      <c r="W111" s="93"/>
      <c r="X111" s="93"/>
      <c r="Y111" s="93">
        <f>(V111-P111)^2</f>
        <v>1.3633259651549003</v>
      </c>
      <c r="Z111" s="30"/>
    </row>
    <row r="112" spans="1:26" x14ac:dyDescent="0.3">
      <c r="A112" s="30">
        <v>3</v>
      </c>
      <c r="B112" s="99">
        <v>11.2</v>
      </c>
      <c r="C112" s="30"/>
      <c r="D112" s="30"/>
      <c r="E112" s="90">
        <v>15.3</v>
      </c>
      <c r="F112" s="30"/>
      <c r="G112" s="30"/>
      <c r="H112" s="93">
        <f t="shared" si="29"/>
        <v>8.2193166679896628</v>
      </c>
      <c r="I112" s="93"/>
      <c r="J112" s="93"/>
      <c r="K112" s="93">
        <f t="shared" ref="K112:K113" si="31">(H112-B112)^2</f>
        <v>8.8844731257242415</v>
      </c>
      <c r="L112" s="30"/>
      <c r="O112" s="30">
        <v>3</v>
      </c>
      <c r="P112" s="99">
        <v>11.2</v>
      </c>
      <c r="Q112" s="30"/>
      <c r="R112" s="30"/>
      <c r="S112" s="30">
        <v>13.73</v>
      </c>
      <c r="T112" s="30"/>
      <c r="U112" s="30"/>
      <c r="V112" s="93">
        <f t="shared" si="30"/>
        <v>8.369629609527987</v>
      </c>
      <c r="W112" s="93"/>
      <c r="X112" s="93"/>
      <c r="Y112" s="93">
        <f t="shared" ref="Y112:Y113" si="32">(V112-P112)^2</f>
        <v>8.0109965472606923</v>
      </c>
      <c r="Z112" s="30"/>
    </row>
    <row r="113" spans="1:26" x14ac:dyDescent="0.3">
      <c r="A113" s="30">
        <v>4</v>
      </c>
      <c r="B113" s="99">
        <v>6</v>
      </c>
      <c r="C113" s="30"/>
      <c r="D113" s="30"/>
      <c r="E113" s="90">
        <v>16.47</v>
      </c>
      <c r="F113" s="30"/>
      <c r="G113" s="30"/>
      <c r="H113" s="93">
        <f t="shared" si="29"/>
        <v>7.8414102161070733</v>
      </c>
      <c r="I113" s="93"/>
      <c r="J113" s="93"/>
      <c r="K113" s="93">
        <f t="shared" si="31"/>
        <v>3.3907915839834986</v>
      </c>
      <c r="L113" s="30"/>
      <c r="O113" s="30">
        <v>4</v>
      </c>
      <c r="P113" s="99">
        <v>6</v>
      </c>
      <c r="Q113" s="30"/>
      <c r="R113" s="30"/>
      <c r="S113" s="30">
        <v>9.07</v>
      </c>
      <c r="T113" s="30"/>
      <c r="U113" s="30"/>
      <c r="V113" s="93">
        <f>($Q$116)*(S113)+$Q$117</f>
        <v>8.7196853960248344</v>
      </c>
      <c r="W113" s="93"/>
      <c r="X113" s="93"/>
      <c r="Y113" s="93">
        <f t="shared" si="32"/>
        <v>7.3966886533507603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1" t="s">
        <v>102</v>
      </c>
      <c r="B116" s="91"/>
      <c r="C116" s="37">
        <v>-0.32299696742101641</v>
      </c>
      <c r="D116" s="30"/>
      <c r="E116" s="30"/>
      <c r="F116" s="30"/>
      <c r="G116" s="4" t="s">
        <v>104</v>
      </c>
      <c r="H116" s="5">
        <f>SQRT(SUM(K110:K113)/COUNT(K110:K113))</f>
        <v>1.8205282049377394</v>
      </c>
      <c r="I116" s="6" t="s">
        <v>93</v>
      </c>
      <c r="J116" s="30"/>
      <c r="K116" s="30"/>
      <c r="L116" s="30"/>
      <c r="O116" s="91" t="s">
        <v>102</v>
      </c>
      <c r="P116" s="91"/>
      <c r="Q116" s="98">
        <v>-7.5119267488593947E-2</v>
      </c>
      <c r="R116" s="30"/>
      <c r="S116" s="30"/>
      <c r="T116" s="30"/>
      <c r="U116" s="4" t="s">
        <v>104</v>
      </c>
      <c r="V116" s="5">
        <f>SQRT(SUM(Y110:Y113)/COUNT(Y110:Y113))</f>
        <v>2.1450528488089042</v>
      </c>
      <c r="W116" s="6" t="s">
        <v>93</v>
      </c>
      <c r="X116" s="30"/>
      <c r="Y116" s="30"/>
      <c r="Z116" s="30"/>
    </row>
    <row r="117" spans="1:26" x14ac:dyDescent="0.3">
      <c r="A117" s="91" t="s">
        <v>105</v>
      </c>
      <c r="B117" s="91"/>
      <c r="C117" s="98">
        <v>13.161170269531214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1" t="s">
        <v>105</v>
      </c>
      <c r="P117" s="91"/>
      <c r="Q117" s="98">
        <v>9.4010171521463821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4" t="s">
        <v>257</v>
      </c>
      <c r="B119" s="44"/>
      <c r="C119" s="44" t="s">
        <v>234</v>
      </c>
      <c r="D119" s="44"/>
      <c r="E119" s="30"/>
      <c r="F119" s="30"/>
      <c r="G119" s="30"/>
      <c r="H119" s="30"/>
      <c r="I119" s="30"/>
      <c r="J119" s="30"/>
      <c r="K119" s="30"/>
      <c r="L119" s="30"/>
      <c r="O119" s="44" t="s">
        <v>257</v>
      </c>
      <c r="P119" s="44"/>
      <c r="Q119" s="44" t="s">
        <v>117</v>
      </c>
      <c r="R119" s="44" t="s">
        <v>136</v>
      </c>
      <c r="S119" s="30"/>
      <c r="T119" s="30"/>
      <c r="U119" s="30"/>
      <c r="V119" s="30"/>
      <c r="W119" s="30"/>
      <c r="X119" s="30"/>
      <c r="Y119" s="30"/>
      <c r="Z119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EDDB-7841-489A-A52F-AA78C9324D93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235</v>
      </c>
    </row>
    <row r="3" spans="1:12" x14ac:dyDescent="0.3">
      <c r="G3" t="s">
        <v>236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4.8</v>
      </c>
      <c r="C14" s="32"/>
      <c r="D14" s="32"/>
      <c r="E14" s="33">
        <v>25.501899999999999</v>
      </c>
      <c r="F14" s="32"/>
      <c r="G14" s="32"/>
      <c r="H14" s="94">
        <f>($C$24)*(E14)+$C$25</f>
        <v>4.7113315072086586</v>
      </c>
      <c r="I14" s="94"/>
      <c r="J14" s="94"/>
      <c r="K14" s="94">
        <f>(H14-B14)^2</f>
        <v>7.8621016138881363E-3</v>
      </c>
      <c r="L14" s="32"/>
    </row>
    <row r="15" spans="1:12" x14ac:dyDescent="0.3">
      <c r="A15" s="32" t="s">
        <v>148</v>
      </c>
      <c r="B15" s="35">
        <v>0.7</v>
      </c>
      <c r="C15" s="32"/>
      <c r="D15" s="32"/>
      <c r="E15" s="33">
        <f>AVERAGE(29.539,29.5619,29.7654)</f>
        <v>29.6221</v>
      </c>
      <c r="F15" s="32"/>
      <c r="G15" s="32"/>
      <c r="H15" s="94">
        <f>($C$24)*(E15)+$C$25</f>
        <v>0.82571204426268707</v>
      </c>
      <c r="I15" s="94"/>
      <c r="J15" s="94"/>
      <c r="K15" s="94">
        <f>(H15-B15)^2</f>
        <v>1.5803518072703804E-2</v>
      </c>
      <c r="L15" s="32"/>
    </row>
    <row r="16" spans="1:12" x14ac:dyDescent="0.3">
      <c r="A16" s="32" t="s">
        <v>101</v>
      </c>
      <c r="B16" s="35">
        <v>1.4</v>
      </c>
      <c r="C16" s="32"/>
      <c r="D16" s="32"/>
      <c r="E16" s="33">
        <f>AVERAGE(29.2196,29.483,29.8133)</f>
        <v>29.505300000000002</v>
      </c>
      <c r="F16" s="32"/>
      <c r="G16" s="32"/>
      <c r="H16" s="94">
        <f>($C$24)*(E16)+$C$25</f>
        <v>0.93586212272297686</v>
      </c>
      <c r="I16" s="94"/>
      <c r="J16" s="94"/>
      <c r="K16" s="94">
        <f t="shared" ref="K16:K21" si="0">(H16-B16)^2</f>
        <v>0.2154239691232209</v>
      </c>
      <c r="L16" s="32"/>
    </row>
    <row r="17" spans="1:26" x14ac:dyDescent="0.3">
      <c r="A17" s="32">
        <v>8</v>
      </c>
      <c r="B17" s="35">
        <v>13</v>
      </c>
      <c r="C17" s="32"/>
      <c r="D17" s="32"/>
      <c r="E17" s="33">
        <v>16.127400000000002</v>
      </c>
      <c r="F17" s="32"/>
      <c r="G17" s="32"/>
      <c r="H17" s="94">
        <f>($C$24)*(E17)+$C$25</f>
        <v>13.55210128910929</v>
      </c>
      <c r="I17" s="94"/>
      <c r="J17" s="94"/>
      <c r="K17" s="94">
        <f t="shared" si="0"/>
        <v>0.3048158334361396</v>
      </c>
      <c r="L17" s="32"/>
    </row>
    <row r="18" spans="1:26" x14ac:dyDescent="0.3">
      <c r="A18" s="32" t="s">
        <v>237</v>
      </c>
      <c r="B18" s="35">
        <v>1.4</v>
      </c>
      <c r="C18" s="32"/>
      <c r="D18" s="32"/>
      <c r="E18" s="33">
        <f>AVERAGE(29.731,28.8646,28.1973)</f>
        <v>28.930966666666666</v>
      </c>
      <c r="F18" s="32"/>
      <c r="G18" s="32"/>
      <c r="H18" s="94">
        <f t="shared" ref="H18:H21" si="1">($C$24)*(E18)+$C$25</f>
        <v>1.4774962128687541</v>
      </c>
      <c r="I18" s="94"/>
      <c r="J18" s="94"/>
      <c r="K18" s="94">
        <f t="shared" si="0"/>
        <v>6.0056630089992619E-3</v>
      </c>
      <c r="L18" s="32"/>
    </row>
    <row r="19" spans="1:26" x14ac:dyDescent="0.3">
      <c r="A19" s="32" t="s">
        <v>188</v>
      </c>
      <c r="B19" s="35">
        <v>1.5</v>
      </c>
      <c r="C19" s="32"/>
      <c r="D19" s="32"/>
      <c r="E19" s="33">
        <f>AVERAGE(28.5866,28.3752,28.793)</f>
        <v>28.584933333333328</v>
      </c>
      <c r="F19" s="32"/>
      <c r="G19" s="32"/>
      <c r="H19" s="94">
        <f t="shared" si="1"/>
        <v>1.8038283945172395</v>
      </c>
      <c r="I19" s="94"/>
      <c r="J19" s="94"/>
      <c r="K19" s="94">
        <f t="shared" si="0"/>
        <v>9.2311693314923352E-2</v>
      </c>
      <c r="L19" s="32"/>
    </row>
    <row r="20" spans="1:26" x14ac:dyDescent="0.3">
      <c r="A20" s="32">
        <v>15</v>
      </c>
      <c r="B20" s="35">
        <v>15</v>
      </c>
      <c r="C20" s="32"/>
      <c r="D20" s="32"/>
      <c r="E20" s="33">
        <v>15.136100000000001</v>
      </c>
      <c r="F20" s="32"/>
      <c r="G20" s="32"/>
      <c r="H20" s="94">
        <f t="shared" si="1"/>
        <v>14.486962357411398</v>
      </c>
      <c r="I20" s="94"/>
      <c r="J20" s="94"/>
      <c r="K20" s="94">
        <f t="shared" si="0"/>
        <v>0.26320762271286974</v>
      </c>
      <c r="L20" s="32"/>
    </row>
    <row r="21" spans="1:26" x14ac:dyDescent="0.3">
      <c r="A21" s="32">
        <v>16</v>
      </c>
      <c r="B21" s="35">
        <v>5.2</v>
      </c>
      <c r="C21" s="32"/>
      <c r="D21" s="32"/>
      <c r="E21" s="33">
        <v>24.976800000000001</v>
      </c>
      <c r="F21" s="32"/>
      <c r="G21" s="32"/>
      <c r="H21" s="94">
        <f t="shared" si="1"/>
        <v>5.206535327409842</v>
      </c>
      <c r="I21" s="94"/>
      <c r="J21" s="94"/>
      <c r="K21" s="94">
        <f t="shared" si="0"/>
        <v>4.2710504353830343E-5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97">
        <v>-0.94306574024221401</v>
      </c>
      <c r="D24" s="32"/>
      <c r="E24" s="32"/>
      <c r="F24" s="32"/>
      <c r="G24" s="4" t="s">
        <v>104</v>
      </c>
      <c r="H24" s="5">
        <f>SQRT(SUM(K14:K21)/COUNT(K14:K21))</f>
        <v>0.3364285049953219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7">
        <v>28.761299708291574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8">
        <v>4.8</v>
      </c>
      <c r="C30" s="25"/>
      <c r="D30" s="25"/>
      <c r="E30" s="26">
        <v>25.59</v>
      </c>
      <c r="F30" s="25"/>
      <c r="G30" s="25"/>
      <c r="H30" s="92">
        <f>($C$40)*(E30)+$C$41</f>
        <v>4.7060611136751263</v>
      </c>
      <c r="I30" s="92"/>
      <c r="J30" s="92"/>
      <c r="K30" s="92">
        <f>(H30-B30)^2</f>
        <v>8.824514363957519E-3</v>
      </c>
      <c r="L30" s="25"/>
      <c r="O30" s="25">
        <v>1</v>
      </c>
      <c r="P30" s="28">
        <v>4.8</v>
      </c>
      <c r="Q30" s="25"/>
      <c r="R30" s="25"/>
      <c r="S30" s="26">
        <v>26.1</v>
      </c>
      <c r="T30" s="25"/>
      <c r="U30" s="25"/>
      <c r="V30" s="92">
        <f>($Q$40)*(S30)+$Q$41</f>
        <v>4.289926676518526</v>
      </c>
      <c r="W30" s="92"/>
      <c r="X30" s="92"/>
      <c r="Y30" s="92">
        <f>(V30-P30)^2</f>
        <v>0.26017479532743626</v>
      </c>
      <c r="Z30" s="25"/>
    </row>
    <row r="31" spans="1:26" x14ac:dyDescent="0.3">
      <c r="A31" s="25" t="s">
        <v>148</v>
      </c>
      <c r="B31" s="28">
        <v>0.7</v>
      </c>
      <c r="C31" s="25"/>
      <c r="D31" s="25"/>
      <c r="E31" s="26">
        <f>AVERAGE(29.78,29.34,29.84)</f>
        <v>29.653333333333336</v>
      </c>
      <c r="F31" s="25"/>
      <c r="G31" s="25"/>
      <c r="H31" s="92">
        <f t="shared" ref="H31:H37" si="2">($C$40)*(E31)+$C$41</f>
        <v>0.92876840955767292</v>
      </c>
      <c r="I31" s="92"/>
      <c r="J31" s="92"/>
      <c r="K31" s="92">
        <f>(H31-B31)^2</f>
        <v>5.2334985211547197E-2</v>
      </c>
      <c r="L31" s="25"/>
      <c r="O31" s="25" t="s">
        <v>148</v>
      </c>
      <c r="P31" s="28">
        <v>0.7</v>
      </c>
      <c r="Q31" s="25"/>
      <c r="R31" s="25"/>
      <c r="S31" s="26">
        <f>AVERAGE(30.2,29.74,30.29)</f>
        <v>30.076666666666664</v>
      </c>
      <c r="T31" s="25"/>
      <c r="U31" s="25"/>
      <c r="V31" s="92">
        <f t="shared" ref="V31:V37" si="3">($Q$40)*(S31)+$Q$41</f>
        <v>0.6150064746199071</v>
      </c>
      <c r="W31" s="92"/>
      <c r="X31" s="92"/>
      <c r="Y31" s="92">
        <f>(V31-P31)^2</f>
        <v>7.2238993565364893E-3</v>
      </c>
      <c r="Z31" s="25"/>
    </row>
    <row r="32" spans="1:26" x14ac:dyDescent="0.3">
      <c r="A32" s="25" t="s">
        <v>101</v>
      </c>
      <c r="B32" s="28">
        <v>1.4</v>
      </c>
      <c r="C32" s="25"/>
      <c r="D32" s="25"/>
      <c r="E32" s="26">
        <f>AVERAGE(29.2,29.95,29.5)</f>
        <v>29.55</v>
      </c>
      <c r="F32" s="25"/>
      <c r="G32" s="25"/>
      <c r="H32" s="92">
        <f t="shared" si="2"/>
        <v>1.024827534928999</v>
      </c>
      <c r="I32" s="92"/>
      <c r="J32" s="92"/>
      <c r="K32" s="92">
        <f t="shared" ref="K32:K37" si="4">(H32-B32)^2</f>
        <v>0.14075437854745138</v>
      </c>
      <c r="L32" s="25"/>
      <c r="O32" s="25" t="s">
        <v>101</v>
      </c>
      <c r="P32" s="28">
        <v>1.4</v>
      </c>
      <c r="Q32" s="25"/>
      <c r="R32" s="25"/>
      <c r="S32" s="26">
        <f>AVERAGE(28.44,29.93,29.28)</f>
        <v>29.216666666666669</v>
      </c>
      <c r="T32" s="25"/>
      <c r="U32" s="25"/>
      <c r="V32" s="92">
        <f t="shared" si="3"/>
        <v>1.4097503238150786</v>
      </c>
      <c r="W32" s="92"/>
      <c r="X32" s="92"/>
      <c r="Y32" s="92">
        <f t="shared" ref="Y32:Y37" si="5">(V32-P32)^2</f>
        <v>9.506881449889039E-5</v>
      </c>
      <c r="Z32" s="25"/>
    </row>
    <row r="33" spans="1:26" x14ac:dyDescent="0.3">
      <c r="A33" s="25">
        <v>8</v>
      </c>
      <c r="B33" s="28">
        <v>13</v>
      </c>
      <c r="C33" s="25"/>
      <c r="D33" s="25"/>
      <c r="E33" s="26">
        <v>16.02</v>
      </c>
      <c r="F33" s="25"/>
      <c r="G33" s="25"/>
      <c r="H33" s="92">
        <f t="shared" si="2"/>
        <v>13.602375595644936</v>
      </c>
      <c r="I33" s="92"/>
      <c r="J33" s="92"/>
      <c r="K33" s="92">
        <f t="shared" si="4"/>
        <v>0.36285635822859186</v>
      </c>
      <c r="L33" s="25"/>
      <c r="O33" s="25">
        <v>8</v>
      </c>
      <c r="P33" s="28">
        <v>13</v>
      </c>
      <c r="Q33" s="25"/>
      <c r="R33" s="25"/>
      <c r="S33" s="26">
        <v>16.48</v>
      </c>
      <c r="T33" s="25"/>
      <c r="U33" s="25"/>
      <c r="V33" s="92">
        <f t="shared" si="3"/>
        <v>13.179968338445958</v>
      </c>
      <c r="W33" s="92"/>
      <c r="X33" s="92"/>
      <c r="Y33" s="92">
        <f t="shared" si="5"/>
        <v>3.2388602842998902E-2</v>
      </c>
      <c r="Z33" s="25"/>
    </row>
    <row r="34" spans="1:26" x14ac:dyDescent="0.3">
      <c r="A34" s="25" t="s">
        <v>237</v>
      </c>
      <c r="B34" s="28">
        <v>1.4</v>
      </c>
      <c r="C34" s="25"/>
      <c r="D34" s="25"/>
      <c r="E34" s="26">
        <f>AVERAGE(29.94,29.08,28.74)</f>
        <v>29.25333333333333</v>
      </c>
      <c r="F34" s="25"/>
      <c r="G34" s="25"/>
      <c r="H34" s="92">
        <f t="shared" si="2"/>
        <v>1.3006101851886029</v>
      </c>
      <c r="I34" s="92"/>
      <c r="J34" s="92"/>
      <c r="K34" s="92">
        <f t="shared" si="4"/>
        <v>9.878335288243785E-3</v>
      </c>
      <c r="L34" s="25"/>
      <c r="O34" s="25" t="s">
        <v>237</v>
      </c>
      <c r="P34" s="28">
        <v>1.4</v>
      </c>
      <c r="Q34" s="25"/>
      <c r="R34" s="25"/>
      <c r="S34" s="26">
        <f>AVERAGE(29.47,27.96,27.87)</f>
        <v>28.433333333333334</v>
      </c>
      <c r="T34" s="25"/>
      <c r="U34" s="25"/>
      <c r="V34" s="92">
        <f t="shared" si="3"/>
        <v>2.1336449151362658</v>
      </c>
      <c r="W34" s="92"/>
      <c r="X34" s="92"/>
      <c r="Y34" s="92">
        <f t="shared" si="5"/>
        <v>0.53823486150529876</v>
      </c>
      <c r="Z34" s="25"/>
    </row>
    <row r="35" spans="1:26" x14ac:dyDescent="0.3">
      <c r="A35" s="25" t="s">
        <v>188</v>
      </c>
      <c r="B35" s="28">
        <v>1.5</v>
      </c>
      <c r="C35" s="25"/>
      <c r="D35" s="25"/>
      <c r="E35" s="26">
        <f>AVERAGE(28.89,28.51,29.02)</f>
        <v>28.806666666666668</v>
      </c>
      <c r="F35" s="25"/>
      <c r="G35" s="25"/>
      <c r="H35" s="92">
        <f t="shared" si="2"/>
        <v>1.7158335013097918</v>
      </c>
      <c r="I35" s="92"/>
      <c r="J35" s="92"/>
      <c r="K35" s="92">
        <f t="shared" si="4"/>
        <v>4.6584100287643919E-2</v>
      </c>
      <c r="L35" s="25"/>
      <c r="O35" s="25" t="s">
        <v>188</v>
      </c>
      <c r="P35" s="28">
        <v>1.5</v>
      </c>
      <c r="Q35" s="25"/>
      <c r="R35" s="25"/>
      <c r="S35" s="26">
        <f>AVERAGE(29.41,28.85,29.61)</f>
        <v>29.290000000000003</v>
      </c>
      <c r="T35" s="25"/>
      <c r="U35" s="25"/>
      <c r="V35" s="92">
        <f t="shared" si="3"/>
        <v>1.3419814684573481</v>
      </c>
      <c r="W35" s="92"/>
      <c r="X35" s="92"/>
      <c r="Y35" s="92">
        <f t="shared" si="5"/>
        <v>2.4969856310896068E-2</v>
      </c>
      <c r="Z35" s="25"/>
    </row>
    <row r="36" spans="1:26" x14ac:dyDescent="0.3">
      <c r="A36" s="25">
        <v>15</v>
      </c>
      <c r="B36" s="28">
        <v>15</v>
      </c>
      <c r="C36" s="25"/>
      <c r="D36" s="25"/>
      <c r="E36" s="26">
        <v>15.14</v>
      </c>
      <c r="F36" s="25"/>
      <c r="G36" s="25"/>
      <c r="H36" s="92">
        <f t="shared" si="2"/>
        <v>14.420427502032965</v>
      </c>
      <c r="I36" s="92"/>
      <c r="J36" s="92"/>
      <c r="K36" s="92">
        <f t="shared" si="4"/>
        <v>0.33590428039974923</v>
      </c>
      <c r="L36" s="25"/>
      <c r="O36" s="25">
        <v>15</v>
      </c>
      <c r="P36" s="28">
        <v>15</v>
      </c>
      <c r="Q36" s="25"/>
      <c r="R36" s="25"/>
      <c r="S36" s="26">
        <v>14.58</v>
      </c>
      <c r="T36" s="25"/>
      <c r="U36" s="25"/>
      <c r="V36" s="92">
        <f t="shared" si="3"/>
        <v>14.93579777271437</v>
      </c>
      <c r="W36" s="92"/>
      <c r="X36" s="92"/>
      <c r="Y36" s="92">
        <f t="shared" si="5"/>
        <v>4.1219259884357172E-3</v>
      </c>
      <c r="Z36" s="25"/>
    </row>
    <row r="37" spans="1:26" x14ac:dyDescent="0.3">
      <c r="A37" s="25">
        <v>16</v>
      </c>
      <c r="B37" s="28">
        <v>5.2</v>
      </c>
      <c r="C37" s="25"/>
      <c r="D37" s="25"/>
      <c r="E37" s="26">
        <v>24.95</v>
      </c>
      <c r="F37" s="25"/>
      <c r="G37" s="25"/>
      <c r="H37" s="92">
        <f t="shared" si="2"/>
        <v>5.3010079546846036</v>
      </c>
      <c r="I37" s="92"/>
      <c r="J37" s="92"/>
      <c r="K37" s="92">
        <f t="shared" si="4"/>
        <v>1.0202606909566902E-2</v>
      </c>
      <c r="L37" s="25"/>
      <c r="O37" s="25">
        <v>16</v>
      </c>
      <c r="P37" s="28">
        <v>5.2</v>
      </c>
      <c r="Q37" s="25"/>
      <c r="R37" s="25"/>
      <c r="S37" s="26">
        <v>25.23</v>
      </c>
      <c r="T37" s="25"/>
      <c r="U37" s="25"/>
      <c r="V37" s="92">
        <f t="shared" si="3"/>
        <v>5.0939117332624839</v>
      </c>
      <c r="W37" s="92"/>
      <c r="X37" s="92"/>
      <c r="Y37" s="92">
        <f t="shared" si="5"/>
        <v>1.1254720339370397E-2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96">
        <v>-0.92960443907730506</v>
      </c>
      <c r="D40" s="25"/>
      <c r="E40" s="25"/>
      <c r="F40" s="25"/>
      <c r="G40" s="4" t="s">
        <v>104</v>
      </c>
      <c r="H40" s="5">
        <f>SQRT(SUM(K30:K37)/COUNT(K30:K37))</f>
        <v>0.34773185776485016</v>
      </c>
      <c r="I40" s="6" t="s">
        <v>93</v>
      </c>
      <c r="J40" s="25"/>
      <c r="K40" s="25"/>
      <c r="L40" s="25"/>
      <c r="O40" s="24" t="s">
        <v>102</v>
      </c>
      <c r="P40" s="24"/>
      <c r="Q40" s="96">
        <v>-0.92412075487811129</v>
      </c>
      <c r="R40" s="25"/>
      <c r="S40" s="25"/>
      <c r="T40" s="25"/>
      <c r="U40" s="4" t="s">
        <v>104</v>
      </c>
      <c r="V40" s="5">
        <f>SQRT(SUM(Y30:Y37)/COUNT(Y30:Y37))</f>
        <v>0.33137285089560964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6">
        <v>28.494638709663363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6">
        <v>28.409478378837232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3" t="s">
        <v>112</v>
      </c>
      <c r="B43" s="43"/>
      <c r="C43" s="43" t="s">
        <v>114</v>
      </c>
      <c r="D43" s="43"/>
      <c r="E43" s="25"/>
      <c r="F43" s="25"/>
      <c r="G43" s="25"/>
      <c r="H43" s="25"/>
      <c r="I43" s="25"/>
      <c r="J43" s="25"/>
      <c r="K43" s="25"/>
      <c r="L43" s="25"/>
      <c r="O43" s="43" t="s">
        <v>112</v>
      </c>
      <c r="P43" s="43"/>
      <c r="Q43" s="43" t="s">
        <v>117</v>
      </c>
      <c r="R43" s="43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1" t="s">
        <v>96</v>
      </c>
      <c r="B45" s="91" t="s">
        <v>97</v>
      </c>
      <c r="C45" s="91"/>
      <c r="D45" s="91"/>
      <c r="E45" s="91" t="s">
        <v>98</v>
      </c>
      <c r="F45" s="91"/>
      <c r="G45" s="91"/>
      <c r="H45" s="91" t="s">
        <v>99</v>
      </c>
      <c r="I45" s="91"/>
      <c r="J45" s="91"/>
      <c r="K45" s="91" t="s">
        <v>100</v>
      </c>
      <c r="L45" s="91"/>
      <c r="O45" s="91" t="s">
        <v>96</v>
      </c>
      <c r="P45" s="91" t="s">
        <v>97</v>
      </c>
      <c r="Q45" s="91"/>
      <c r="R45" s="91"/>
      <c r="S45" s="91" t="s">
        <v>98</v>
      </c>
      <c r="T45" s="91"/>
      <c r="U45" s="91"/>
      <c r="V45" s="91" t="s">
        <v>99</v>
      </c>
      <c r="W45" s="91"/>
      <c r="X45" s="91"/>
      <c r="Y45" s="91" t="s">
        <v>100</v>
      </c>
      <c r="Z45" s="91"/>
    </row>
    <row r="46" spans="1:26" x14ac:dyDescent="0.3">
      <c r="A46" s="30">
        <v>1</v>
      </c>
      <c r="B46" s="99">
        <v>4.8</v>
      </c>
      <c r="C46" s="30"/>
      <c r="D46" s="30"/>
      <c r="E46" s="90">
        <v>25.57</v>
      </c>
      <c r="F46" s="30"/>
      <c r="G46" s="30"/>
      <c r="H46" s="93">
        <f>($C$56)*(E46)+$C$57</f>
        <v>4.7165699949781477</v>
      </c>
      <c r="I46" s="93"/>
      <c r="J46" s="93"/>
      <c r="K46" s="93">
        <f>(H46-B46)^2</f>
        <v>6.9605657379462763E-3</v>
      </c>
      <c r="L46" s="30"/>
      <c r="O46" s="30">
        <v>1</v>
      </c>
      <c r="P46" s="99">
        <v>4.8</v>
      </c>
      <c r="Q46" s="30"/>
      <c r="R46" s="30"/>
      <c r="S46" s="90">
        <v>26.08</v>
      </c>
      <c r="T46" s="30"/>
      <c r="U46" s="30"/>
      <c r="V46" s="93">
        <f>($Q$56)*(S46)+$Q$57</f>
        <v>4.2915589763230457</v>
      </c>
      <c r="W46" s="93"/>
      <c r="X46" s="93"/>
      <c r="Y46" s="93">
        <f>(V46-P46)^2</f>
        <v>0.25851227455766901</v>
      </c>
      <c r="Z46" s="30"/>
    </row>
    <row r="47" spans="1:26" x14ac:dyDescent="0.3">
      <c r="A47" s="30" t="s">
        <v>148</v>
      </c>
      <c r="B47" s="99">
        <v>0.7</v>
      </c>
      <c r="C47" s="30"/>
      <c r="D47" s="30"/>
      <c r="E47" s="90">
        <f>AVERAGE(29.76,29.32,29.83)</f>
        <v>29.636666666666667</v>
      </c>
      <c r="F47" s="30"/>
      <c r="G47" s="30"/>
      <c r="H47" s="93">
        <f t="shared" ref="H47:H53" si="6">($C$56)*(E47)+$C$57</f>
        <v>0.92978292421470243</v>
      </c>
      <c r="I47" s="93"/>
      <c r="J47" s="93"/>
      <c r="K47" s="93">
        <f>(H47-B47)^2</f>
        <v>5.2800192260659705E-2</v>
      </c>
      <c r="L47" s="30"/>
      <c r="O47" s="30" t="s">
        <v>148</v>
      </c>
      <c r="P47" s="99">
        <v>0.7</v>
      </c>
      <c r="Q47" s="30"/>
      <c r="R47" s="30"/>
      <c r="S47" s="90">
        <f>AVERAGE(30.17,29.71,30.26)</f>
        <v>30.046666666666667</v>
      </c>
      <c r="T47" s="30"/>
      <c r="U47" s="30"/>
      <c r="V47" s="93">
        <f t="shared" ref="V47:V53" si="7">($Q$56)*(S47)+$Q$57</f>
        <v>0.62097612948738501</v>
      </c>
      <c r="W47" s="93"/>
      <c r="X47" s="93"/>
      <c r="Y47" s="93">
        <f>(V47-P47)^2</f>
        <v>6.2447721107945341E-3</v>
      </c>
      <c r="Z47" s="30"/>
    </row>
    <row r="48" spans="1:26" x14ac:dyDescent="0.3">
      <c r="A48" s="30" t="s">
        <v>101</v>
      </c>
      <c r="B48" s="99">
        <v>1.4</v>
      </c>
      <c r="C48" s="30"/>
      <c r="D48" s="30"/>
      <c r="E48" s="90">
        <f>AVERAGE(29.19,29.93,29.49)</f>
        <v>29.536666666666665</v>
      </c>
      <c r="F48" s="30"/>
      <c r="G48" s="30"/>
      <c r="H48" s="93">
        <f t="shared" si="6"/>
        <v>1.0229006390695439</v>
      </c>
      <c r="I48" s="93"/>
      <c r="J48" s="93"/>
      <c r="K48" s="93">
        <f t="shared" ref="K48:K53" si="8">(H48-B48)^2</f>
        <v>0.14220392801415835</v>
      </c>
      <c r="L48" s="30"/>
      <c r="O48" s="30" t="s">
        <v>101</v>
      </c>
      <c r="P48" s="99">
        <v>1.4</v>
      </c>
      <c r="Q48" s="30"/>
      <c r="R48" s="30"/>
      <c r="S48" s="90">
        <f>AVERAGE(28.41,29.9,29.26)</f>
        <v>29.19</v>
      </c>
      <c r="T48" s="30"/>
      <c r="U48" s="30"/>
      <c r="V48" s="93">
        <f t="shared" si="7"/>
        <v>1.4136986434678569</v>
      </c>
      <c r="W48" s="93"/>
      <c r="X48" s="93"/>
      <c r="Y48" s="93">
        <f t="shared" ref="Y48:Y53" si="9">(V48-P48)^2</f>
        <v>1.8765283285946085E-4</v>
      </c>
      <c r="Z48" s="30"/>
    </row>
    <row r="49" spans="1:26" x14ac:dyDescent="0.3">
      <c r="A49" s="30">
        <v>8</v>
      </c>
      <c r="B49" s="99">
        <v>13</v>
      </c>
      <c r="C49" s="30"/>
      <c r="D49" s="30"/>
      <c r="E49" s="90">
        <v>16.03</v>
      </c>
      <c r="F49" s="30"/>
      <c r="G49" s="30"/>
      <c r="H49" s="93">
        <f t="shared" si="6"/>
        <v>13.599999992129764</v>
      </c>
      <c r="I49" s="93"/>
      <c r="J49" s="93"/>
      <c r="K49" s="93">
        <f t="shared" si="8"/>
        <v>0.35999999055571641</v>
      </c>
      <c r="L49" s="30"/>
      <c r="O49" s="30">
        <v>8</v>
      </c>
      <c r="P49" s="99">
        <v>13</v>
      </c>
      <c r="Q49" s="30"/>
      <c r="R49" s="30"/>
      <c r="S49" s="90">
        <v>16.47</v>
      </c>
      <c r="T49" s="30"/>
      <c r="U49" s="30"/>
      <c r="V49" s="93">
        <f t="shared" si="7"/>
        <v>13.184239940547585</v>
      </c>
      <c r="W49" s="93"/>
      <c r="X49" s="93"/>
      <c r="Y49" s="93">
        <f t="shared" si="9"/>
        <v>3.3944355692977483E-2</v>
      </c>
      <c r="Z49" s="30"/>
    </row>
    <row r="50" spans="1:26" x14ac:dyDescent="0.3">
      <c r="A50" s="30" t="s">
        <v>237</v>
      </c>
      <c r="B50" s="99">
        <v>1.4</v>
      </c>
      <c r="C50" s="30"/>
      <c r="D50" s="30"/>
      <c r="E50" s="90">
        <f>AVERAGE(29.93,29.07,28.73)</f>
        <v>29.243333333333336</v>
      </c>
      <c r="F50" s="30"/>
      <c r="G50" s="30"/>
      <c r="H50" s="93">
        <f t="shared" si="6"/>
        <v>1.296045935977066</v>
      </c>
      <c r="I50" s="93"/>
      <c r="J50" s="93"/>
      <c r="K50" s="93">
        <f t="shared" si="8"/>
        <v>1.080644742688425E-2</v>
      </c>
      <c r="L50" s="30"/>
      <c r="O50" s="30" t="s">
        <v>237</v>
      </c>
      <c r="P50" s="99">
        <v>1.4</v>
      </c>
      <c r="Q50" s="30"/>
      <c r="R50" s="30"/>
      <c r="S50" s="90">
        <f>AVERAGE(29.47,27.95,27.87)</f>
        <v>28.430000000000003</v>
      </c>
      <c r="T50" s="30"/>
      <c r="U50" s="30"/>
      <c r="V50" s="93">
        <f t="shared" si="7"/>
        <v>2.1169699788279637</v>
      </c>
      <c r="W50" s="93"/>
      <c r="X50" s="93"/>
      <c r="Y50" s="93">
        <f t="shared" si="9"/>
        <v>0.51404595054057078</v>
      </c>
      <c r="Z50" s="30"/>
    </row>
    <row r="51" spans="1:26" x14ac:dyDescent="0.3">
      <c r="A51" s="30" t="s">
        <v>188</v>
      </c>
      <c r="B51" s="99">
        <v>1.5</v>
      </c>
      <c r="C51" s="30"/>
      <c r="D51" s="30"/>
      <c r="E51" s="90">
        <f>AVERAGE(28.88,28.5,29.01)</f>
        <v>28.796666666666667</v>
      </c>
      <c r="F51" s="30"/>
      <c r="G51" s="30"/>
      <c r="H51" s="93">
        <f t="shared" si="6"/>
        <v>1.7119717289953478</v>
      </c>
      <c r="I51" s="93"/>
      <c r="J51" s="93"/>
      <c r="K51" s="93">
        <f t="shared" si="8"/>
        <v>4.493201389327716E-2</v>
      </c>
      <c r="L51" s="30"/>
      <c r="O51" s="30" t="s">
        <v>188</v>
      </c>
      <c r="P51" s="99">
        <v>1.5</v>
      </c>
      <c r="Q51" s="30"/>
      <c r="R51" s="30"/>
      <c r="S51" s="90">
        <f>AVERAGE(29.39,28.82,29.59)</f>
        <v>29.266666666666666</v>
      </c>
      <c r="T51" s="30"/>
      <c r="U51" s="30"/>
      <c r="V51" s="93">
        <f t="shared" si="7"/>
        <v>1.3427546052517094</v>
      </c>
      <c r="W51" s="93"/>
      <c r="X51" s="93"/>
      <c r="Y51" s="93">
        <f t="shared" si="9"/>
        <v>2.4726114169545732E-2</v>
      </c>
      <c r="Z51" s="30"/>
    </row>
    <row r="52" spans="1:26" x14ac:dyDescent="0.3">
      <c r="A52" s="30">
        <v>15</v>
      </c>
      <c r="B52" s="99">
        <v>15</v>
      </c>
      <c r="C52" s="30"/>
      <c r="D52" s="30"/>
      <c r="E52" s="90">
        <v>15.15</v>
      </c>
      <c r="F52" s="30"/>
      <c r="G52" s="30"/>
      <c r="H52" s="93">
        <f t="shared" si="6"/>
        <v>14.419435882852346</v>
      </c>
      <c r="I52" s="93"/>
      <c r="J52" s="93"/>
      <c r="K52" s="93">
        <f t="shared" si="8"/>
        <v>0.33705469411943506</v>
      </c>
      <c r="L52" s="30"/>
      <c r="O52" s="30">
        <v>15</v>
      </c>
      <c r="P52" s="99">
        <v>15</v>
      </c>
      <c r="Q52" s="30"/>
      <c r="R52" s="30"/>
      <c r="S52" s="90">
        <v>14.58</v>
      </c>
      <c r="T52" s="30"/>
      <c r="U52" s="30"/>
      <c r="V52" s="93">
        <f t="shared" si="7"/>
        <v>14.93316470874575</v>
      </c>
      <c r="W52" s="93"/>
      <c r="X52" s="93"/>
      <c r="Y52" s="93">
        <f t="shared" si="9"/>
        <v>4.4669561570404599E-3</v>
      </c>
      <c r="Z52" s="30"/>
    </row>
    <row r="53" spans="1:26" x14ac:dyDescent="0.3">
      <c r="A53" s="30">
        <v>16</v>
      </c>
      <c r="B53" s="99">
        <v>5.2</v>
      </c>
      <c r="C53" s="30"/>
      <c r="D53" s="30"/>
      <c r="E53" s="90">
        <v>24.94</v>
      </c>
      <c r="F53" s="30"/>
      <c r="G53" s="30"/>
      <c r="H53" s="93">
        <f t="shared" si="6"/>
        <v>5.3032115985636281</v>
      </c>
      <c r="I53" s="93"/>
      <c r="J53" s="93"/>
      <c r="K53" s="93">
        <f t="shared" si="8"/>
        <v>1.0652634078059485E-2</v>
      </c>
      <c r="L53" s="30"/>
      <c r="O53" s="30">
        <v>16</v>
      </c>
      <c r="P53" s="99">
        <v>5.2</v>
      </c>
      <c r="Q53" s="30"/>
      <c r="R53" s="30"/>
      <c r="S53" s="90">
        <v>25.21</v>
      </c>
      <c r="T53" s="30"/>
      <c r="U53" s="30"/>
      <c r="V53" s="93">
        <f t="shared" si="7"/>
        <v>5.0966195839063246</v>
      </c>
      <c r="W53" s="93"/>
      <c r="X53" s="93"/>
      <c r="Y53" s="93">
        <f t="shared" si="9"/>
        <v>1.068751043170149E-2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1" t="s">
        <v>102</v>
      </c>
      <c r="B56" s="91"/>
      <c r="C56" s="98">
        <v>-0.93117714854838773</v>
      </c>
      <c r="D56" s="30"/>
      <c r="E56" s="30"/>
      <c r="F56" s="30"/>
      <c r="G56" s="4" t="s">
        <v>104</v>
      </c>
      <c r="H56" s="5">
        <f>SQRT(SUM(K46:K53)/COUNT(K46:K53))</f>
        <v>0.34738495687172044</v>
      </c>
      <c r="I56" s="6" t="s">
        <v>93</v>
      </c>
      <c r="J56" s="30"/>
      <c r="K56" s="30"/>
      <c r="L56" s="30"/>
      <c r="O56" s="91" t="s">
        <v>102</v>
      </c>
      <c r="P56" s="91"/>
      <c r="Q56" s="98">
        <v>-0.92535702021067012</v>
      </c>
      <c r="R56" s="30"/>
      <c r="S56" s="30"/>
      <c r="T56" s="30"/>
      <c r="U56" s="4" t="s">
        <v>104</v>
      </c>
      <c r="V56" s="5">
        <f>SQRT(SUM(Y46:Y53)/COUNT(Y46:Y53))</f>
        <v>0.32649953799606651</v>
      </c>
      <c r="W56" s="6" t="s">
        <v>93</v>
      </c>
      <c r="X56" s="30"/>
      <c r="Y56" s="30"/>
      <c r="Z56" s="30"/>
    </row>
    <row r="57" spans="1:26" x14ac:dyDescent="0.3">
      <c r="A57" s="91" t="s">
        <v>105</v>
      </c>
      <c r="B57" s="91"/>
      <c r="C57" s="98">
        <v>28.526769683360421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1" t="s">
        <v>105</v>
      </c>
      <c r="P57" s="91"/>
      <c r="Q57" s="98">
        <v>28.42487006341732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4" t="s">
        <v>116</v>
      </c>
      <c r="B59" s="44"/>
      <c r="C59" s="44" t="s">
        <v>114</v>
      </c>
      <c r="D59" s="44"/>
      <c r="E59" s="30"/>
      <c r="F59" s="30"/>
      <c r="G59" s="30"/>
      <c r="H59" s="30"/>
      <c r="I59" s="30"/>
      <c r="J59" s="30"/>
      <c r="K59" s="30"/>
      <c r="L59" s="30"/>
      <c r="O59" s="44" t="s">
        <v>116</v>
      </c>
      <c r="P59" s="44"/>
      <c r="Q59" s="44" t="s">
        <v>117</v>
      </c>
      <c r="R59" s="44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2">
        <v>1</v>
      </c>
      <c r="B62" s="35">
        <v>4.8</v>
      </c>
      <c r="C62" s="32"/>
      <c r="D62" s="32"/>
      <c r="E62" s="33">
        <v>25.46</v>
      </c>
      <c r="F62" s="32"/>
      <c r="G62" s="32"/>
      <c r="H62" s="94">
        <f>($C$72)*(E62)+$C$73</f>
        <v>4.7116716214488257</v>
      </c>
      <c r="I62" s="94"/>
      <c r="J62" s="94"/>
      <c r="K62" s="94">
        <f>(H62-B62)^2</f>
        <v>7.8019024574795207E-3</v>
      </c>
      <c r="L62" s="32"/>
      <c r="O62" s="32">
        <v>1</v>
      </c>
      <c r="P62" s="35">
        <v>4.8</v>
      </c>
      <c r="Q62" s="32"/>
      <c r="R62" s="32"/>
      <c r="S62" s="33">
        <v>26</v>
      </c>
      <c r="T62" s="32"/>
      <c r="U62" s="32"/>
      <c r="V62" s="94">
        <f>($Q$72)*(S62)+$Q$73</f>
        <v>4.289892592127611</v>
      </c>
      <c r="W62" s="94"/>
      <c r="X62" s="94"/>
      <c r="Y62" s="94">
        <f>(V62-P62)^2</f>
        <v>0.26020956756628766</v>
      </c>
      <c r="Z62" s="32"/>
    </row>
    <row r="63" spans="1:26" x14ac:dyDescent="0.3">
      <c r="A63" s="32" t="s">
        <v>148</v>
      </c>
      <c r="B63" s="35">
        <v>0.7</v>
      </c>
      <c r="C63" s="32"/>
      <c r="D63" s="32"/>
      <c r="E63" s="33">
        <f>AVERAGE(29.64,29.2,29.71)</f>
        <v>29.516666666666669</v>
      </c>
      <c r="F63" s="32"/>
      <c r="G63" s="32"/>
      <c r="H63" s="94">
        <f t="shared" ref="H63:H69" si="10">($C$72)*(E63)+$C$73</f>
        <v>0.92850566512949584</v>
      </c>
      <c r="I63" s="94"/>
      <c r="J63" s="94"/>
      <c r="K63" s="94">
        <f>(H63-B63)^2</f>
        <v>5.2214838996273313E-2</v>
      </c>
      <c r="L63" s="32"/>
      <c r="O63" s="32" t="s">
        <v>148</v>
      </c>
      <c r="P63" s="35">
        <v>0.7</v>
      </c>
      <c r="Q63" s="32"/>
      <c r="R63" s="32"/>
      <c r="S63" s="33">
        <f>AVERAGE(30.09,29.63,30.18)</f>
        <v>29.966666666666669</v>
      </c>
      <c r="T63" s="32"/>
      <c r="U63" s="32"/>
      <c r="V63" s="94">
        <f t="shared" ref="V63:V69" si="11">($Q$72)*(S63)+$Q$73</f>
        <v>0.62020880042517135</v>
      </c>
      <c r="W63" s="94"/>
      <c r="X63" s="94"/>
      <c r="Y63" s="94">
        <f>(V63-P63)^2</f>
        <v>6.3666355295901294E-3</v>
      </c>
      <c r="Z63" s="32"/>
    </row>
    <row r="64" spans="1:26" x14ac:dyDescent="0.3">
      <c r="A64" s="32" t="s">
        <v>101</v>
      </c>
      <c r="B64" s="35">
        <v>1.4</v>
      </c>
      <c r="C64" s="32"/>
      <c r="D64" s="32"/>
      <c r="E64" s="33">
        <f>AVERAGE(29.07,29.81,29.37)</f>
        <v>29.416666666666668</v>
      </c>
      <c r="F64" s="32"/>
      <c r="G64" s="32"/>
      <c r="H64" s="94">
        <f t="shared" si="10"/>
        <v>1.0217636591225805</v>
      </c>
      <c r="I64" s="94"/>
      <c r="J64" s="94"/>
      <c r="K64" s="94">
        <f t="shared" ref="K64:K69" si="12">(H64-B64)^2</f>
        <v>0.14306272956033941</v>
      </c>
      <c r="L64" s="32"/>
      <c r="O64" s="32" t="s">
        <v>101</v>
      </c>
      <c r="P64" s="35">
        <v>1.4</v>
      </c>
      <c r="Q64" s="32"/>
      <c r="R64" s="32"/>
      <c r="S64" s="33">
        <f>AVERAGE(28.32,29.82,29.17)</f>
        <v>29.103333333333335</v>
      </c>
      <c r="T64" s="32"/>
      <c r="U64" s="32"/>
      <c r="V64" s="94">
        <f t="shared" si="11"/>
        <v>1.4189046845015838</v>
      </c>
      <c r="W64" s="94"/>
      <c r="X64" s="94"/>
      <c r="Y64" s="94">
        <f t="shared" ref="Y64:Y69" si="13">(V64-P64)^2</f>
        <v>3.5738709610442615E-4</v>
      </c>
      <c r="Z64" s="32"/>
    </row>
    <row r="65" spans="1:26" x14ac:dyDescent="0.3">
      <c r="A65" s="32">
        <v>8</v>
      </c>
      <c r="B65" s="35">
        <v>13</v>
      </c>
      <c r="C65" s="32"/>
      <c r="D65" s="32"/>
      <c r="E65" s="33">
        <v>15.93</v>
      </c>
      <c r="F65" s="32"/>
      <c r="G65" s="32"/>
      <c r="H65" s="94">
        <f t="shared" si="10"/>
        <v>13.599158448989458</v>
      </c>
      <c r="I65" s="94"/>
      <c r="J65" s="94"/>
      <c r="K65" s="94">
        <f t="shared" si="12"/>
        <v>0.35899084699545308</v>
      </c>
      <c r="L65" s="32"/>
      <c r="O65" s="32">
        <v>8</v>
      </c>
      <c r="P65" s="35">
        <v>13</v>
      </c>
      <c r="Q65" s="32"/>
      <c r="R65" s="32"/>
      <c r="S65" s="33">
        <v>16.39</v>
      </c>
      <c r="T65" s="32"/>
      <c r="U65" s="32"/>
      <c r="V65" s="94">
        <f t="shared" si="11"/>
        <v>13.180395425302505</v>
      </c>
      <c r="W65" s="94"/>
      <c r="X65" s="94"/>
      <c r="Y65" s="94">
        <f t="shared" si="13"/>
        <v>3.2542509470071687E-2</v>
      </c>
      <c r="Z65" s="32"/>
    </row>
    <row r="66" spans="1:26" x14ac:dyDescent="0.3">
      <c r="A66" s="32" t="s">
        <v>237</v>
      </c>
      <c r="B66" s="35">
        <v>1.4</v>
      </c>
      <c r="C66" s="32"/>
      <c r="D66" s="32"/>
      <c r="E66" s="33">
        <f>AVERAGE(29.8,28.95,28.61)</f>
        <v>29.12</v>
      </c>
      <c r="F66" s="32"/>
      <c r="G66" s="32"/>
      <c r="H66" s="94">
        <f t="shared" si="10"/>
        <v>1.2984290413020538</v>
      </c>
      <c r="I66" s="94"/>
      <c r="J66" s="94"/>
      <c r="K66" s="94">
        <f t="shared" si="12"/>
        <v>1.0316659650819867E-2</v>
      </c>
      <c r="L66" s="32"/>
      <c r="O66" s="32" t="s">
        <v>237</v>
      </c>
      <c r="P66" s="35">
        <v>1.4</v>
      </c>
      <c r="Q66" s="32"/>
      <c r="R66" s="32"/>
      <c r="S66" s="33">
        <f>AVERAGE(29.39,27.88,27.8)</f>
        <v>28.356666666666666</v>
      </c>
      <c r="T66" s="32"/>
      <c r="U66" s="32"/>
      <c r="V66" s="94">
        <f t="shared" si="11"/>
        <v>2.1096686923514554</v>
      </c>
      <c r="W66" s="94"/>
      <c r="X66" s="94"/>
      <c r="Y66" s="94">
        <f t="shared" si="13"/>
        <v>0.50362965290382478</v>
      </c>
      <c r="Z66" s="32"/>
    </row>
    <row r="67" spans="1:26" x14ac:dyDescent="0.3">
      <c r="A67" s="32" t="s">
        <v>188</v>
      </c>
      <c r="B67" s="35">
        <v>1.5</v>
      </c>
      <c r="C67" s="32"/>
      <c r="D67" s="32"/>
      <c r="E67" s="33">
        <f>AVERAGE(28.76,28.38,28.89)</f>
        <v>28.676666666666666</v>
      </c>
      <c r="F67" s="32"/>
      <c r="G67" s="32"/>
      <c r="H67" s="94">
        <f t="shared" si="10"/>
        <v>1.7118728146713806</v>
      </c>
      <c r="I67" s="94"/>
      <c r="J67" s="94"/>
      <c r="K67" s="94">
        <f t="shared" si="12"/>
        <v>4.4890089596773208E-2</v>
      </c>
      <c r="L67" s="32"/>
      <c r="O67" s="32" t="s">
        <v>188</v>
      </c>
      <c r="P67" s="35">
        <v>1.5</v>
      </c>
      <c r="Q67" s="32"/>
      <c r="R67" s="32"/>
      <c r="S67" s="33">
        <f>AVERAGE(29.29,28.75,29.5)</f>
        <v>29.179999999999996</v>
      </c>
      <c r="T67" s="32"/>
      <c r="U67" s="32"/>
      <c r="V67" s="94">
        <f t="shared" si="11"/>
        <v>1.347978022981291</v>
      </c>
      <c r="W67" s="94"/>
      <c r="X67" s="94"/>
      <c r="Y67" s="94">
        <f t="shared" si="13"/>
        <v>2.3110681496676892E-2</v>
      </c>
      <c r="Z67" s="32"/>
    </row>
    <row r="68" spans="1:26" x14ac:dyDescent="0.3">
      <c r="A68" s="32">
        <v>15</v>
      </c>
      <c r="B68" s="35">
        <v>15</v>
      </c>
      <c r="C68" s="32"/>
      <c r="D68" s="32"/>
      <c r="E68" s="33">
        <v>15.05</v>
      </c>
      <c r="F68" s="32"/>
      <c r="G68" s="32"/>
      <c r="H68" s="94">
        <f t="shared" si="10"/>
        <v>14.419828796128572</v>
      </c>
      <c r="I68" s="94"/>
      <c r="J68" s="94"/>
      <c r="K68" s="94">
        <f t="shared" si="12"/>
        <v>0.33659862580162225</v>
      </c>
      <c r="L68" s="32"/>
      <c r="O68" s="32">
        <v>15</v>
      </c>
      <c r="P68" s="35">
        <v>15</v>
      </c>
      <c r="Q68" s="32"/>
      <c r="R68" s="32"/>
      <c r="S68" s="33">
        <v>14.49</v>
      </c>
      <c r="T68" s="32"/>
      <c r="U68" s="32"/>
      <c r="V68" s="94">
        <f t="shared" si="11"/>
        <v>14.938143123849052</v>
      </c>
      <c r="W68" s="94"/>
      <c r="X68" s="94"/>
      <c r="Y68" s="94">
        <f t="shared" si="13"/>
        <v>3.8262731271537101E-3</v>
      </c>
      <c r="Z68" s="32"/>
    </row>
    <row r="69" spans="1:26" x14ac:dyDescent="0.3">
      <c r="A69" s="32">
        <v>16</v>
      </c>
      <c r="B69" s="35">
        <v>5.2</v>
      </c>
      <c r="C69" s="32"/>
      <c r="D69" s="32"/>
      <c r="E69" s="33">
        <v>24.82</v>
      </c>
      <c r="F69" s="32"/>
      <c r="G69" s="32"/>
      <c r="H69" s="94">
        <f t="shared" si="10"/>
        <v>5.3085227830045447</v>
      </c>
      <c r="I69" s="94"/>
      <c r="J69" s="94"/>
      <c r="K69" s="94">
        <f t="shared" si="12"/>
        <v>1.1777194431051461E-2</v>
      </c>
      <c r="L69" s="32"/>
      <c r="O69" s="32">
        <v>16</v>
      </c>
      <c r="P69" s="35">
        <v>5.2</v>
      </c>
      <c r="Q69" s="32"/>
      <c r="R69" s="32"/>
      <c r="S69" s="33">
        <v>25.13</v>
      </c>
      <c r="T69" s="32"/>
      <c r="U69" s="32"/>
      <c r="V69" s="94">
        <f t="shared" si="11"/>
        <v>5.0947560119883981</v>
      </c>
      <c r="W69" s="94"/>
      <c r="X69" s="94"/>
      <c r="Y69" s="94">
        <f t="shared" si="13"/>
        <v>1.1076297012586238E-2</v>
      </c>
      <c r="Z69" s="32"/>
    </row>
    <row r="70" spans="1:26" x14ac:dyDescent="0.3">
      <c r="A70" s="32"/>
      <c r="B70" s="35"/>
      <c r="C70" s="32"/>
      <c r="D70" s="32"/>
      <c r="E70" s="33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3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97">
        <v>-0.93257993993081145</v>
      </c>
      <c r="D72" s="32"/>
      <c r="E72" s="32"/>
      <c r="F72" s="32"/>
      <c r="G72" s="4" t="s">
        <v>104</v>
      </c>
      <c r="H72" s="5">
        <f>SQRT(SUM(K62:K69)/COUNT(K62:K69))</f>
        <v>0.34742856954520379</v>
      </c>
      <c r="I72" s="6" t="s">
        <v>93</v>
      </c>
      <c r="J72" s="32"/>
      <c r="K72" s="32"/>
      <c r="L72" s="32"/>
      <c r="O72" s="31" t="s">
        <v>102</v>
      </c>
      <c r="P72" s="32"/>
      <c r="Q72" s="97">
        <v>-0.92513036765607659</v>
      </c>
      <c r="R72" s="32"/>
      <c r="S72" s="32"/>
      <c r="T72" s="32"/>
      <c r="U72" s="4" t="s">
        <v>104</v>
      </c>
      <c r="V72" s="5">
        <f>SQRT(SUM(Y62:Y69)/COUNT(Y62:Y69))</f>
        <v>0.32425279570928445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7">
        <v>28.455156892087285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7">
        <v>28.343282151185601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2" t="s">
        <v>252</v>
      </c>
      <c r="B75" s="42"/>
      <c r="C75" s="42" t="s">
        <v>114</v>
      </c>
      <c r="D75" s="42"/>
      <c r="E75" s="32"/>
      <c r="F75" s="32"/>
      <c r="G75" s="32"/>
      <c r="H75" s="32"/>
      <c r="I75" s="32"/>
      <c r="J75" s="32"/>
      <c r="K75" s="32"/>
      <c r="L75" s="32"/>
      <c r="O75" s="42" t="s">
        <v>252</v>
      </c>
      <c r="P75" s="42"/>
      <c r="Q75" s="42" t="s">
        <v>117</v>
      </c>
      <c r="R75" s="42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8">
        <v>4.8</v>
      </c>
      <c r="C78" s="25"/>
      <c r="D78" s="25"/>
      <c r="E78" s="26">
        <v>25.3</v>
      </c>
      <c r="F78" s="25"/>
      <c r="G78" s="25"/>
      <c r="H78" s="92">
        <f>($C$88)*(E78)+$C$89</f>
        <v>4.7126044462571706</v>
      </c>
      <c r="I78" s="92"/>
      <c r="J78" s="92"/>
      <c r="K78" s="92">
        <f>(H78-B78)^2</f>
        <v>7.6379828140157573E-3</v>
      </c>
      <c r="L78" s="25"/>
      <c r="O78" s="25">
        <v>1</v>
      </c>
      <c r="P78" s="28">
        <v>4.8</v>
      </c>
      <c r="Q78" s="25"/>
      <c r="R78" s="25"/>
      <c r="S78" s="26">
        <v>25.8</v>
      </c>
      <c r="T78" s="25"/>
      <c r="U78" s="25"/>
      <c r="V78" s="92">
        <f>($Q$88)*(S78)+$Q$89</f>
        <v>4.2927009440305</v>
      </c>
      <c r="W78" s="92"/>
      <c r="X78" s="92"/>
      <c r="Y78" s="92">
        <f>(V78-P78)^2</f>
        <v>0.25735233218754577</v>
      </c>
      <c r="Z78" s="25"/>
    </row>
    <row r="79" spans="1:26" x14ac:dyDescent="0.3">
      <c r="A79" s="25" t="s">
        <v>148</v>
      </c>
      <c r="B79" s="28">
        <v>0.7</v>
      </c>
      <c r="C79" s="25"/>
      <c r="D79" s="25"/>
      <c r="E79" s="26">
        <f>AVERAGE(29.49,29.05,29.56)</f>
        <v>29.366666666666664</v>
      </c>
      <c r="F79" s="25"/>
      <c r="G79" s="25"/>
      <c r="H79" s="92">
        <f t="shared" ref="H79:H85" si="14">($C$88)*(E79)+$C$89</f>
        <v>0.92748695059755448</v>
      </c>
      <c r="I79" s="92"/>
      <c r="J79" s="92"/>
      <c r="K79" s="92">
        <f>(H79-B79)^2</f>
        <v>5.1750312692174213E-2</v>
      </c>
      <c r="L79" s="25"/>
      <c r="O79" s="25" t="s">
        <v>148</v>
      </c>
      <c r="P79" s="28">
        <v>0.7</v>
      </c>
      <c r="Q79" s="25"/>
      <c r="R79" s="25"/>
      <c r="S79" s="26">
        <f>AVERAGE(29.91,29.43,29.99)</f>
        <v>29.776666666666667</v>
      </c>
      <c r="T79" s="25"/>
      <c r="U79" s="25"/>
      <c r="V79" s="92">
        <f t="shared" ref="V79:V85" si="15">($Q$88)*(S79)+$Q$89</f>
        <v>0.61677345545948015</v>
      </c>
      <c r="W79" s="92"/>
      <c r="X79" s="92"/>
      <c r="Y79" s="92">
        <f>(V79-P79)^2</f>
        <v>6.9266577161551275E-3</v>
      </c>
      <c r="Z79" s="25"/>
    </row>
    <row r="80" spans="1:26" x14ac:dyDescent="0.3">
      <c r="A80" s="25" t="s">
        <v>101</v>
      </c>
      <c r="B80" s="28">
        <v>1.4</v>
      </c>
      <c r="C80" s="25"/>
      <c r="D80" s="25"/>
      <c r="E80" s="26">
        <f>AVERAGE(28.91,29.66,29.22)</f>
        <v>29.263333333333332</v>
      </c>
      <c r="F80" s="25"/>
      <c r="G80" s="25"/>
      <c r="H80" s="92">
        <f t="shared" si="14"/>
        <v>1.0236661656511998</v>
      </c>
      <c r="I80" s="92"/>
      <c r="J80" s="92"/>
      <c r="K80" s="92">
        <f t="shared" ref="K80:K85" si="16">(H80-B80)^2</f>
        <v>0.1416271548756701</v>
      </c>
      <c r="L80" s="25"/>
      <c r="O80" s="25" t="s">
        <v>101</v>
      </c>
      <c r="P80" s="28">
        <v>1.4</v>
      </c>
      <c r="Q80" s="25"/>
      <c r="R80" s="25"/>
      <c r="S80" s="26">
        <f>AVERAGE(28.13,29.63,28.98)</f>
        <v>28.91333333333333</v>
      </c>
      <c r="T80" s="25"/>
      <c r="U80" s="25"/>
      <c r="V80" s="92">
        <f t="shared" si="15"/>
        <v>1.4148163888541951</v>
      </c>
      <c r="W80" s="92"/>
      <c r="X80" s="92"/>
      <c r="Y80" s="92">
        <f t="shared" ref="Y80:Y85" si="17">(V80-P80)^2</f>
        <v>2.1952537867872058E-4</v>
      </c>
      <c r="Z80" s="25"/>
    </row>
    <row r="81" spans="1:26" x14ac:dyDescent="0.3">
      <c r="A81" s="25">
        <v>8</v>
      </c>
      <c r="B81" s="28">
        <v>13</v>
      </c>
      <c r="C81" s="25"/>
      <c r="D81" s="25"/>
      <c r="E81" s="26">
        <v>15.75</v>
      </c>
      <c r="F81" s="25"/>
      <c r="G81" s="25"/>
      <c r="H81" s="92">
        <f t="shared" si="14"/>
        <v>13.601425450408657</v>
      </c>
      <c r="I81" s="92"/>
      <c r="J81" s="92"/>
      <c r="K81" s="92">
        <f t="shared" si="16"/>
        <v>0.36171257239925586</v>
      </c>
      <c r="L81" s="25"/>
      <c r="O81" s="25">
        <v>8</v>
      </c>
      <c r="P81" s="28">
        <v>13</v>
      </c>
      <c r="Q81" s="25"/>
      <c r="R81" s="25"/>
      <c r="S81" s="26">
        <v>16.190000000000001</v>
      </c>
      <c r="T81" s="25"/>
      <c r="U81" s="25"/>
      <c r="V81" s="92">
        <f t="shared" si="15"/>
        <v>13.175935604173207</v>
      </c>
      <c r="W81" s="92"/>
      <c r="X81" s="92"/>
      <c r="Y81" s="92">
        <f t="shared" si="17"/>
        <v>3.0953336815791207E-2</v>
      </c>
      <c r="Z81" s="25"/>
    </row>
    <row r="82" spans="1:26" x14ac:dyDescent="0.3">
      <c r="A82" s="25" t="s">
        <v>237</v>
      </c>
      <c r="B82" s="28">
        <v>1.4</v>
      </c>
      <c r="C82" s="25"/>
      <c r="D82" s="25"/>
      <c r="E82" s="26">
        <f>AVERAGE(29.65,28.79,28.45)</f>
        <v>28.963333333333335</v>
      </c>
      <c r="F82" s="25"/>
      <c r="G82" s="25"/>
      <c r="H82" s="92">
        <f t="shared" si="14"/>
        <v>1.3028961448392025</v>
      </c>
      <c r="I82" s="92"/>
      <c r="J82" s="92"/>
      <c r="K82" s="92">
        <f t="shared" si="16"/>
        <v>9.4291586870891286E-3</v>
      </c>
      <c r="L82" s="25"/>
      <c r="O82" s="25" t="s">
        <v>237</v>
      </c>
      <c r="P82" s="28">
        <v>1.4</v>
      </c>
      <c r="Q82" s="25"/>
      <c r="R82" s="25"/>
      <c r="S82" s="26">
        <f>AVERAGE(29.17,27.67,27.59)</f>
        <v>28.143333333333334</v>
      </c>
      <c r="T82" s="25"/>
      <c r="U82" s="25"/>
      <c r="V82" s="92">
        <f t="shared" si="15"/>
        <v>2.1265844105305582</v>
      </c>
      <c r="W82" s="92"/>
      <c r="X82" s="92"/>
      <c r="Y82" s="92">
        <f t="shared" si="17"/>
        <v>0.52792490562603889</v>
      </c>
      <c r="Z82" s="25"/>
    </row>
    <row r="83" spans="1:26" x14ac:dyDescent="0.3">
      <c r="A83" s="25" t="s">
        <v>188</v>
      </c>
      <c r="B83" s="28">
        <v>1.5</v>
      </c>
      <c r="C83" s="25"/>
      <c r="D83" s="25"/>
      <c r="E83" s="26">
        <f>AVERAGE(28.6,28.23,28.74)</f>
        <v>28.52333333333333</v>
      </c>
      <c r="F83" s="25"/>
      <c r="G83" s="25"/>
      <c r="H83" s="92">
        <f t="shared" si="14"/>
        <v>1.7124334476482801</v>
      </c>
      <c r="I83" s="92"/>
      <c r="J83" s="92"/>
      <c r="K83" s="92">
        <f t="shared" si="16"/>
        <v>4.5127969679734557E-2</v>
      </c>
      <c r="L83" s="25"/>
      <c r="O83" s="25" t="s">
        <v>188</v>
      </c>
      <c r="P83" s="28">
        <v>1.5</v>
      </c>
      <c r="Q83" s="25"/>
      <c r="R83" s="25"/>
      <c r="S83" s="26">
        <f>AVERAGE(29.1,28.55,29.32)</f>
        <v>28.99</v>
      </c>
      <c r="T83" s="25"/>
      <c r="U83" s="25"/>
      <c r="V83" s="92">
        <f t="shared" si="15"/>
        <v>1.3439477113712677</v>
      </c>
      <c r="W83" s="92"/>
      <c r="X83" s="92"/>
      <c r="Y83" s="92">
        <f t="shared" si="17"/>
        <v>2.435231678626518E-2</v>
      </c>
      <c r="Z83" s="25"/>
    </row>
    <row r="84" spans="1:26" x14ac:dyDescent="0.3">
      <c r="A84" s="25">
        <v>15</v>
      </c>
      <c r="B84" s="28">
        <v>15</v>
      </c>
      <c r="C84" s="25"/>
      <c r="D84" s="25"/>
      <c r="E84" s="26">
        <v>14.87</v>
      </c>
      <c r="F84" s="25"/>
      <c r="G84" s="25"/>
      <c r="H84" s="92">
        <f t="shared" si="14"/>
        <v>14.420500056026805</v>
      </c>
      <c r="I84" s="92"/>
      <c r="J84" s="92"/>
      <c r="K84" s="92">
        <f t="shared" si="16"/>
        <v>0.33582018506493605</v>
      </c>
      <c r="L84" s="25"/>
      <c r="O84" s="25">
        <v>15</v>
      </c>
      <c r="P84" s="28">
        <v>15</v>
      </c>
      <c r="Q84" s="25"/>
      <c r="R84" s="25"/>
      <c r="S84" s="26">
        <v>14.28</v>
      </c>
      <c r="T84" s="25"/>
      <c r="U84" s="25"/>
      <c r="V84" s="92">
        <f t="shared" si="15"/>
        <v>14.941490047552248</v>
      </c>
      <c r="W84" s="92"/>
      <c r="X84" s="92"/>
      <c r="Y84" s="92">
        <f t="shared" si="17"/>
        <v>3.4234145354381652E-3</v>
      </c>
      <c r="Z84" s="25"/>
    </row>
    <row r="85" spans="1:26" x14ac:dyDescent="0.3">
      <c r="A85" s="25">
        <v>16</v>
      </c>
      <c r="B85" s="28">
        <v>5.2</v>
      </c>
      <c r="C85" s="25"/>
      <c r="D85" s="25"/>
      <c r="E85" s="26">
        <v>24.67</v>
      </c>
      <c r="F85" s="25"/>
      <c r="G85" s="25"/>
      <c r="H85" s="92">
        <f t="shared" si="14"/>
        <v>5.2989874025519796</v>
      </c>
      <c r="I85" s="92"/>
      <c r="J85" s="92"/>
      <c r="K85" s="92">
        <f t="shared" si="16"/>
        <v>9.7985058639876305E-3</v>
      </c>
      <c r="L85" s="25"/>
      <c r="O85" s="25">
        <v>16</v>
      </c>
      <c r="P85" s="28">
        <v>5.2</v>
      </c>
      <c r="Q85" s="25"/>
      <c r="R85" s="25"/>
      <c r="S85" s="26">
        <v>24.94</v>
      </c>
      <c r="T85" s="25"/>
      <c r="U85" s="25"/>
      <c r="V85" s="92">
        <f t="shared" si="15"/>
        <v>5.0876626305781301</v>
      </c>
      <c r="W85" s="92"/>
      <c r="X85" s="92"/>
      <c r="Y85" s="92">
        <f t="shared" si="17"/>
        <v>1.2619684568625718E-2</v>
      </c>
      <c r="Z85" s="25"/>
    </row>
    <row r="86" spans="1:26" x14ac:dyDescent="0.3">
      <c r="A86" s="25"/>
      <c r="B86" s="25"/>
      <c r="C86" s="25"/>
      <c r="D86" s="25"/>
      <c r="E86" s="26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96">
        <v>-0.93076659729334921</v>
      </c>
      <c r="D88" s="25"/>
      <c r="E88" s="25"/>
      <c r="F88" s="25"/>
      <c r="G88" s="110" t="s">
        <v>104</v>
      </c>
      <c r="H88" s="5">
        <f>SQRT(SUM(K78:K85)/COUNT(K78:K85))</f>
        <v>0.34693368279774728</v>
      </c>
      <c r="I88" s="111" t="s">
        <v>93</v>
      </c>
      <c r="J88" s="25"/>
      <c r="K88" s="25"/>
      <c r="L88" s="25"/>
      <c r="O88" s="24" t="s">
        <v>102</v>
      </c>
      <c r="P88" s="24"/>
      <c r="Q88" s="96">
        <v>-0.92437405412515172</v>
      </c>
      <c r="R88" s="25"/>
      <c r="S88" s="25"/>
      <c r="T88" s="25"/>
      <c r="U88" s="110" t="s">
        <v>104</v>
      </c>
      <c r="V88" s="5">
        <f>SQRT(SUM(Y78:Y85)/COUNT(Y78:Y85))</f>
        <v>0.32859020329555982</v>
      </c>
      <c r="W88" s="111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6">
        <v>28.260999357778907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6">
        <v>28.141551540459414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3" t="s">
        <v>253</v>
      </c>
      <c r="B91" s="43"/>
      <c r="C91" s="43" t="s">
        <v>114</v>
      </c>
      <c r="D91" s="43"/>
      <c r="E91" s="25"/>
      <c r="F91" s="25"/>
      <c r="G91" s="25"/>
      <c r="H91" s="25"/>
      <c r="I91" s="25"/>
      <c r="J91" s="25"/>
      <c r="K91" s="25"/>
      <c r="L91" s="25"/>
      <c r="O91" s="43" t="s">
        <v>253</v>
      </c>
      <c r="P91" s="43"/>
      <c r="Q91" s="43" t="s">
        <v>117</v>
      </c>
      <c r="R91" s="43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1" t="s">
        <v>96</v>
      </c>
      <c r="B93" s="91" t="s">
        <v>97</v>
      </c>
      <c r="C93" s="91"/>
      <c r="D93" s="91"/>
      <c r="E93" s="91" t="s">
        <v>98</v>
      </c>
      <c r="F93" s="91"/>
      <c r="G93" s="91"/>
      <c r="H93" s="91" t="s">
        <v>99</v>
      </c>
      <c r="I93" s="91"/>
      <c r="J93" s="91"/>
      <c r="K93" s="91" t="s">
        <v>100</v>
      </c>
      <c r="L93" s="91"/>
      <c r="O93" s="91" t="s">
        <v>96</v>
      </c>
      <c r="P93" s="91" t="s">
        <v>97</v>
      </c>
      <c r="Q93" s="91"/>
      <c r="R93" s="91"/>
      <c r="S93" s="91" t="s">
        <v>98</v>
      </c>
      <c r="T93" s="91"/>
      <c r="U93" s="91"/>
      <c r="V93" s="91" t="s">
        <v>99</v>
      </c>
      <c r="W93" s="91"/>
      <c r="X93" s="91"/>
      <c r="Y93" s="91" t="s">
        <v>100</v>
      </c>
      <c r="Z93" s="91"/>
    </row>
    <row r="94" spans="1:26" x14ac:dyDescent="0.3">
      <c r="A94" s="30">
        <v>1</v>
      </c>
      <c r="B94" s="99">
        <v>4.8</v>
      </c>
      <c r="C94" s="30"/>
      <c r="D94" s="30"/>
      <c r="E94" s="90">
        <v>24.7</v>
      </c>
      <c r="F94" s="30"/>
      <c r="G94" s="30"/>
      <c r="H94" s="93">
        <f>($C$104)*(E94)+$C$105</f>
        <v>4.5674840605196856</v>
      </c>
      <c r="I94" s="93"/>
      <c r="J94" s="93"/>
      <c r="K94" s="93">
        <f>(H94-B94)^2</f>
        <v>5.4063662112413154E-2</v>
      </c>
      <c r="L94" s="30"/>
      <c r="O94" s="30">
        <v>1</v>
      </c>
      <c r="P94" s="99">
        <v>4.8</v>
      </c>
      <c r="Q94" s="30"/>
      <c r="R94" s="30"/>
      <c r="S94" s="90">
        <v>25.24</v>
      </c>
      <c r="T94" s="30"/>
      <c r="U94" s="30"/>
      <c r="V94" s="93">
        <f>($Q$104)*(S94)+$Q$105</f>
        <v>4.1438114673982085</v>
      </c>
      <c r="W94" s="93"/>
      <c r="X94" s="93"/>
      <c r="Y94" s="93">
        <f>(V94-P94)^2</f>
        <v>0.43058339031809217</v>
      </c>
      <c r="Z94" s="30"/>
    </row>
    <row r="95" spans="1:26" x14ac:dyDescent="0.3">
      <c r="A95" s="30" t="s">
        <v>148</v>
      </c>
      <c r="B95" s="99">
        <v>0.7</v>
      </c>
      <c r="C95" s="30"/>
      <c r="D95" s="30"/>
      <c r="E95" s="90">
        <f>AVERAGE(28.71,28.24,28.77)</f>
        <v>28.573333333333334</v>
      </c>
      <c r="F95" s="30"/>
      <c r="G95" s="30"/>
      <c r="H95" s="93">
        <f t="shared" ref="H95:H101" si="18">($C$104)*(E95)+$C$105</f>
        <v>0.9895478885390574</v>
      </c>
      <c r="I95" s="93"/>
      <c r="J95" s="93"/>
      <c r="K95" s="93">
        <f>(H95-B95)^2</f>
        <v>8.3837979757426434E-2</v>
      </c>
      <c r="L95" s="30"/>
      <c r="O95" s="30" t="s">
        <v>148</v>
      </c>
      <c r="P95" s="99">
        <v>0.7</v>
      </c>
      <c r="Q95" s="30"/>
      <c r="R95" s="30"/>
      <c r="S95" s="90">
        <f>AVERAGE(29.16,28.66,29.25)</f>
        <v>29.02333333333333</v>
      </c>
      <c r="T95" s="30"/>
      <c r="U95" s="30"/>
      <c r="V95" s="93">
        <f t="shared" ref="V95:V101" si="19">($Q$104)*(S95)+$Q$105</f>
        <v>0.6763661766351845</v>
      </c>
      <c r="W95" s="93"/>
      <c r="X95" s="93"/>
      <c r="Y95" s="93">
        <f>(V95-P95)^2</f>
        <v>5.5855760683929691E-4</v>
      </c>
      <c r="Z95" s="30"/>
    </row>
    <row r="96" spans="1:26" x14ac:dyDescent="0.3">
      <c r="A96" s="30" t="s">
        <v>101</v>
      </c>
      <c r="B96" s="99">
        <v>1.4</v>
      </c>
      <c r="C96" s="30"/>
      <c r="D96" s="30"/>
      <c r="E96" s="90">
        <f>AVERAGE(28.13,28.88,28.42)</f>
        <v>28.47666666666667</v>
      </c>
      <c r="F96" s="30"/>
      <c r="G96" s="30"/>
      <c r="H96" s="93">
        <f t="shared" si="18"/>
        <v>1.0788423368931319</v>
      </c>
      <c r="I96" s="93"/>
      <c r="J96" s="93"/>
      <c r="K96" s="93">
        <f t="shared" ref="K96:K101" si="20">(H96-B96)^2</f>
        <v>0.10314224457226452</v>
      </c>
      <c r="L96" s="30"/>
      <c r="O96" s="30" t="s">
        <v>101</v>
      </c>
      <c r="P96" s="99">
        <v>1.4</v>
      </c>
      <c r="Q96" s="30"/>
      <c r="R96" s="30"/>
      <c r="S96" s="90">
        <f>AVERAGE(27.35,28.87,28.23)</f>
        <v>28.150000000000002</v>
      </c>
      <c r="T96" s="30"/>
      <c r="U96" s="30"/>
      <c r="V96" s="93">
        <f t="shared" si="19"/>
        <v>1.4767808604941344</v>
      </c>
      <c r="W96" s="93"/>
      <c r="X96" s="93"/>
      <c r="Y96" s="93">
        <f t="shared" ref="Y96:Y101" si="21">(V96-P96)^2</f>
        <v>5.8953005382197379E-3</v>
      </c>
      <c r="Z96" s="30"/>
    </row>
    <row r="97" spans="1:26" x14ac:dyDescent="0.3">
      <c r="A97" s="30">
        <v>8</v>
      </c>
      <c r="B97" s="99">
        <v>13</v>
      </c>
      <c r="C97" s="30"/>
      <c r="D97" s="30"/>
      <c r="E97" s="90">
        <v>14.85</v>
      </c>
      <c r="F97" s="30"/>
      <c r="G97" s="30"/>
      <c r="H97" s="93">
        <f t="shared" si="18"/>
        <v>13.666280435909316</v>
      </c>
      <c r="I97" s="93"/>
      <c r="J97" s="93"/>
      <c r="K97" s="93">
        <f t="shared" si="20"/>
        <v>0.44392961927550839</v>
      </c>
      <c r="L97" s="30"/>
      <c r="O97" s="30">
        <v>8</v>
      </c>
      <c r="P97" s="99">
        <v>13</v>
      </c>
      <c r="Q97" s="30"/>
      <c r="R97" s="30"/>
      <c r="S97" s="90">
        <v>15.33</v>
      </c>
      <c r="T97" s="30"/>
      <c r="U97" s="30"/>
      <c r="V97" s="93">
        <f t="shared" si="19"/>
        <v>13.226379616683207</v>
      </c>
      <c r="W97" s="93"/>
      <c r="X97" s="93"/>
      <c r="Y97" s="93">
        <f t="shared" si="21"/>
        <v>5.124773084963586E-2</v>
      </c>
      <c r="Z97" s="30"/>
    </row>
    <row r="98" spans="1:26" x14ac:dyDescent="0.3">
      <c r="A98" s="30" t="s">
        <v>237</v>
      </c>
      <c r="B98" s="99">
        <v>1.4</v>
      </c>
      <c r="C98" s="30"/>
      <c r="D98" s="30"/>
      <c r="E98" s="90">
        <f>AVERAGE(28.89,28.01,27.67)</f>
        <v>28.19</v>
      </c>
      <c r="F98" s="30"/>
      <c r="G98" s="30"/>
      <c r="H98" s="93">
        <f t="shared" si="18"/>
        <v>1.3436465630466081</v>
      </c>
      <c r="I98" s="93"/>
      <c r="J98" s="93"/>
      <c r="K98" s="93">
        <f t="shared" si="20"/>
        <v>3.1757098564599031E-3</v>
      </c>
      <c r="L98" s="30"/>
      <c r="O98" s="30" t="s">
        <v>237</v>
      </c>
      <c r="P98" s="99">
        <v>1.4</v>
      </c>
      <c r="Q98" s="30"/>
      <c r="R98" s="30"/>
      <c r="S98" s="90">
        <f>AVERAGE(28.42,26.89,26.84)</f>
        <v>27.383333333333336</v>
      </c>
      <c r="T98" s="30"/>
      <c r="U98" s="30"/>
      <c r="V98" s="93">
        <f t="shared" si="19"/>
        <v>2.1794349722787096</v>
      </c>
      <c r="W98" s="93"/>
      <c r="X98" s="93"/>
      <c r="Y98" s="93">
        <f t="shared" si="21"/>
        <v>0.60751887601111298</v>
      </c>
      <c r="Z98" s="30"/>
    </row>
    <row r="99" spans="1:26" x14ac:dyDescent="0.3">
      <c r="A99" s="30" t="s">
        <v>188</v>
      </c>
      <c r="B99" s="99">
        <v>1.5</v>
      </c>
      <c r="C99" s="30"/>
      <c r="D99" s="30"/>
      <c r="E99" s="90">
        <f>AVERAGE(27.79,27.43,27.93)</f>
        <v>27.716666666666669</v>
      </c>
      <c r="F99" s="30"/>
      <c r="G99" s="30"/>
      <c r="H99" s="93">
        <f t="shared" si="18"/>
        <v>1.7808814480907103</v>
      </c>
      <c r="I99" s="93"/>
      <c r="J99" s="93"/>
      <c r="K99" s="93">
        <f t="shared" si="20"/>
        <v>7.8894387881534356E-2</v>
      </c>
      <c r="L99" s="30"/>
      <c r="O99" s="30" t="s">
        <v>188</v>
      </c>
      <c r="P99" s="99">
        <v>1.5</v>
      </c>
      <c r="Q99" s="30"/>
      <c r="R99" s="30"/>
      <c r="S99" s="90">
        <f>AVERAGE(28.33,27.8,28.55)</f>
        <v>28.226666666666663</v>
      </c>
      <c r="T99" s="30"/>
      <c r="U99" s="30"/>
      <c r="V99" s="93">
        <f t="shared" si="19"/>
        <v>1.4065154493156804</v>
      </c>
      <c r="W99" s="93"/>
      <c r="X99" s="93"/>
      <c r="Y99" s="93">
        <f t="shared" si="21"/>
        <v>8.7393612166491198E-3</v>
      </c>
      <c r="Z99" s="30"/>
    </row>
    <row r="100" spans="1:26" x14ac:dyDescent="0.3">
      <c r="A100" s="30">
        <v>15</v>
      </c>
      <c r="B100" s="99">
        <v>15</v>
      </c>
      <c r="C100" s="30"/>
      <c r="D100" s="30"/>
      <c r="E100" s="90">
        <v>14.01</v>
      </c>
      <c r="F100" s="30"/>
      <c r="G100" s="30"/>
      <c r="H100" s="93">
        <f t="shared" si="18"/>
        <v>14.442218400917163</v>
      </c>
      <c r="I100" s="93"/>
      <c r="J100" s="93"/>
      <c r="K100" s="93">
        <f t="shared" si="20"/>
        <v>0.31112031227540671</v>
      </c>
      <c r="L100" s="30"/>
      <c r="O100" s="30">
        <v>15</v>
      </c>
      <c r="P100" s="99">
        <v>15</v>
      </c>
      <c r="Q100" s="30"/>
      <c r="R100" s="30"/>
      <c r="S100" s="90">
        <v>13.44</v>
      </c>
      <c r="T100" s="30"/>
      <c r="U100" s="30"/>
      <c r="V100" s="93">
        <f t="shared" si="19"/>
        <v>14.958574753126058</v>
      </c>
      <c r="W100" s="93"/>
      <c r="X100" s="93"/>
      <c r="Y100" s="93">
        <f t="shared" si="21"/>
        <v>1.7160510785670414E-3</v>
      </c>
      <c r="Z100" s="30"/>
    </row>
    <row r="101" spans="1:26" x14ac:dyDescent="0.3">
      <c r="A101" s="30">
        <v>16</v>
      </c>
      <c r="B101" s="99">
        <v>5.2</v>
      </c>
      <c r="C101" s="30"/>
      <c r="D101" s="30"/>
      <c r="E101" s="90">
        <v>24.09</v>
      </c>
      <c r="F101" s="30"/>
      <c r="G101" s="30"/>
      <c r="H101" s="93">
        <f t="shared" si="18"/>
        <v>5.1309628208230045</v>
      </c>
      <c r="I101" s="93"/>
      <c r="J101" s="93"/>
      <c r="K101" s="93">
        <f t="shared" si="20"/>
        <v>4.7661321087166088E-3</v>
      </c>
      <c r="L101" s="30"/>
      <c r="O101" s="30">
        <v>16</v>
      </c>
      <c r="P101" s="99">
        <v>5.2</v>
      </c>
      <c r="Q101" s="30"/>
      <c r="R101" s="30"/>
      <c r="S101" s="90">
        <v>24.38</v>
      </c>
      <c r="T101" s="30"/>
      <c r="U101" s="30"/>
      <c r="V101" s="93">
        <f t="shared" si="19"/>
        <v>4.9320060797478646</v>
      </c>
      <c r="W101" s="93"/>
      <c r="X101" s="93"/>
      <c r="Y101" s="93">
        <f t="shared" si="21"/>
        <v>7.1820741292107984E-2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93"/>
      <c r="I102" s="93"/>
      <c r="J102" s="93"/>
      <c r="K102" s="93"/>
      <c r="L102" s="30"/>
      <c r="O102" s="30"/>
      <c r="P102" s="30"/>
      <c r="Q102" s="30"/>
      <c r="R102" s="30"/>
      <c r="S102" s="30"/>
      <c r="T102" s="30"/>
      <c r="U102" s="30"/>
      <c r="V102" s="93"/>
      <c r="W102" s="93"/>
      <c r="X102" s="93"/>
      <c r="Y102" s="93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1" t="s">
        <v>102</v>
      </c>
      <c r="B104" s="91"/>
      <c r="C104" s="98">
        <v>-0.92373567262838896</v>
      </c>
      <c r="D104" s="30"/>
      <c r="E104" s="30"/>
      <c r="F104" s="30"/>
      <c r="G104" s="110" t="s">
        <v>104</v>
      </c>
      <c r="H104" s="5">
        <f>SQRT(SUM(K94:K101)/COUNT(K94:K101))</f>
        <v>0.36792153508590153</v>
      </c>
      <c r="I104" s="111" t="s">
        <v>93</v>
      </c>
      <c r="J104" s="30"/>
      <c r="K104" s="30"/>
      <c r="L104" s="30"/>
      <c r="O104" s="91" t="s">
        <v>102</v>
      </c>
      <c r="P104" s="91"/>
      <c r="Q104" s="98">
        <v>-0.91650536319727549</v>
      </c>
      <c r="R104" s="30"/>
      <c r="S104" s="30"/>
      <c r="T104" s="30"/>
      <c r="U104" s="110" t="s">
        <v>104</v>
      </c>
      <c r="V104" s="5">
        <f>SQRT(SUM(Y94:Y101)/COUNT(Y94:Y101))</f>
        <v>0.38374470825524487</v>
      </c>
      <c r="W104" s="111" t="s">
        <v>93</v>
      </c>
      <c r="X104" s="30"/>
      <c r="Y104" s="30"/>
      <c r="Z104" s="30"/>
    </row>
    <row r="105" spans="1:26" x14ac:dyDescent="0.3">
      <c r="A105" s="91" t="s">
        <v>105</v>
      </c>
      <c r="B105" s="91"/>
      <c r="C105" s="98">
        <v>27.383755174440893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1" t="s">
        <v>105</v>
      </c>
      <c r="P105" s="91"/>
      <c r="Q105" s="98">
        <v>27.27640683449744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4" t="s">
        <v>254</v>
      </c>
      <c r="B107" s="44"/>
      <c r="C107" s="44" t="s">
        <v>114</v>
      </c>
      <c r="D107" s="44"/>
      <c r="E107" s="30"/>
      <c r="F107" s="30"/>
      <c r="G107" s="30"/>
      <c r="H107" s="30"/>
      <c r="I107" s="30"/>
      <c r="J107" s="30"/>
      <c r="K107" s="30"/>
      <c r="L107" s="30"/>
      <c r="O107" s="44" t="s">
        <v>254</v>
      </c>
      <c r="P107" s="44"/>
      <c r="Q107" s="44" t="s">
        <v>117</v>
      </c>
      <c r="R107" s="44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2">
        <v>1</v>
      </c>
      <c r="B110" s="35">
        <v>4.8</v>
      </c>
      <c r="C110" s="32"/>
      <c r="D110" s="32"/>
      <c r="E110" s="33">
        <v>23.58</v>
      </c>
      <c r="F110" s="32"/>
      <c r="G110" s="32"/>
      <c r="H110" s="94">
        <f>($C$120)*(E110)+$C$121</f>
        <v>4.1469289842533463</v>
      </c>
      <c r="I110" s="94"/>
      <c r="J110" s="94"/>
      <c r="K110" s="94">
        <f>(H110-B110)^2</f>
        <v>0.42650175160836573</v>
      </c>
      <c r="L110" s="32"/>
      <c r="O110" s="32">
        <v>1</v>
      </c>
      <c r="P110" s="35">
        <v>4.8</v>
      </c>
      <c r="Q110" s="32"/>
      <c r="R110" s="32"/>
      <c r="S110" s="33">
        <v>24.26</v>
      </c>
      <c r="T110" s="32"/>
      <c r="U110" s="32"/>
      <c r="V110" s="94">
        <f>($Q$120)*(S110)+$Q$121</f>
        <v>3.7087144576381235</v>
      </c>
      <c r="W110" s="94"/>
      <c r="X110" s="94"/>
      <c r="Y110" s="94">
        <f>(V110-P110)^2</f>
        <v>1.1909041349680547</v>
      </c>
      <c r="Z110" s="32"/>
    </row>
    <row r="111" spans="1:26" x14ac:dyDescent="0.3">
      <c r="A111" s="32" t="s">
        <v>148</v>
      </c>
      <c r="B111" s="35">
        <v>0.7</v>
      </c>
      <c r="C111" s="32"/>
      <c r="D111" s="32"/>
      <c r="E111" s="33">
        <f>AVERAGE(27.02,26.48,27.18)</f>
        <v>26.893333333333334</v>
      </c>
      <c r="F111" s="32"/>
      <c r="G111" s="32"/>
      <c r="H111" s="94">
        <f t="shared" ref="H111:H117" si="22">($C$120)*(E111)+$C$121</f>
        <v>1.1094110524429368</v>
      </c>
      <c r="I111" s="94"/>
      <c r="J111" s="94"/>
      <c r="K111" s="94">
        <f>(H111-B111)^2</f>
        <v>0.16761740986243318</v>
      </c>
      <c r="L111" s="32"/>
      <c r="O111" s="32" t="s">
        <v>148</v>
      </c>
      <c r="P111" s="35">
        <v>0.7</v>
      </c>
      <c r="Q111" s="32"/>
      <c r="R111" s="32"/>
      <c r="S111" s="33">
        <f>AVERAGE(27.7,27.08,27.84)</f>
        <v>27.540000000000003</v>
      </c>
      <c r="T111" s="32"/>
      <c r="U111" s="32"/>
      <c r="V111" s="94">
        <f t="shared" ref="V111:V117" si="23">($Q$120)*(S111)+$Q$121</f>
        <v>0.74511543348627995</v>
      </c>
      <c r="W111" s="94"/>
      <c r="X111" s="94"/>
      <c r="Y111" s="94">
        <f>(V111-P111)^2</f>
        <v>2.0354023386549547E-3</v>
      </c>
      <c r="Z111" s="32"/>
    </row>
    <row r="112" spans="1:26" x14ac:dyDescent="0.3">
      <c r="A112" s="32" t="s">
        <v>101</v>
      </c>
      <c r="B112" s="35">
        <v>1.4</v>
      </c>
      <c r="C112" s="32"/>
      <c r="D112" s="32"/>
      <c r="E112" s="33">
        <f>AVERAGE(26.46,27.25,26.73)</f>
        <v>26.813333333333333</v>
      </c>
      <c r="F112" s="32"/>
      <c r="G112" s="32"/>
      <c r="H112" s="94">
        <f t="shared" si="22"/>
        <v>1.1827515256456067</v>
      </c>
      <c r="I112" s="94"/>
      <c r="J112" s="94"/>
      <c r="K112" s="94">
        <f t="shared" ref="K112:K117" si="24">(H112-B112)^2</f>
        <v>4.7196899609311442E-2</v>
      </c>
      <c r="L112" s="32"/>
      <c r="O112" s="32" t="s">
        <v>101</v>
      </c>
      <c r="P112" s="35">
        <v>1.4</v>
      </c>
      <c r="Q112" s="32"/>
      <c r="R112" s="32"/>
      <c r="S112" s="33">
        <f>AVERAGE(25.61,27.24,26.43)</f>
        <v>26.426666666666666</v>
      </c>
      <c r="T112" s="32"/>
      <c r="U112" s="32"/>
      <c r="V112" s="94">
        <f t="shared" si="23"/>
        <v>1.751052500627253</v>
      </c>
      <c r="W112" s="94"/>
      <c r="X112" s="94"/>
      <c r="Y112" s="94">
        <f t="shared" ref="Y112:Y117" si="25">(V112-P112)^2</f>
        <v>0.12323785819664755</v>
      </c>
      <c r="Z112" s="32"/>
    </row>
    <row r="113" spans="1:26" x14ac:dyDescent="0.3">
      <c r="A113" s="32">
        <v>8</v>
      </c>
      <c r="B113" s="35">
        <v>13</v>
      </c>
      <c r="C113" s="32"/>
      <c r="D113" s="32"/>
      <c r="E113" s="33">
        <v>13.26</v>
      </c>
      <c r="F113" s="32"/>
      <c r="G113" s="32"/>
      <c r="H113" s="94">
        <f t="shared" si="22"/>
        <v>13.60785002739722</v>
      </c>
      <c r="I113" s="94"/>
      <c r="J113" s="94"/>
      <c r="K113" s="94">
        <f t="shared" si="24"/>
        <v>0.36948165580680065</v>
      </c>
      <c r="L113" s="32"/>
      <c r="O113" s="32">
        <v>8</v>
      </c>
      <c r="P113" s="35">
        <v>13</v>
      </c>
      <c r="Q113" s="32"/>
      <c r="R113" s="32"/>
      <c r="S113" s="33">
        <v>13.93</v>
      </c>
      <c r="T113" s="32"/>
      <c r="U113" s="32"/>
      <c r="V113" s="94">
        <f t="shared" si="23"/>
        <v>13.042244311140724</v>
      </c>
      <c r="W113" s="94"/>
      <c r="X113" s="94"/>
      <c r="Y113" s="94">
        <f t="shared" si="25"/>
        <v>1.7845818237542997E-3</v>
      </c>
      <c r="Z113" s="32"/>
    </row>
    <row r="114" spans="1:26" x14ac:dyDescent="0.3">
      <c r="A114" s="32" t="s">
        <v>237</v>
      </c>
      <c r="B114" s="35">
        <v>1.4</v>
      </c>
      <c r="C114" s="32"/>
      <c r="D114" s="32"/>
      <c r="E114" s="33">
        <f>AVERAGE(27.17,26.28,25.94)</f>
        <v>26.463333333333335</v>
      </c>
      <c r="F114" s="32"/>
      <c r="G114" s="32"/>
      <c r="H114" s="94">
        <f t="shared" si="22"/>
        <v>1.5036160959072653</v>
      </c>
      <c r="I114" s="94"/>
      <c r="J114" s="94"/>
      <c r="K114" s="94">
        <f t="shared" si="24"/>
        <v>1.0736295331063621E-2</v>
      </c>
      <c r="L114" s="32"/>
      <c r="O114" s="32" t="s">
        <v>237</v>
      </c>
      <c r="P114" s="35">
        <v>1.4</v>
      </c>
      <c r="Q114" s="32"/>
      <c r="R114" s="32"/>
      <c r="S114" s="33">
        <f>AVERAGE(26.75,25.01,25.13)</f>
        <v>25.63</v>
      </c>
      <c r="T114" s="32"/>
      <c r="U114" s="32"/>
      <c r="V114" s="94">
        <f t="shared" si="23"/>
        <v>2.4708697432820195</v>
      </c>
      <c r="W114" s="94"/>
      <c r="X114" s="94"/>
      <c r="Y114" s="94">
        <f t="shared" si="25"/>
        <v>1.1467620070768985</v>
      </c>
      <c r="Z114" s="32"/>
    </row>
    <row r="115" spans="1:26" x14ac:dyDescent="0.3">
      <c r="A115" s="32" t="s">
        <v>188</v>
      </c>
      <c r="B115" s="35">
        <v>1.5</v>
      </c>
      <c r="C115" s="32"/>
      <c r="D115" s="32"/>
      <c r="E115" s="33">
        <f>AVERAGE(26.11,25.72,26.24)</f>
        <v>26.02333333333333</v>
      </c>
      <c r="F115" s="32"/>
      <c r="G115" s="32"/>
      <c r="H115" s="94">
        <f t="shared" si="22"/>
        <v>1.906988698521932</v>
      </c>
      <c r="I115" s="94"/>
      <c r="J115" s="94"/>
      <c r="K115" s="94">
        <f t="shared" si="24"/>
        <v>0.16563980072457604</v>
      </c>
      <c r="L115" s="32"/>
      <c r="O115" s="32" t="s">
        <v>188</v>
      </c>
      <c r="P115" s="35">
        <v>1.5</v>
      </c>
      <c r="Q115" s="32"/>
      <c r="R115" s="32"/>
      <c r="S115" s="33">
        <f>AVERAGE(26.93,26.28,27.13)</f>
        <v>26.78</v>
      </c>
      <c r="T115" s="32"/>
      <c r="U115" s="32"/>
      <c r="V115" s="94">
        <f t="shared" si="23"/>
        <v>1.4318030122531731</v>
      </c>
      <c r="W115" s="94"/>
      <c r="X115" s="94"/>
      <c r="Y115" s="94">
        <f t="shared" si="25"/>
        <v>4.6508291377408608E-3</v>
      </c>
      <c r="Z115" s="32"/>
    </row>
    <row r="116" spans="1:26" x14ac:dyDescent="0.3">
      <c r="A116" s="32">
        <v>15</v>
      </c>
      <c r="B116" s="35">
        <v>15</v>
      </c>
      <c r="C116" s="32"/>
      <c r="D116" s="32"/>
      <c r="E116" s="33">
        <v>12.13</v>
      </c>
      <c r="F116" s="32"/>
      <c r="G116" s="32"/>
      <c r="H116" s="94">
        <f t="shared" si="22"/>
        <v>14.643784211384872</v>
      </c>
      <c r="I116" s="94"/>
      <c r="J116" s="94"/>
      <c r="K116" s="94">
        <f t="shared" si="24"/>
        <v>0.12688968805869727</v>
      </c>
      <c r="L116" s="32"/>
      <c r="O116" s="32">
        <v>15</v>
      </c>
      <c r="P116" s="35">
        <v>15</v>
      </c>
      <c r="Q116" s="32"/>
      <c r="R116" s="32"/>
      <c r="S116" s="33">
        <v>11.56</v>
      </c>
      <c r="T116" s="32"/>
      <c r="U116" s="32"/>
      <c r="V116" s="94">
        <f t="shared" si="23"/>
        <v>15.183625313347999</v>
      </c>
      <c r="W116" s="94"/>
      <c r="X116" s="94"/>
      <c r="Y116" s="94">
        <f t="shared" si="25"/>
        <v>3.3718255702150909E-2</v>
      </c>
      <c r="Z116" s="32"/>
    </row>
    <row r="117" spans="1:26" x14ac:dyDescent="0.3">
      <c r="A117" s="32">
        <v>16</v>
      </c>
      <c r="B117" s="35">
        <v>5.2</v>
      </c>
      <c r="C117" s="32"/>
      <c r="D117" s="32"/>
      <c r="E117" s="33">
        <v>22.76</v>
      </c>
      <c r="F117" s="32"/>
      <c r="G117" s="32"/>
      <c r="H117" s="94">
        <f t="shared" si="22"/>
        <v>4.8986688345806648</v>
      </c>
      <c r="I117" s="94"/>
      <c r="J117" s="94"/>
      <c r="K117" s="94">
        <f t="shared" si="24"/>
        <v>9.0800471252974843E-2</v>
      </c>
      <c r="L117" s="32"/>
      <c r="O117" s="32">
        <v>16</v>
      </c>
      <c r="P117" s="35">
        <v>5.2</v>
      </c>
      <c r="Q117" s="32"/>
      <c r="R117" s="32"/>
      <c r="S117" s="33">
        <v>23.2</v>
      </c>
      <c r="T117" s="32"/>
      <c r="U117" s="32"/>
      <c r="V117" s="94">
        <f t="shared" si="23"/>
        <v>4.6664629227603669</v>
      </c>
      <c r="W117" s="94"/>
      <c r="X117" s="94"/>
      <c r="Y117" s="94">
        <f t="shared" si="25"/>
        <v>0.28466181278941044</v>
      </c>
      <c r="Z117" s="32"/>
    </row>
    <row r="118" spans="1:26" x14ac:dyDescent="0.3">
      <c r="A118" s="32"/>
      <c r="B118" s="35"/>
      <c r="C118" s="32"/>
      <c r="D118" s="32"/>
      <c r="E118" s="33"/>
      <c r="F118" s="32"/>
      <c r="G118" s="32"/>
      <c r="H118" s="34"/>
      <c r="I118" s="32"/>
      <c r="J118" s="32"/>
      <c r="K118" s="33"/>
      <c r="L118" s="32"/>
      <c r="O118" s="32"/>
      <c r="P118" s="35"/>
      <c r="Q118" s="32"/>
      <c r="R118" s="32"/>
      <c r="S118" s="34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97">
        <v>-0.91675591503332132</v>
      </c>
      <c r="D120" s="32"/>
      <c r="E120" s="32"/>
      <c r="F120" s="32"/>
      <c r="G120" s="4" t="s">
        <v>104</v>
      </c>
      <c r="H120" s="5">
        <f>SQRT(SUM(K110:K117)/COUNT(K110:K117))</f>
        <v>0.41905607802748529</v>
      </c>
      <c r="I120" s="6" t="s">
        <v>93</v>
      </c>
      <c r="J120" s="32"/>
      <c r="K120" s="32"/>
      <c r="L120" s="32"/>
      <c r="O120" s="31" t="s">
        <v>102</v>
      </c>
      <c r="P120" s="32"/>
      <c r="Q120" s="97">
        <v>-0.90353628785117124</v>
      </c>
      <c r="R120" s="32"/>
      <c r="S120" s="32"/>
      <c r="T120" s="32"/>
      <c r="U120" s="4" t="s">
        <v>104</v>
      </c>
      <c r="V120" s="5">
        <f>SQRT(SUM(Y110:Y117)/COUNT(Y110:Y117))</f>
        <v>0.59031293417488662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7">
        <v>25.764033460739061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7">
        <v>25.628504800907539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2" t="s">
        <v>255</v>
      </c>
      <c r="B123" s="42"/>
      <c r="C123" s="42" t="s">
        <v>114</v>
      </c>
      <c r="D123" s="42"/>
      <c r="E123" s="32"/>
      <c r="F123" s="32"/>
      <c r="G123" s="32"/>
      <c r="H123" s="32"/>
      <c r="I123" s="32"/>
      <c r="J123" s="32"/>
      <c r="K123" s="32"/>
      <c r="L123" s="32"/>
      <c r="O123" s="42" t="s">
        <v>255</v>
      </c>
      <c r="P123" s="42"/>
      <c r="Q123" s="42" t="s">
        <v>117</v>
      </c>
      <c r="R123" s="42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8">
        <v>4.8</v>
      </c>
      <c r="C126" s="25"/>
      <c r="D126" s="25"/>
      <c r="E126" s="26">
        <v>22.29</v>
      </c>
      <c r="F126" s="25"/>
      <c r="G126" s="25"/>
      <c r="H126" s="92">
        <f>($C$136)*(E126)+$C$137</f>
        <v>4.1647922552172822</v>
      </c>
      <c r="I126" s="92"/>
      <c r="J126" s="92"/>
      <c r="K126" s="92">
        <f>(H126-B126)^2</f>
        <v>0.40348887903194608</v>
      </c>
      <c r="L126" s="92"/>
      <c r="O126" s="25">
        <v>1</v>
      </c>
      <c r="P126" s="28">
        <v>4.8</v>
      </c>
      <c r="Q126" s="25"/>
      <c r="R126" s="25"/>
      <c r="S126" s="26">
        <v>23.2</v>
      </c>
      <c r="T126" s="25"/>
      <c r="U126" s="25"/>
      <c r="V126" s="92">
        <f>($Q$136)*(S126)+$Q$137</f>
        <v>3.693449596094311</v>
      </c>
      <c r="W126" s="92"/>
      <c r="X126" s="92"/>
      <c r="Y126" s="92">
        <f>(V126-P126)^2</f>
        <v>1.2244537963838431</v>
      </c>
      <c r="Z126" s="25"/>
    </row>
    <row r="127" spans="1:26" x14ac:dyDescent="0.3">
      <c r="A127" s="25" t="s">
        <v>148</v>
      </c>
      <c r="B127" s="28">
        <v>0.7</v>
      </c>
      <c r="C127" s="25"/>
      <c r="D127" s="25"/>
      <c r="E127" s="26">
        <f>AVERAGE(25.82,25.51,25.63)</f>
        <v>25.653333333333332</v>
      </c>
      <c r="F127" s="25"/>
      <c r="G127" s="25"/>
      <c r="H127" s="92">
        <f t="shared" ref="H127:H133" si="26">($C$136)*(E127)+$C$137</f>
        <v>0.92365606235775033</v>
      </c>
      <c r="I127" s="92"/>
      <c r="J127" s="92"/>
      <c r="K127" s="92">
        <f>(H127-B127)^2</f>
        <v>5.0022034229373923E-2</v>
      </c>
      <c r="L127" s="92"/>
      <c r="O127" s="25" t="s">
        <v>148</v>
      </c>
      <c r="P127" s="28">
        <v>0.7</v>
      </c>
      <c r="Q127" s="25"/>
      <c r="R127" s="25"/>
      <c r="S127" s="26">
        <f>AVERAGE(26.9,26.16,26.61)</f>
        <v>26.556666666666668</v>
      </c>
      <c r="T127" s="25"/>
      <c r="U127" s="25"/>
      <c r="V127" s="92">
        <f t="shared" ref="V127:V133" si="27">($Q$136)*(S127)+$Q$137</f>
        <v>0.47345799504386221</v>
      </c>
      <c r="W127" s="92"/>
      <c r="X127" s="92"/>
      <c r="Y127" s="92">
        <f>(V127-P127)^2</f>
        <v>5.1321280009546735E-2</v>
      </c>
      <c r="Z127" s="25"/>
    </row>
    <row r="128" spans="1:26" x14ac:dyDescent="0.3">
      <c r="A128" s="25" t="s">
        <v>101</v>
      </c>
      <c r="B128" s="28">
        <v>1.4</v>
      </c>
      <c r="C128" s="25"/>
      <c r="D128" s="25"/>
      <c r="E128" s="26">
        <f>AVERAGE(25.15,25.75,25.57)</f>
        <v>25.49</v>
      </c>
      <c r="F128" s="25"/>
      <c r="G128" s="25"/>
      <c r="H128" s="92">
        <f t="shared" si="26"/>
        <v>1.0810551440724367</v>
      </c>
      <c r="I128" s="92"/>
      <c r="J128" s="92"/>
      <c r="K128" s="92">
        <f t="shared" ref="K128:K133" si="28">(H128-B128)^2</f>
        <v>0.10172582112265402</v>
      </c>
      <c r="L128" s="92"/>
      <c r="O128" s="25" t="s">
        <v>101</v>
      </c>
      <c r="P128" s="28">
        <v>1.4</v>
      </c>
      <c r="Q128" s="25"/>
      <c r="R128" s="25"/>
      <c r="S128" s="26">
        <f>AVERAGE(24.27,25.94,25.33)</f>
        <v>25.179999999999996</v>
      </c>
      <c r="T128" s="25"/>
      <c r="U128" s="25"/>
      <c r="V128" s="92">
        <f t="shared" si="27"/>
        <v>1.794070240559094</v>
      </c>
      <c r="W128" s="92"/>
      <c r="X128" s="92"/>
      <c r="Y128" s="92">
        <f t="shared" ref="Y128:Y133" si="29">(V128-P128)^2</f>
        <v>0.15529135449430231</v>
      </c>
      <c r="Z128" s="25"/>
    </row>
    <row r="129" spans="1:26" x14ac:dyDescent="0.3">
      <c r="A129" s="25">
        <v>8</v>
      </c>
      <c r="B129" s="28">
        <v>13</v>
      </c>
      <c r="C129" s="25"/>
      <c r="D129" s="25"/>
      <c r="E129" s="26">
        <v>12.63</v>
      </c>
      <c r="F129" s="25"/>
      <c r="G129" s="25"/>
      <c r="H129" s="92">
        <f t="shared" si="26"/>
        <v>13.473823659485783</v>
      </c>
      <c r="I129" s="92"/>
      <c r="J129" s="92"/>
      <c r="K129" s="92">
        <f t="shared" si="28"/>
        <v>0.22450886028849901</v>
      </c>
      <c r="L129" s="92"/>
      <c r="O129" s="25">
        <v>8</v>
      </c>
      <c r="P129" s="28">
        <v>13</v>
      </c>
      <c r="Q129" s="25"/>
      <c r="R129" s="25"/>
      <c r="S129" s="26">
        <v>13.62</v>
      </c>
      <c r="T129" s="25"/>
      <c r="U129" s="25"/>
      <c r="V129" s="92">
        <f t="shared" si="27"/>
        <v>12.883375972875829</v>
      </c>
      <c r="W129" s="92"/>
      <c r="X129" s="92"/>
      <c r="Y129" s="92">
        <f t="shared" si="29"/>
        <v>1.3601163702659418E-2</v>
      </c>
      <c r="Z129" s="25"/>
    </row>
    <row r="130" spans="1:26" x14ac:dyDescent="0.3">
      <c r="A130" s="25" t="s">
        <v>237</v>
      </c>
      <c r="B130" s="28">
        <v>1.4</v>
      </c>
      <c r="C130" s="25"/>
      <c r="D130" s="25"/>
      <c r="E130" s="26">
        <f>AVERAGE(25.76,24.81,24.65)</f>
        <v>25.073333333333334</v>
      </c>
      <c r="F130" s="25"/>
      <c r="G130" s="25"/>
      <c r="H130" s="92">
        <f t="shared" si="26"/>
        <v>1.4825834137527529</v>
      </c>
      <c r="I130" s="92"/>
      <c r="J130" s="92"/>
      <c r="K130" s="92">
        <f t="shared" si="28"/>
        <v>6.8200202270583968E-3</v>
      </c>
      <c r="L130" s="92"/>
      <c r="O130" s="25" t="s">
        <v>237</v>
      </c>
      <c r="P130" s="28">
        <v>1.4</v>
      </c>
      <c r="Q130" s="25"/>
      <c r="R130" s="25"/>
      <c r="S130" s="26">
        <f>AVERAGE(25.21,23.53,23.97)</f>
        <v>24.236666666666668</v>
      </c>
      <c r="T130" s="25"/>
      <c r="U130" s="25"/>
      <c r="V130" s="92">
        <f t="shared" si="27"/>
        <v>2.6989934015295738</v>
      </c>
      <c r="W130" s="92"/>
      <c r="X130" s="92"/>
      <c r="Y130" s="92">
        <f t="shared" si="29"/>
        <v>1.6873838572173727</v>
      </c>
      <c r="Z130" s="25"/>
    </row>
    <row r="131" spans="1:26" x14ac:dyDescent="0.3">
      <c r="A131" s="25" t="s">
        <v>188</v>
      </c>
      <c r="B131" s="28">
        <v>1.5</v>
      </c>
      <c r="C131" s="25"/>
      <c r="D131" s="25"/>
      <c r="E131" s="26">
        <f>AVERAGE(24.91,24.11,24.71)</f>
        <v>24.576666666666664</v>
      </c>
      <c r="F131" s="25"/>
      <c r="G131" s="25"/>
      <c r="H131" s="92">
        <f t="shared" si="26"/>
        <v>1.9612051112116937</v>
      </c>
      <c r="I131" s="92"/>
      <c r="J131" s="92"/>
      <c r="K131" s="92">
        <f t="shared" si="28"/>
        <v>0.21271015460779077</v>
      </c>
      <c r="L131" s="92"/>
      <c r="O131" s="25" t="s">
        <v>188</v>
      </c>
      <c r="P131" s="28">
        <v>1.5</v>
      </c>
      <c r="Q131" s="25"/>
      <c r="R131" s="25"/>
      <c r="S131" s="26">
        <f>AVERAGE(25.85,25.28,25.92)</f>
        <v>25.683333333333337</v>
      </c>
      <c r="T131" s="25"/>
      <c r="U131" s="25"/>
      <c r="V131" s="92">
        <f t="shared" si="27"/>
        <v>1.3112313808186542</v>
      </c>
      <c r="W131" s="92"/>
      <c r="X131" s="92"/>
      <c r="Y131" s="92">
        <f t="shared" si="29"/>
        <v>3.5633591587631956E-2</v>
      </c>
      <c r="Z131" s="25"/>
    </row>
    <row r="132" spans="1:26" x14ac:dyDescent="0.3">
      <c r="A132" s="25">
        <v>15</v>
      </c>
      <c r="B132" s="28">
        <v>15</v>
      </c>
      <c r="C132" s="25"/>
      <c r="D132" s="25"/>
      <c r="E132" s="26">
        <v>11.39</v>
      </c>
      <c r="F132" s="25"/>
      <c r="G132" s="25"/>
      <c r="H132" s="92">
        <f t="shared" si="26"/>
        <v>14.668771790054411</v>
      </c>
      <c r="I132" s="92"/>
      <c r="J132" s="92"/>
      <c r="K132" s="92">
        <f t="shared" si="28"/>
        <v>0.10971212706375932</v>
      </c>
      <c r="L132" s="92"/>
      <c r="O132" s="25">
        <v>15</v>
      </c>
      <c r="P132" s="28">
        <v>15</v>
      </c>
      <c r="Q132" s="25"/>
      <c r="R132" s="25"/>
      <c r="S132" s="26">
        <v>11.21</v>
      </c>
      <c r="T132" s="25"/>
      <c r="U132" s="25"/>
      <c r="V132" s="92">
        <f t="shared" si="27"/>
        <v>15.19524680461314</v>
      </c>
      <c r="W132" s="92"/>
      <c r="X132" s="92"/>
      <c r="Y132" s="92">
        <f t="shared" si="29"/>
        <v>3.8121314711641548E-2</v>
      </c>
      <c r="Z132" s="25"/>
    </row>
    <row r="133" spans="1:26" x14ac:dyDescent="0.3">
      <c r="A133" s="25">
        <v>16</v>
      </c>
      <c r="B133" s="28">
        <v>5.2</v>
      </c>
      <c r="C133" s="25"/>
      <c r="D133" s="25"/>
      <c r="E133" s="26">
        <v>21.17</v>
      </c>
      <c r="F133" s="25"/>
      <c r="G133" s="25"/>
      <c r="H133" s="92">
        <f t="shared" si="26"/>
        <v>5.2441002441179734</v>
      </c>
      <c r="I133" s="92"/>
      <c r="J133" s="92"/>
      <c r="K133" s="92">
        <f t="shared" si="28"/>
        <v>1.9448315312648296E-3</v>
      </c>
      <c r="L133" s="92"/>
      <c r="O133" s="25">
        <v>16</v>
      </c>
      <c r="P133" s="28">
        <v>5.2</v>
      </c>
      <c r="Q133" s="25"/>
      <c r="R133" s="25"/>
      <c r="S133" s="26">
        <v>21.89</v>
      </c>
      <c r="T133" s="25"/>
      <c r="U133" s="25"/>
      <c r="V133" s="92">
        <f t="shared" si="27"/>
        <v>4.9501096747565008</v>
      </c>
      <c r="W133" s="92"/>
      <c r="X133" s="92"/>
      <c r="Y133" s="92">
        <f t="shared" si="29"/>
        <v>6.2445174650301923E-2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92"/>
      <c r="W134" s="92"/>
      <c r="X134" s="92"/>
      <c r="Y134" s="92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5" t="s">
        <v>102</v>
      </c>
      <c r="B136" s="25"/>
      <c r="C136" s="96">
        <v>-0.96366784723276422</v>
      </c>
      <c r="D136" s="25"/>
      <c r="E136" s="25"/>
      <c r="F136" s="25"/>
      <c r="G136" s="110" t="s">
        <v>104</v>
      </c>
      <c r="H136" s="5">
        <f>SQRT(SUM(K126:K133)/COUNT(K126:K133))</f>
        <v>0.37264807930914295</v>
      </c>
      <c r="I136" s="111" t="s">
        <v>93</v>
      </c>
      <c r="J136" s="25"/>
      <c r="K136" s="25"/>
      <c r="L136" s="25"/>
      <c r="O136" s="25" t="s">
        <v>102</v>
      </c>
      <c r="P136" s="25"/>
      <c r="Q136" s="96">
        <v>-0.95928250279556548</v>
      </c>
      <c r="R136" s="25"/>
      <c r="S136" s="25"/>
      <c r="T136" s="25"/>
      <c r="U136" s="110" t="s">
        <v>104</v>
      </c>
      <c r="V136" s="5">
        <f>SQRT(SUM(Y126:Y133)/COUNT(Y126:Y133))</f>
        <v>0.63916464357367464</v>
      </c>
      <c r="W136" s="111" t="s">
        <v>93</v>
      </c>
      <c r="X136" s="25"/>
      <c r="Y136" s="25"/>
      <c r="Z136" s="25"/>
    </row>
    <row r="137" spans="1:26" x14ac:dyDescent="0.3">
      <c r="A137" s="25" t="s">
        <v>105</v>
      </c>
      <c r="B137" s="25"/>
      <c r="C137" s="96">
        <v>25.644948570035595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5" t="s">
        <v>105</v>
      </c>
      <c r="P137" s="25"/>
      <c r="Q137" s="96">
        <v>25.94880366095143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3" t="s">
        <v>256</v>
      </c>
      <c r="B139" s="43"/>
      <c r="C139" s="43" t="s">
        <v>114</v>
      </c>
      <c r="D139" s="43"/>
      <c r="E139" s="25"/>
      <c r="F139" s="25"/>
      <c r="G139" s="25"/>
      <c r="H139" s="25"/>
      <c r="I139" s="25"/>
      <c r="J139" s="25"/>
      <c r="K139" s="25"/>
      <c r="L139" s="25"/>
      <c r="O139" s="43" t="s">
        <v>256</v>
      </c>
      <c r="P139" s="43"/>
      <c r="Q139" s="43" t="s">
        <v>117</v>
      </c>
      <c r="R139" s="43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1" t="s">
        <v>96</v>
      </c>
      <c r="B141" s="91" t="s">
        <v>97</v>
      </c>
      <c r="C141" s="91"/>
      <c r="D141" s="91"/>
      <c r="E141" s="91" t="s">
        <v>98</v>
      </c>
      <c r="F141" s="91"/>
      <c r="G141" s="91"/>
      <c r="H141" s="91" t="s">
        <v>99</v>
      </c>
      <c r="I141" s="91"/>
      <c r="J141" s="91"/>
      <c r="K141" s="91" t="s">
        <v>100</v>
      </c>
      <c r="L141" s="91"/>
      <c r="O141" s="91" t="s">
        <v>96</v>
      </c>
      <c r="P141" s="91" t="s">
        <v>97</v>
      </c>
      <c r="Q141" s="91"/>
      <c r="R141" s="91"/>
      <c r="S141" s="91" t="s">
        <v>98</v>
      </c>
      <c r="T141" s="91"/>
      <c r="U141" s="91"/>
      <c r="V141" s="91" t="s">
        <v>99</v>
      </c>
      <c r="W141" s="91"/>
      <c r="X141" s="91"/>
      <c r="Y141" s="91" t="s">
        <v>100</v>
      </c>
      <c r="Z141" s="91"/>
    </row>
    <row r="142" spans="1:26" x14ac:dyDescent="0.3">
      <c r="A142" s="30">
        <v>1</v>
      </c>
      <c r="B142" s="99">
        <v>4.8</v>
      </c>
      <c r="C142" s="30"/>
      <c r="D142" s="30"/>
      <c r="E142" s="90">
        <v>17.809999999999999</v>
      </c>
      <c r="F142" s="30"/>
      <c r="G142" s="30"/>
      <c r="H142" s="93">
        <f>($C$152)*(E142)+$C$153</f>
        <v>3.8233059215191609</v>
      </c>
      <c r="I142" s="93"/>
      <c r="J142" s="93"/>
      <c r="K142" s="93">
        <f>(H142-B142)^2</f>
        <v>0.95393132293953509</v>
      </c>
      <c r="L142" s="30"/>
      <c r="O142" s="30">
        <v>1</v>
      </c>
      <c r="P142" s="99">
        <v>4.8</v>
      </c>
      <c r="Q142" s="30"/>
      <c r="R142" s="30"/>
      <c r="S142" s="90">
        <v>21.35</v>
      </c>
      <c r="T142" s="30"/>
      <c r="U142" s="30"/>
      <c r="V142" s="93">
        <f>($Q$152)*(S142)+$Q$153</f>
        <v>2.276504547786665</v>
      </c>
      <c r="W142" s="93"/>
      <c r="X142" s="93"/>
      <c r="Y142" s="93">
        <f>(V142-P142)^2</f>
        <v>6.3680292973413835</v>
      </c>
      <c r="Z142" s="30"/>
    </row>
    <row r="143" spans="1:26" x14ac:dyDescent="0.3">
      <c r="A143" s="30" t="s">
        <v>148</v>
      </c>
      <c r="B143" s="99">
        <v>0.7</v>
      </c>
      <c r="C143" s="30"/>
      <c r="D143" s="30"/>
      <c r="E143" s="90">
        <f>AVERAGE(19.69,18.74,19.75)</f>
        <v>19.393333333333334</v>
      </c>
      <c r="F143" s="30"/>
      <c r="G143" s="30"/>
      <c r="H143" s="93">
        <f t="shared" ref="H143:H149" si="30">($C$152)*(E143)+$C$153</f>
        <v>2.1146904467336221</v>
      </c>
      <c r="I143" s="93"/>
      <c r="J143" s="93"/>
      <c r="K143" s="93">
        <f>(H143-B143)^2</f>
        <v>2.0013490600793751</v>
      </c>
      <c r="L143" s="30"/>
      <c r="O143" s="30" t="s">
        <v>148</v>
      </c>
      <c r="P143" s="99">
        <v>0.7</v>
      </c>
      <c r="Q143" s="30"/>
      <c r="R143" s="30"/>
      <c r="S143" s="90">
        <f>AVERAGE(22.39,21.65,22.75)</f>
        <v>22.263333333333332</v>
      </c>
      <c r="T143" s="30"/>
      <c r="U143" s="30"/>
      <c r="V143" s="93">
        <f t="shared" ref="V143:V149" si="31">($Q$152)*(S143)+$Q$153</f>
        <v>1.373805772920516</v>
      </c>
      <c r="W143" s="93"/>
      <c r="X143" s="93"/>
      <c r="Y143" s="93">
        <f>(V143-P143)^2</f>
        <v>0.45401421962101401</v>
      </c>
      <c r="Z143" s="30"/>
    </row>
    <row r="144" spans="1:26" x14ac:dyDescent="0.3">
      <c r="A144" s="30" t="s">
        <v>101</v>
      </c>
      <c r="B144" s="99">
        <v>1.4</v>
      </c>
      <c r="C144" s="30"/>
      <c r="D144" s="30"/>
      <c r="E144" s="90">
        <f>AVERAGE(19.42,20.12,19.69)</f>
        <v>19.743333333333336</v>
      </c>
      <c r="F144" s="30"/>
      <c r="G144" s="30"/>
      <c r="H144" s="93">
        <f t="shared" si="30"/>
        <v>1.7369964996757652</v>
      </c>
      <c r="I144" s="93"/>
      <c r="J144" s="93"/>
      <c r="K144" s="93">
        <f t="shared" ref="K144:K149" si="32">(H144-B144)^2</f>
        <v>0.11356664079371807</v>
      </c>
      <c r="L144" s="30"/>
      <c r="O144" s="30" t="s">
        <v>101</v>
      </c>
      <c r="P144" s="99">
        <v>1.4</v>
      </c>
      <c r="Q144" s="30"/>
      <c r="R144" s="30"/>
      <c r="S144" s="90">
        <f>AVERAGE(19.85,21.94,21.14)</f>
        <v>20.97666666666667</v>
      </c>
      <c r="T144" s="30"/>
      <c r="U144" s="30"/>
      <c r="V144" s="93">
        <f t="shared" si="31"/>
        <v>2.645490908315896</v>
      </c>
      <c r="W144" s="93"/>
      <c r="X144" s="93"/>
      <c r="Y144" s="93">
        <f t="shared" ref="Y144:Y149" si="33">(V144-P144)^2</f>
        <v>1.5512476026975557</v>
      </c>
      <c r="Z144" s="30"/>
    </row>
    <row r="145" spans="1:26" x14ac:dyDescent="0.3">
      <c r="A145" s="30">
        <v>8</v>
      </c>
      <c r="B145" s="99">
        <v>13</v>
      </c>
      <c r="C145" s="30"/>
      <c r="D145" s="30"/>
      <c r="E145" s="90">
        <v>14.55</v>
      </c>
      <c r="F145" s="30"/>
      <c r="G145" s="30"/>
      <c r="H145" s="93">
        <f t="shared" si="30"/>
        <v>7.3412552569723282</v>
      </c>
      <c r="I145" s="93"/>
      <c r="J145" s="93"/>
      <c r="K145" s="93">
        <f t="shared" si="32"/>
        <v>32.02139206674331</v>
      </c>
      <c r="L145" s="30"/>
      <c r="O145" s="30">
        <v>8</v>
      </c>
      <c r="P145" s="99">
        <v>13</v>
      </c>
      <c r="Q145" s="30"/>
      <c r="R145" s="30"/>
      <c r="S145" s="90">
        <v>15.53</v>
      </c>
      <c r="T145" s="30"/>
      <c r="U145" s="30"/>
      <c r="V145" s="93">
        <f t="shared" si="31"/>
        <v>8.028738346751279</v>
      </c>
      <c r="W145" s="93"/>
      <c r="X145" s="93"/>
      <c r="Y145" s="93">
        <f t="shared" si="33"/>
        <v>24.713442425061206</v>
      </c>
      <c r="Z145" s="30"/>
    </row>
    <row r="146" spans="1:26" x14ac:dyDescent="0.3">
      <c r="A146" s="30" t="s">
        <v>237</v>
      </c>
      <c r="B146" s="99">
        <v>1.4</v>
      </c>
      <c r="C146" s="30"/>
      <c r="D146" s="30"/>
      <c r="E146" s="90">
        <f>AVERAGE(19.64,19.29,19.41)</f>
        <v>19.446666666666669</v>
      </c>
      <c r="F146" s="30"/>
      <c r="G146" s="30"/>
      <c r="H146" s="93">
        <f t="shared" si="30"/>
        <v>2.0571370833724245</v>
      </c>
      <c r="I146" s="93"/>
      <c r="J146" s="93"/>
      <c r="K146" s="93">
        <f t="shared" si="32"/>
        <v>0.4318291463432169</v>
      </c>
      <c r="L146" s="30"/>
      <c r="O146" s="30" t="s">
        <v>237</v>
      </c>
      <c r="P146" s="99">
        <v>1.4</v>
      </c>
      <c r="Q146" s="30"/>
      <c r="R146" s="30"/>
      <c r="S146" s="90">
        <f>AVERAGE(20.78,19.83,18.69)</f>
        <v>19.766666666666666</v>
      </c>
      <c r="T146" s="30"/>
      <c r="U146" s="30"/>
      <c r="V146" s="93">
        <f t="shared" si="31"/>
        <v>3.8414020589597442</v>
      </c>
      <c r="W146" s="93"/>
      <c r="X146" s="93"/>
      <c r="Y146" s="93">
        <f t="shared" si="33"/>
        <v>5.9604440134928787</v>
      </c>
      <c r="Z146" s="30"/>
    </row>
    <row r="147" spans="1:26" x14ac:dyDescent="0.3">
      <c r="A147" s="30" t="s">
        <v>188</v>
      </c>
      <c r="B147" s="99">
        <v>1.5</v>
      </c>
      <c r="C147" s="30"/>
      <c r="D147" s="30"/>
      <c r="E147" s="90">
        <f>AVERAGE(18.54,18.01,18.45)</f>
        <v>18.333333333333332</v>
      </c>
      <c r="F147" s="30"/>
      <c r="G147" s="30"/>
      <c r="H147" s="93">
        <f t="shared" si="30"/>
        <v>3.2585635435374165</v>
      </c>
      <c r="I147" s="93"/>
      <c r="J147" s="93"/>
      <c r="K147" s="93">
        <f t="shared" si="32"/>
        <v>3.0925457366588751</v>
      </c>
      <c r="L147" s="30"/>
      <c r="O147" s="30" t="s">
        <v>188</v>
      </c>
      <c r="P147" s="99">
        <v>1.5</v>
      </c>
      <c r="Q147" s="30"/>
      <c r="R147" s="30"/>
      <c r="S147" s="90">
        <f>AVERAGE(19.9,21.35,21.79)</f>
        <v>21.013333333333332</v>
      </c>
      <c r="T147" s="30"/>
      <c r="U147" s="30"/>
      <c r="V147" s="93">
        <f t="shared" si="31"/>
        <v>2.6092511764782067</v>
      </c>
      <c r="W147" s="93"/>
      <c r="X147" s="93"/>
      <c r="Y147" s="93">
        <f t="shared" si="33"/>
        <v>1.2304381725182856</v>
      </c>
      <c r="Z147" s="30"/>
    </row>
    <row r="148" spans="1:26" x14ac:dyDescent="0.3">
      <c r="A148" s="30">
        <v>15</v>
      </c>
      <c r="B148" s="99">
        <v>15</v>
      </c>
      <c r="C148" s="30"/>
      <c r="D148" s="30"/>
      <c r="E148" s="90">
        <v>5.75</v>
      </c>
      <c r="F148" s="30"/>
      <c r="G148" s="30"/>
      <c r="H148" s="93">
        <f t="shared" si="30"/>
        <v>16.837560211569837</v>
      </c>
      <c r="I148" s="93"/>
      <c r="J148" s="93"/>
      <c r="K148" s="93">
        <f t="shared" si="32"/>
        <v>3.3766275311445844</v>
      </c>
      <c r="L148" s="30"/>
      <c r="O148" s="30">
        <v>15</v>
      </c>
      <c r="P148" s="99">
        <v>15</v>
      </c>
      <c r="Q148" s="30"/>
      <c r="R148" s="30"/>
      <c r="S148" s="90">
        <v>6.84</v>
      </c>
      <c r="T148" s="30"/>
      <c r="U148" s="30"/>
      <c r="V148" s="93">
        <f t="shared" si="31"/>
        <v>16.617554792284345</v>
      </c>
      <c r="W148" s="93"/>
      <c r="X148" s="93"/>
      <c r="Y148" s="93">
        <f t="shared" si="33"/>
        <v>2.6164835060420502</v>
      </c>
      <c r="Z148" s="30"/>
    </row>
    <row r="149" spans="1:26" x14ac:dyDescent="0.3">
      <c r="A149" s="30">
        <v>16</v>
      </c>
      <c r="B149" s="99">
        <v>5.2</v>
      </c>
      <c r="C149" s="30"/>
      <c r="D149" s="30"/>
      <c r="E149" s="90">
        <v>15.95</v>
      </c>
      <c r="F149" s="30"/>
      <c r="G149" s="30"/>
      <c r="H149" s="93">
        <f t="shared" si="30"/>
        <v>5.8304794687409078</v>
      </c>
      <c r="I149" s="93"/>
      <c r="J149" s="93"/>
      <c r="K149" s="93">
        <f t="shared" si="32"/>
        <v>0.39750436050381716</v>
      </c>
      <c r="L149" s="30"/>
      <c r="O149" s="30">
        <v>16</v>
      </c>
      <c r="P149" s="99">
        <v>5.2</v>
      </c>
      <c r="Q149" s="30"/>
      <c r="R149" s="30"/>
      <c r="S149" s="90">
        <v>17.98</v>
      </c>
      <c r="T149" s="30"/>
      <c r="U149" s="30"/>
      <c r="V149" s="93">
        <f t="shared" si="31"/>
        <v>5.6072653557782033</v>
      </c>
      <c r="W149" s="93"/>
      <c r="X149" s="93"/>
      <c r="Y149" s="93">
        <f t="shared" si="33"/>
        <v>0.16586507001714634</v>
      </c>
      <c r="Z149" s="30"/>
    </row>
    <row r="150" spans="1:26" x14ac:dyDescent="0.3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O150" s="30"/>
      <c r="P150" s="99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30" t="s">
        <v>102</v>
      </c>
      <c r="B152" s="30"/>
      <c r="C152" s="98">
        <v>-1.0791255630224441</v>
      </c>
      <c r="D152" s="30"/>
      <c r="E152" s="30"/>
      <c r="F152" s="30"/>
      <c r="G152" s="110" t="s">
        <v>104</v>
      </c>
      <c r="H152" s="5">
        <f>SQRT(SUM(K142:K149)/COUNT(K142:K149))</f>
        <v>2.3018673361318642</v>
      </c>
      <c r="I152" s="111" t="s">
        <v>93</v>
      </c>
      <c r="J152" s="30"/>
      <c r="K152" s="30"/>
      <c r="L152" s="30"/>
      <c r="O152" s="30" t="s">
        <v>102</v>
      </c>
      <c r="P152" s="30"/>
      <c r="Q152" s="98">
        <v>-0.98835632284615293</v>
      </c>
      <c r="R152" s="30"/>
      <c r="S152" s="30"/>
      <c r="T152" s="30"/>
      <c r="U152" s="110" t="s">
        <v>104</v>
      </c>
      <c r="V152" s="5">
        <f>SQRT(SUM(Y142:Y149)/COUNT(Y142:Y149))</f>
        <v>2.3200205900700404</v>
      </c>
      <c r="W152" s="111" t="s">
        <v>93</v>
      </c>
      <c r="X152" s="30"/>
      <c r="Y152" s="30"/>
      <c r="Z152" s="30"/>
    </row>
    <row r="153" spans="1:26" x14ac:dyDescent="0.3">
      <c r="A153" s="30" t="s">
        <v>105</v>
      </c>
      <c r="B153" s="30"/>
      <c r="C153" s="98">
        <v>23.042532198948891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30" t="s">
        <v>105</v>
      </c>
      <c r="P153" s="30"/>
      <c r="Q153" s="98">
        <v>23.377912040552033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4" t="s">
        <v>257</v>
      </c>
      <c r="B155" s="44"/>
      <c r="C155" s="44" t="s">
        <v>114</v>
      </c>
      <c r="D155" s="44"/>
      <c r="E155" s="30"/>
      <c r="F155" s="30"/>
      <c r="G155" s="30"/>
      <c r="H155" s="30"/>
      <c r="I155" s="30"/>
      <c r="J155" s="30"/>
      <c r="K155" s="30"/>
      <c r="L155" s="30"/>
      <c r="O155" s="44" t="s">
        <v>257</v>
      </c>
      <c r="P155" s="44"/>
      <c r="Q155" s="44" t="s">
        <v>117</v>
      </c>
      <c r="R155" s="44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5E8E-DFC6-487E-8F2A-897A86C38654}">
  <sheetPr>
    <tabColor rgb="FF00B050"/>
  </sheetPr>
  <dimension ref="A1:Z146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238</v>
      </c>
    </row>
    <row r="3" spans="1:12" x14ac:dyDescent="0.3">
      <c r="G3" t="s">
        <v>130</v>
      </c>
    </row>
    <row r="5" spans="1:12" x14ac:dyDescent="0.3">
      <c r="G5" t="s">
        <v>239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7.1</v>
      </c>
      <c r="C14" s="32"/>
      <c r="D14" s="32"/>
      <c r="E14" s="33">
        <v>23.432300000000001</v>
      </c>
      <c r="F14" s="32"/>
      <c r="G14" s="32"/>
      <c r="H14" s="94">
        <f t="shared" ref="H14:H20" si="0">($C$23)*(E14)+$C$24</f>
        <v>7.1922646603683376</v>
      </c>
      <c r="I14" s="94"/>
      <c r="J14" s="94"/>
      <c r="K14" s="94">
        <f>(H14-B14)^2</f>
        <v>8.5127675528847441E-3</v>
      </c>
      <c r="L14" s="32"/>
    </row>
    <row r="15" spans="1:12" x14ac:dyDescent="0.3">
      <c r="A15" s="32">
        <v>2</v>
      </c>
      <c r="B15" s="35">
        <v>9.9</v>
      </c>
      <c r="C15" s="32"/>
      <c r="D15" s="32"/>
      <c r="E15" s="33">
        <v>20.9331</v>
      </c>
      <c r="F15" s="32"/>
      <c r="G15" s="32"/>
      <c r="H15" s="94">
        <f t="shared" si="0"/>
        <v>9.6052279580333817</v>
      </c>
      <c r="I15" s="94"/>
      <c r="J15" s="94"/>
      <c r="K15" s="94">
        <f t="shared" ref="K15:K20" si="1">(H15-B15)^2</f>
        <v>8.6890556725169987E-2</v>
      </c>
      <c r="L15" s="32"/>
    </row>
    <row r="16" spans="1:12" x14ac:dyDescent="0.3">
      <c r="A16" s="32">
        <v>3</v>
      </c>
      <c r="B16" s="35">
        <v>8.0399999999999991</v>
      </c>
      <c r="C16" s="32"/>
      <c r="D16" s="32"/>
      <c r="E16" s="33">
        <v>22.927299999999999</v>
      </c>
      <c r="F16" s="32"/>
      <c r="G16" s="32"/>
      <c r="H16" s="94">
        <f t="shared" si="0"/>
        <v>7.679839270371879</v>
      </c>
      <c r="I16" s="94"/>
      <c r="J16" s="94"/>
      <c r="K16" s="94">
        <f t="shared" si="1"/>
        <v>0.12971575116625988</v>
      </c>
      <c r="L16" s="32"/>
    </row>
    <row r="17" spans="1:26" x14ac:dyDescent="0.3">
      <c r="A17" s="32">
        <v>4</v>
      </c>
      <c r="B17" s="35">
        <v>8.0399999999999991</v>
      </c>
      <c r="C17" s="32"/>
      <c r="D17" s="32"/>
      <c r="E17" s="33">
        <v>21.978300000000001</v>
      </c>
      <c r="F17" s="32"/>
      <c r="G17" s="32"/>
      <c r="H17" s="94">
        <f t="shared" si="0"/>
        <v>8.5960933394676395</v>
      </c>
      <c r="I17" s="94"/>
      <c r="J17" s="94"/>
      <c r="K17" s="94">
        <f t="shared" si="1"/>
        <v>0.30923980220027231</v>
      </c>
      <c r="L17" s="32"/>
    </row>
    <row r="18" spans="1:26" x14ac:dyDescent="0.3">
      <c r="A18" s="32">
        <v>5</v>
      </c>
      <c r="B18" s="35">
        <v>2</v>
      </c>
      <c r="C18" s="32"/>
      <c r="D18" s="32"/>
      <c r="E18" s="33">
        <v>28.697199999999999</v>
      </c>
      <c r="F18" s="32"/>
      <c r="G18" s="32"/>
      <c r="H18" s="94">
        <f t="shared" si="0"/>
        <v>2.1090338401551989</v>
      </c>
      <c r="I18" s="94"/>
      <c r="J18" s="94"/>
      <c r="K18" s="94">
        <f t="shared" si="1"/>
        <v>1.1888378298989465E-2</v>
      </c>
      <c r="L18" s="32"/>
    </row>
    <row r="19" spans="1:26" x14ac:dyDescent="0.3">
      <c r="A19" s="32" t="s">
        <v>127</v>
      </c>
      <c r="B19" s="35">
        <v>1.2</v>
      </c>
      <c r="C19" s="32"/>
      <c r="D19" s="32"/>
      <c r="E19" s="33">
        <f>AVERAGE(29.6925,30.3912,29.4326)</f>
        <v>29.838766666666668</v>
      </c>
      <c r="F19" s="32"/>
      <c r="G19" s="32"/>
      <c r="H19" s="94">
        <f t="shared" si="0"/>
        <v>1.0068577564065997</v>
      </c>
      <c r="I19" s="94"/>
      <c r="J19" s="94"/>
      <c r="K19" s="94">
        <f t="shared" si="1"/>
        <v>3.7303926260292365E-2</v>
      </c>
      <c r="L19" s="32"/>
    </row>
    <row r="20" spans="1:26" x14ac:dyDescent="0.3">
      <c r="A20" s="32" t="s">
        <v>237</v>
      </c>
      <c r="B20" s="35">
        <v>1.2</v>
      </c>
      <c r="C20" s="32"/>
      <c r="D20" s="32"/>
      <c r="E20" s="33">
        <f>AVERAGE(29.7929,29.2289,29.6133)</f>
        <v>29.545033333333333</v>
      </c>
      <c r="F20" s="32"/>
      <c r="G20" s="32"/>
      <c r="H20" s="94">
        <f t="shared" si="0"/>
        <v>1.2904556087730157</v>
      </c>
      <c r="I20" s="94"/>
      <c r="J20" s="94"/>
      <c r="K20" s="94">
        <f t="shared" si="1"/>
        <v>8.1822171584968791E-3</v>
      </c>
      <c r="L20" s="32"/>
    </row>
    <row r="21" spans="1:26" x14ac:dyDescent="0.3">
      <c r="A21" s="32"/>
      <c r="B21" s="33"/>
      <c r="C21" s="32"/>
      <c r="D21" s="32"/>
      <c r="E21" s="34"/>
      <c r="F21" s="32"/>
      <c r="G21" s="32"/>
      <c r="H21" s="34"/>
      <c r="I21" s="32"/>
      <c r="J21" s="32"/>
      <c r="K21" s="33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102</v>
      </c>
      <c r="B23" s="32"/>
      <c r="C23" s="97">
        <v>-0.96549427723473236</v>
      </c>
      <c r="D23" s="32"/>
      <c r="E23" s="32"/>
      <c r="F23" s="32"/>
      <c r="G23" s="4" t="s">
        <v>104</v>
      </c>
      <c r="H23" s="5">
        <f>SQRT(SUM(K14:K21)/COUNT(K14:K21))</f>
        <v>0.29074618271965708</v>
      </c>
      <c r="I23" s="6" t="s">
        <v>93</v>
      </c>
      <c r="J23" s="32"/>
      <c r="K23" s="32"/>
      <c r="L23" s="32"/>
    </row>
    <row r="24" spans="1:26" x14ac:dyDescent="0.3">
      <c r="A24" s="31" t="s">
        <v>105</v>
      </c>
      <c r="B24" s="32"/>
      <c r="C24" s="97">
        <v>29.816016212815757</v>
      </c>
      <c r="D24" s="32" t="s">
        <v>106</v>
      </c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8" spans="1:26" ht="16.8" x14ac:dyDescent="0.35">
      <c r="A28" s="24" t="s">
        <v>96</v>
      </c>
      <c r="B28" s="24" t="s">
        <v>97</v>
      </c>
      <c r="C28" s="24"/>
      <c r="D28" s="24"/>
      <c r="E28" s="24" t="s">
        <v>98</v>
      </c>
      <c r="F28" s="24"/>
      <c r="G28" s="24"/>
      <c r="H28" s="24" t="s">
        <v>99</v>
      </c>
      <c r="I28" s="24"/>
      <c r="J28" s="24"/>
      <c r="K28" s="24" t="s">
        <v>100</v>
      </c>
      <c r="L28" s="24"/>
      <c r="O28" s="24" t="s">
        <v>96</v>
      </c>
      <c r="P28" s="24" t="s">
        <v>97</v>
      </c>
      <c r="Q28" s="24"/>
      <c r="R28" s="24"/>
      <c r="S28" s="24" t="s">
        <v>98</v>
      </c>
      <c r="T28" s="24"/>
      <c r="U28" s="24"/>
      <c r="V28" s="24" t="s">
        <v>99</v>
      </c>
      <c r="W28" s="24"/>
      <c r="X28" s="24"/>
      <c r="Y28" s="24" t="s">
        <v>100</v>
      </c>
      <c r="Z28" s="24"/>
    </row>
    <row r="29" spans="1:26" x14ac:dyDescent="0.3">
      <c r="A29" s="25">
        <v>1</v>
      </c>
      <c r="B29" s="25">
        <v>7.1</v>
      </c>
      <c r="C29" s="25"/>
      <c r="D29" s="25"/>
      <c r="E29" s="26">
        <v>23.18</v>
      </c>
      <c r="F29" s="25"/>
      <c r="G29" s="25"/>
      <c r="H29" s="92">
        <f>($C$38)*(E29)+$C$39</f>
        <v>7.2287521454037211</v>
      </c>
      <c r="I29" s="92"/>
      <c r="J29" s="92"/>
      <c r="K29" s="92">
        <f>(H29-B29)^2</f>
        <v>1.6577114946061039E-2</v>
      </c>
      <c r="L29" s="25"/>
      <c r="O29" s="25">
        <v>1</v>
      </c>
      <c r="P29" s="25">
        <v>7.1</v>
      </c>
      <c r="Q29" s="25"/>
      <c r="R29" s="25"/>
      <c r="S29" s="26">
        <v>22.67</v>
      </c>
      <c r="T29" s="25"/>
      <c r="U29" s="25"/>
      <c r="V29" s="92">
        <f>($Q$38)*(S29)+$Q$39</f>
        <v>7.5585253035694819</v>
      </c>
      <c r="W29" s="92"/>
      <c r="X29" s="92"/>
      <c r="Y29" s="92">
        <f>(V29-P29)^2</f>
        <v>0.21024545401348588</v>
      </c>
      <c r="Z29" s="92"/>
    </row>
    <row r="30" spans="1:26" x14ac:dyDescent="0.3">
      <c r="A30" s="25">
        <v>2</v>
      </c>
      <c r="B30" s="25">
        <v>9.9</v>
      </c>
      <c r="C30" s="25"/>
      <c r="D30" s="25"/>
      <c r="E30" s="26">
        <v>20.6</v>
      </c>
      <c r="F30" s="25"/>
      <c r="G30" s="25"/>
      <c r="H30" s="92">
        <f t="shared" ref="H30:H35" si="2">($C$38)*(E30)+$C$39</f>
        <v>9.6801280933014198</v>
      </c>
      <c r="I30" s="92"/>
      <c r="J30" s="92"/>
      <c r="K30" s="92">
        <f t="shared" ref="K30:K35" si="3">(H30-B30)^2</f>
        <v>4.8343655355269327E-2</v>
      </c>
      <c r="L30" s="25"/>
      <c r="O30" s="25">
        <v>2</v>
      </c>
      <c r="P30" s="25">
        <v>9.9</v>
      </c>
      <c r="Q30" s="25"/>
      <c r="R30" s="25"/>
      <c r="S30" s="26">
        <v>20.41</v>
      </c>
      <c r="T30" s="25"/>
      <c r="U30" s="25"/>
      <c r="V30" s="92">
        <f t="shared" ref="V30:V35" si="4">($Q$38)*(S30)+$Q$39</f>
        <v>9.677060306470878</v>
      </c>
      <c r="W30" s="92"/>
      <c r="X30" s="92"/>
      <c r="Y30" s="92">
        <f t="shared" ref="Y30:Y35" si="5">(V30-P30)^2</f>
        <v>4.9702106950858999E-2</v>
      </c>
      <c r="Z30" s="92"/>
    </row>
    <row r="31" spans="1:26" x14ac:dyDescent="0.3">
      <c r="A31" s="25">
        <v>3</v>
      </c>
      <c r="B31" s="25">
        <v>8.0399999999999991</v>
      </c>
      <c r="C31" s="25"/>
      <c r="D31" s="25"/>
      <c r="E31" s="26">
        <v>22.76</v>
      </c>
      <c r="F31" s="25"/>
      <c r="G31" s="25"/>
      <c r="H31" s="92">
        <f t="shared" si="2"/>
        <v>7.6278133462242756</v>
      </c>
      <c r="I31" s="92"/>
      <c r="J31" s="92"/>
      <c r="K31" s="92">
        <f t="shared" si="3"/>
        <v>0.16989783755082816</v>
      </c>
      <c r="L31" s="25"/>
      <c r="O31" s="25">
        <v>3</v>
      </c>
      <c r="P31" s="25">
        <v>8.0399999999999991</v>
      </c>
      <c r="Q31" s="25"/>
      <c r="R31" s="25"/>
      <c r="S31" s="26">
        <v>22.28</v>
      </c>
      <c r="T31" s="25"/>
      <c r="U31" s="25"/>
      <c r="V31" s="92">
        <f t="shared" si="4"/>
        <v>7.924113202300255</v>
      </c>
      <c r="W31" s="92"/>
      <c r="X31" s="92"/>
      <c r="Y31" s="92">
        <f t="shared" si="5"/>
        <v>1.3429749881101436E-2</v>
      </c>
      <c r="Z31" s="92"/>
    </row>
    <row r="32" spans="1:26" x14ac:dyDescent="0.3">
      <c r="A32" s="25">
        <v>4</v>
      </c>
      <c r="B32" s="25">
        <v>8.0399999999999991</v>
      </c>
      <c r="C32" s="25"/>
      <c r="D32" s="25"/>
      <c r="E32" s="26">
        <v>21.82</v>
      </c>
      <c r="F32" s="25"/>
      <c r="G32" s="25"/>
      <c r="H32" s="92">
        <f t="shared" si="2"/>
        <v>8.5209503194893301</v>
      </c>
      <c r="I32" s="92"/>
      <c r="J32" s="92"/>
      <c r="K32" s="92">
        <f t="shared" si="3"/>
        <v>0.23131320981688955</v>
      </c>
      <c r="L32" s="25"/>
      <c r="O32" s="25">
        <v>4</v>
      </c>
      <c r="P32" s="25">
        <v>8.0399999999999991</v>
      </c>
      <c r="Q32" s="25"/>
      <c r="R32" s="25"/>
      <c r="S32" s="26">
        <v>22.19</v>
      </c>
      <c r="T32" s="25"/>
      <c r="U32" s="25"/>
      <c r="V32" s="92">
        <f>($Q$38)*(S32)+$Q$39</f>
        <v>8.0084796404688952</v>
      </c>
      <c r="W32" s="92"/>
      <c r="X32" s="92"/>
      <c r="Y32" s="92">
        <f t="shared" si="5"/>
        <v>9.935330649700582E-4</v>
      </c>
      <c r="Z32" s="92"/>
    </row>
    <row r="33" spans="1:26" x14ac:dyDescent="0.3">
      <c r="A33" s="25">
        <v>5</v>
      </c>
      <c r="B33" s="28">
        <v>2</v>
      </c>
      <c r="C33" s="25"/>
      <c r="D33" s="25"/>
      <c r="E33" s="26">
        <v>28.5</v>
      </c>
      <c r="F33" s="25"/>
      <c r="G33" s="25"/>
      <c r="H33" s="92">
        <f t="shared" si="2"/>
        <v>2.1739769350100069</v>
      </c>
      <c r="I33" s="92"/>
      <c r="J33" s="92"/>
      <c r="K33" s="92">
        <f t="shared" si="3"/>
        <v>3.026797391547616E-2</v>
      </c>
      <c r="L33" s="25"/>
      <c r="O33" s="25">
        <v>5</v>
      </c>
      <c r="P33" s="28">
        <v>2</v>
      </c>
      <c r="Q33" s="25"/>
      <c r="R33" s="25"/>
      <c r="S33" s="26">
        <v>28.74</v>
      </c>
      <c r="T33" s="25"/>
      <c r="U33" s="25"/>
      <c r="V33" s="92">
        <f t="shared" si="4"/>
        <v>1.8684777515290172</v>
      </c>
      <c r="W33" s="92"/>
      <c r="X33" s="92"/>
      <c r="Y33" s="92">
        <f t="shared" si="5"/>
        <v>1.7298101842862942E-2</v>
      </c>
      <c r="Z33" s="92"/>
    </row>
    <row r="34" spans="1:26" x14ac:dyDescent="0.3">
      <c r="A34" s="25" t="s">
        <v>127</v>
      </c>
      <c r="B34" s="25">
        <v>1.2</v>
      </c>
      <c r="C34" s="25"/>
      <c r="D34" s="25"/>
      <c r="E34" s="26">
        <f>AVERAGE(29.69,30.25,29.29)</f>
        <v>29.743333333333329</v>
      </c>
      <c r="F34" s="25"/>
      <c r="G34" s="25"/>
      <c r="H34" s="92">
        <f t="shared" si="2"/>
        <v>0.99262909448566816</v>
      </c>
      <c r="I34" s="92"/>
      <c r="J34" s="92"/>
      <c r="K34" s="92">
        <f t="shared" si="3"/>
        <v>4.3002692453833924E-2</v>
      </c>
      <c r="L34" s="25"/>
      <c r="O34" s="25" t="s">
        <v>127</v>
      </c>
      <c r="P34" s="25">
        <v>1.2</v>
      </c>
      <c r="Q34" s="25"/>
      <c r="R34" s="25"/>
      <c r="S34" s="26">
        <f>AVERAGE(29.31,30.18,29.33)</f>
        <v>29.606666666666666</v>
      </c>
      <c r="T34" s="25"/>
      <c r="U34" s="25"/>
      <c r="V34" s="92">
        <f t="shared" si="4"/>
        <v>1.0560601987939684</v>
      </c>
      <c r="W34" s="92"/>
      <c r="X34" s="92"/>
      <c r="Y34" s="92">
        <f t="shared" si="5"/>
        <v>2.0718666371231886E-2</v>
      </c>
      <c r="Z34" s="92"/>
    </row>
    <row r="35" spans="1:26" x14ac:dyDescent="0.3">
      <c r="A35" s="25" t="s">
        <v>237</v>
      </c>
      <c r="B35" s="25">
        <v>1.2</v>
      </c>
      <c r="C35" s="25"/>
      <c r="D35" s="25"/>
      <c r="E35" s="26">
        <f>AVERAGE(29.77,29.17,29.46)</f>
        <v>29.466666666666669</v>
      </c>
      <c r="F35" s="25"/>
      <c r="G35" s="25"/>
      <c r="H35" s="92">
        <f t="shared" si="2"/>
        <v>1.2555027426452341</v>
      </c>
      <c r="I35" s="92"/>
      <c r="J35" s="92"/>
      <c r="K35" s="92">
        <f t="shared" si="3"/>
        <v>3.0805544411430922E-3</v>
      </c>
      <c r="L35" s="25"/>
      <c r="O35" s="25" t="s">
        <v>237</v>
      </c>
      <c r="P35" s="25">
        <v>1.2</v>
      </c>
      <c r="Q35" s="25"/>
      <c r="R35" s="25"/>
      <c r="S35" s="26">
        <f>AVERAGE(29.49,29.22,29.05)</f>
        <v>29.25333333333333</v>
      </c>
      <c r="T35" s="25"/>
      <c r="U35" s="25"/>
      <c r="V35" s="92">
        <f t="shared" si="4"/>
        <v>1.3872765856782578</v>
      </c>
      <c r="W35" s="92"/>
      <c r="X35" s="92"/>
      <c r="Y35" s="92">
        <f t="shared" si="5"/>
        <v>3.5072519543305869E-2</v>
      </c>
      <c r="Z35" s="92"/>
    </row>
    <row r="36" spans="1:26" x14ac:dyDescent="0.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4" t="s">
        <v>102</v>
      </c>
      <c r="B38" s="24"/>
      <c r="C38" s="96">
        <v>-0.95014571623941935</v>
      </c>
      <c r="D38" s="25"/>
      <c r="E38" s="25"/>
      <c r="F38" s="25"/>
      <c r="G38" s="4" t="s">
        <v>104</v>
      </c>
      <c r="H38" s="5">
        <f>SQRT(SUM(K29:K36)/COUNT(K29:K36))</f>
        <v>0.2783838661374668</v>
      </c>
      <c r="I38" s="6" t="s">
        <v>93</v>
      </c>
      <c r="J38" s="25"/>
      <c r="K38" s="25"/>
      <c r="L38" s="25"/>
      <c r="O38" s="24" t="s">
        <v>102</v>
      </c>
      <c r="P38" s="24"/>
      <c r="Q38" s="96">
        <v>-0.93740486854043981</v>
      </c>
      <c r="R38" s="25"/>
      <c r="S38" s="25"/>
      <c r="T38" s="25"/>
      <c r="U38" s="4" t="s">
        <v>104</v>
      </c>
      <c r="V38" s="5">
        <f>SQRT(SUM(Y29:Y36)/COUNT(Y29:Y36))</f>
        <v>0.22279398929690858</v>
      </c>
      <c r="W38" s="6" t="s">
        <v>93</v>
      </c>
      <c r="X38" s="25"/>
      <c r="Y38" s="25"/>
      <c r="Z38" s="25"/>
    </row>
    <row r="39" spans="1:26" x14ac:dyDescent="0.3">
      <c r="A39" s="24" t="s">
        <v>105</v>
      </c>
      <c r="B39" s="24"/>
      <c r="C39" s="96">
        <v>29.25312984783346</v>
      </c>
      <c r="D39" s="25" t="s">
        <v>106</v>
      </c>
      <c r="E39" s="25"/>
      <c r="F39" s="25"/>
      <c r="G39" s="25"/>
      <c r="H39" s="25"/>
      <c r="I39" s="25"/>
      <c r="J39" s="25"/>
      <c r="K39" s="25"/>
      <c r="L39" s="25"/>
      <c r="O39" s="24" t="s">
        <v>105</v>
      </c>
      <c r="P39" s="24"/>
      <c r="Q39" s="96">
        <v>28.809493673381255</v>
      </c>
      <c r="R39" s="25" t="s">
        <v>106</v>
      </c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6" x14ac:dyDescent="0.3">
      <c r="A41" s="43" t="s">
        <v>112</v>
      </c>
      <c r="B41" s="43"/>
      <c r="C41" s="43" t="s">
        <v>240</v>
      </c>
      <c r="D41" s="43"/>
      <c r="E41" s="25"/>
      <c r="F41" s="25"/>
      <c r="G41" s="25"/>
      <c r="H41" s="25"/>
      <c r="I41" s="25"/>
      <c r="J41" s="25"/>
      <c r="K41" s="25"/>
      <c r="L41" s="25"/>
      <c r="O41" s="43" t="s">
        <v>112</v>
      </c>
      <c r="P41" s="43"/>
      <c r="Q41" s="43" t="s">
        <v>117</v>
      </c>
      <c r="R41" s="43" t="s">
        <v>136</v>
      </c>
      <c r="S41" s="25"/>
      <c r="T41" s="25"/>
      <c r="U41" s="25"/>
      <c r="V41" s="25"/>
      <c r="W41" s="25"/>
      <c r="X41" s="25"/>
      <c r="Y41" s="25"/>
      <c r="Z41" s="25"/>
    </row>
    <row r="43" spans="1:26" ht="16.8" x14ac:dyDescent="0.35">
      <c r="A43" s="91" t="s">
        <v>96</v>
      </c>
      <c r="B43" s="91" t="s">
        <v>97</v>
      </c>
      <c r="C43" s="91"/>
      <c r="D43" s="91"/>
      <c r="E43" s="91" t="s">
        <v>98</v>
      </c>
      <c r="F43" s="91"/>
      <c r="G43" s="91"/>
      <c r="H43" s="91" t="s">
        <v>99</v>
      </c>
      <c r="I43" s="91"/>
      <c r="J43" s="91"/>
      <c r="K43" s="91" t="s">
        <v>100</v>
      </c>
      <c r="L43" s="91"/>
      <c r="O43" s="91" t="s">
        <v>96</v>
      </c>
      <c r="P43" s="91" t="s">
        <v>97</v>
      </c>
      <c r="Q43" s="91"/>
      <c r="R43" s="91"/>
      <c r="S43" s="91" t="s">
        <v>98</v>
      </c>
      <c r="T43" s="91"/>
      <c r="U43" s="91"/>
      <c r="V43" s="91" t="s">
        <v>99</v>
      </c>
      <c r="W43" s="91"/>
      <c r="X43" s="91"/>
      <c r="Y43" s="91" t="s">
        <v>100</v>
      </c>
      <c r="Z43" s="91"/>
    </row>
    <row r="44" spans="1:26" x14ac:dyDescent="0.3">
      <c r="A44" s="30">
        <v>1</v>
      </c>
      <c r="B44" s="30">
        <v>7.1</v>
      </c>
      <c r="C44" s="30"/>
      <c r="D44" s="30"/>
      <c r="E44" s="90">
        <v>23.16</v>
      </c>
      <c r="F44" s="30"/>
      <c r="G44" s="30"/>
      <c r="H44" s="93">
        <f>($C$53)*(E44)+$C$54</f>
        <v>7.2307582813985753</v>
      </c>
      <c r="I44" s="93"/>
      <c r="J44" s="93"/>
      <c r="K44" s="93">
        <f>(H44-B44)^2</f>
        <v>1.709772815430911E-2</v>
      </c>
      <c r="L44" s="30"/>
      <c r="O44" s="30">
        <v>1</v>
      </c>
      <c r="P44" s="30">
        <v>7.1</v>
      </c>
      <c r="Q44" s="30"/>
      <c r="R44" s="30"/>
      <c r="S44" s="90">
        <v>22.68</v>
      </c>
      <c r="T44" s="30"/>
      <c r="U44" s="30"/>
      <c r="V44" s="93">
        <f>($Q$53)*(S44)+$Q$54</f>
        <v>7.5557545538594049</v>
      </c>
      <c r="W44" s="93"/>
      <c r="X44" s="93"/>
      <c r="Y44" s="93">
        <f>(V44-P44)^2</f>
        <v>0.2077122133635855</v>
      </c>
      <c r="Z44" s="30"/>
    </row>
    <row r="45" spans="1:26" x14ac:dyDescent="0.3">
      <c r="A45" s="30">
        <v>2</v>
      </c>
      <c r="B45" s="30">
        <v>9.9</v>
      </c>
      <c r="C45" s="30"/>
      <c r="D45" s="30"/>
      <c r="E45" s="90">
        <v>20.58</v>
      </c>
      <c r="F45" s="30"/>
      <c r="G45" s="30"/>
      <c r="H45" s="93">
        <f t="shared" ref="H45:H50" si="6">($C$53)*(E45)+$C$54</f>
        <v>9.6835748600717828</v>
      </c>
      <c r="I45" s="93"/>
      <c r="J45" s="93"/>
      <c r="K45" s="93">
        <f t="shared" ref="K45:K50" si="7">(H45-B45)^2</f>
        <v>4.6839841192948546E-2</v>
      </c>
      <c r="L45" s="30"/>
      <c r="O45" s="30">
        <v>2</v>
      </c>
      <c r="P45" s="30">
        <v>9.9</v>
      </c>
      <c r="Q45" s="30"/>
      <c r="R45" s="30"/>
      <c r="S45" s="90">
        <v>20.420000000000002</v>
      </c>
      <c r="T45" s="30"/>
      <c r="U45" s="30"/>
      <c r="V45" s="93">
        <f t="shared" ref="V45:V50" si="8">($Q$53)*(S45)+$Q$54</f>
        <v>9.6759204435391304</v>
      </c>
      <c r="W45" s="93"/>
      <c r="X45" s="93"/>
      <c r="Y45" s="93">
        <f t="shared" ref="Y45:Y50" si="9">(V45-P45)^2</f>
        <v>5.0211647623700208E-2</v>
      </c>
      <c r="Z45" s="30"/>
    </row>
    <row r="46" spans="1:26" x14ac:dyDescent="0.3">
      <c r="A46" s="30">
        <v>3</v>
      </c>
      <c r="B46" s="30">
        <v>8.0399999999999991</v>
      </c>
      <c r="C46" s="30"/>
      <c r="D46" s="30"/>
      <c r="E46" s="90">
        <v>22.74</v>
      </c>
      <c r="F46" s="30"/>
      <c r="G46" s="30"/>
      <c r="H46" s="93">
        <f t="shared" si="6"/>
        <v>7.6300540035081674</v>
      </c>
      <c r="I46" s="93"/>
      <c r="J46" s="93"/>
      <c r="K46" s="93">
        <f t="shared" si="7"/>
        <v>0.16805572003968092</v>
      </c>
      <c r="L46" s="30"/>
      <c r="O46" s="30">
        <v>3</v>
      </c>
      <c r="P46" s="30">
        <v>8.0399999999999991</v>
      </c>
      <c r="Q46" s="30"/>
      <c r="R46" s="30"/>
      <c r="S46" s="90">
        <v>22.28</v>
      </c>
      <c r="T46" s="30"/>
      <c r="U46" s="30"/>
      <c r="V46" s="93">
        <f t="shared" si="8"/>
        <v>7.9310051538027189</v>
      </c>
      <c r="W46" s="93"/>
      <c r="X46" s="93"/>
      <c r="Y46" s="93">
        <f t="shared" si="9"/>
        <v>1.1879876497568784E-2</v>
      </c>
      <c r="Z46" s="30"/>
    </row>
    <row r="47" spans="1:26" x14ac:dyDescent="0.3">
      <c r="A47" s="30">
        <v>4</v>
      </c>
      <c r="B47" s="30">
        <v>8.0399999999999991</v>
      </c>
      <c r="C47" s="30"/>
      <c r="D47" s="30"/>
      <c r="E47" s="90">
        <v>21.81</v>
      </c>
      <c r="F47" s="30"/>
      <c r="G47" s="30"/>
      <c r="H47" s="93">
        <f t="shared" si="6"/>
        <v>8.5142088167508341</v>
      </c>
      <c r="I47" s="93"/>
      <c r="J47" s="93"/>
      <c r="K47" s="93">
        <f t="shared" si="7"/>
        <v>0.22487400188422693</v>
      </c>
      <c r="L47" s="30"/>
      <c r="O47" s="30">
        <v>4</v>
      </c>
      <c r="P47" s="30">
        <v>8.0399999999999991</v>
      </c>
      <c r="Q47" s="30"/>
      <c r="R47" s="30"/>
      <c r="S47" s="90">
        <v>22.2</v>
      </c>
      <c r="T47" s="30"/>
      <c r="U47" s="30"/>
      <c r="V47" s="93">
        <f t="shared" si="8"/>
        <v>8.0060552737913824</v>
      </c>
      <c r="W47" s="93"/>
      <c r="X47" s="93"/>
      <c r="Y47" s="93">
        <f t="shared" si="9"/>
        <v>1.1522444373779544E-3</v>
      </c>
      <c r="Z47" s="30"/>
    </row>
    <row r="48" spans="1:26" x14ac:dyDescent="0.3">
      <c r="A48" s="30">
        <v>5</v>
      </c>
      <c r="B48" s="99">
        <v>2</v>
      </c>
      <c r="C48" s="30"/>
      <c r="D48" s="30"/>
      <c r="E48" s="90">
        <v>28.48</v>
      </c>
      <c r="F48" s="30"/>
      <c r="G48" s="30"/>
      <c r="H48" s="93">
        <f t="shared" si="6"/>
        <v>2.173012468010409</v>
      </c>
      <c r="I48" s="93"/>
      <c r="J48" s="93"/>
      <c r="K48" s="93">
        <f t="shared" si="7"/>
        <v>2.9933314087052812E-2</v>
      </c>
      <c r="L48" s="30"/>
      <c r="O48" s="30">
        <v>5</v>
      </c>
      <c r="P48" s="99">
        <v>2</v>
      </c>
      <c r="Q48" s="30"/>
      <c r="R48" s="30"/>
      <c r="S48" s="90">
        <v>28.74</v>
      </c>
      <c r="T48" s="30"/>
      <c r="U48" s="30"/>
      <c r="V48" s="93">
        <f t="shared" si="8"/>
        <v>1.8707079647181928</v>
      </c>
      <c r="W48" s="93"/>
      <c r="X48" s="93"/>
      <c r="Y48" s="93">
        <f t="shared" si="9"/>
        <v>1.6716430387312083E-2</v>
      </c>
      <c r="Z48" s="30"/>
    </row>
    <row r="49" spans="1:26" x14ac:dyDescent="0.3">
      <c r="A49" s="30" t="s">
        <v>127</v>
      </c>
      <c r="B49" s="30">
        <v>1.2</v>
      </c>
      <c r="C49" s="30"/>
      <c r="D49" s="30"/>
      <c r="E49" s="90">
        <f>AVERAGE(29.66,30.23,29.27)</f>
        <v>29.72</v>
      </c>
      <c r="F49" s="30"/>
      <c r="G49" s="30"/>
      <c r="H49" s="93">
        <f t="shared" si="6"/>
        <v>0.99413938368685351</v>
      </c>
      <c r="I49" s="93"/>
      <c r="J49" s="93"/>
      <c r="K49" s="93">
        <f t="shared" si="7"/>
        <v>4.23785933488285E-2</v>
      </c>
      <c r="L49" s="30"/>
      <c r="O49" s="30" t="s">
        <v>127</v>
      </c>
      <c r="P49" s="30">
        <v>1.2</v>
      </c>
      <c r="Q49" s="30"/>
      <c r="R49" s="30"/>
      <c r="S49" s="90">
        <f>AVERAGE(29.31,30.18,29.33)</f>
        <v>29.606666666666666</v>
      </c>
      <c r="T49" s="30"/>
      <c r="U49" s="30"/>
      <c r="V49" s="93">
        <f t="shared" si="8"/>
        <v>1.0576649981743458</v>
      </c>
      <c r="W49" s="93"/>
      <c r="X49" s="93"/>
      <c r="Y49" s="93">
        <f t="shared" si="9"/>
        <v>2.0259252744708977E-2</v>
      </c>
      <c r="Z49" s="30"/>
    </row>
    <row r="50" spans="1:26" x14ac:dyDescent="0.3">
      <c r="A50" s="30" t="s">
        <v>237</v>
      </c>
      <c r="B50" s="30">
        <v>1.2</v>
      </c>
      <c r="C50" s="30"/>
      <c r="D50" s="30"/>
      <c r="E50" s="90">
        <f>AVERAGE(29.75,29.15,29.44)</f>
        <v>29.446666666666669</v>
      </c>
      <c r="F50" s="30"/>
      <c r="G50" s="30"/>
      <c r="H50" s="93">
        <f t="shared" si="6"/>
        <v>1.253998504424839</v>
      </c>
      <c r="I50" s="93"/>
      <c r="J50" s="93"/>
      <c r="K50" s="93">
        <f t="shared" si="7"/>
        <v>2.9158384801193571E-3</v>
      </c>
      <c r="L50" s="30"/>
      <c r="O50" s="30" t="s">
        <v>237</v>
      </c>
      <c r="P50" s="30">
        <v>1.2</v>
      </c>
      <c r="Q50" s="30"/>
      <c r="R50" s="30"/>
      <c r="S50" s="90">
        <f>AVERAGE(29.5,29.22,29.06)</f>
        <v>29.26</v>
      </c>
      <c r="T50" s="30"/>
      <c r="U50" s="30"/>
      <c r="V50" s="93">
        <f t="shared" si="8"/>
        <v>1.3828821847918817</v>
      </c>
      <c r="W50" s="93"/>
      <c r="X50" s="93"/>
      <c r="Y50" s="93">
        <f t="shared" si="9"/>
        <v>3.3445893514251999E-2</v>
      </c>
      <c r="Z50" s="30"/>
    </row>
    <row r="51" spans="1:26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O51" s="30"/>
      <c r="P51" s="30"/>
      <c r="Q51" s="30"/>
      <c r="R51" s="30"/>
      <c r="S51" s="9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3">
      <c r="A53" s="91" t="s">
        <v>102</v>
      </c>
      <c r="B53" s="91"/>
      <c r="C53" s="98">
        <v>-0.95070410026093322</v>
      </c>
      <c r="D53" s="30"/>
      <c r="E53" s="30"/>
      <c r="F53" s="30"/>
      <c r="G53" s="4" t="s">
        <v>104</v>
      </c>
      <c r="H53" s="5">
        <f>SQRT(SUM(K44:K51)/COUNT(K44:K51))</f>
        <v>0.2757055979501028</v>
      </c>
      <c r="I53" s="6" t="s">
        <v>93</v>
      </c>
      <c r="J53" s="30"/>
      <c r="K53" s="30"/>
      <c r="L53" s="30"/>
      <c r="O53" s="91" t="s">
        <v>102</v>
      </c>
      <c r="P53" s="91"/>
      <c r="Q53" s="98">
        <v>-0.938126499858286</v>
      </c>
      <c r="R53" s="30"/>
      <c r="S53" s="30"/>
      <c r="T53" s="30"/>
      <c r="U53" s="4" t="s">
        <v>104</v>
      </c>
      <c r="V53" s="5">
        <f>SQRT(SUM(Y44:Y51)/COUNT(Y44:Y51))</f>
        <v>0.22083528398479177</v>
      </c>
      <c r="W53" s="6" t="s">
        <v>93</v>
      </c>
      <c r="X53" s="30"/>
      <c r="Y53" s="30"/>
      <c r="Z53" s="30"/>
    </row>
    <row r="54" spans="1:26" x14ac:dyDescent="0.3">
      <c r="A54" s="91" t="s">
        <v>105</v>
      </c>
      <c r="B54" s="91"/>
      <c r="C54" s="98">
        <v>29.249065243441787</v>
      </c>
      <c r="D54" s="30" t="s">
        <v>106</v>
      </c>
      <c r="E54" s="30"/>
      <c r="F54" s="30"/>
      <c r="G54" s="30"/>
      <c r="H54" s="30"/>
      <c r="I54" s="30"/>
      <c r="J54" s="30"/>
      <c r="K54" s="30"/>
      <c r="L54" s="30"/>
      <c r="O54" s="91" t="s">
        <v>105</v>
      </c>
      <c r="P54" s="91"/>
      <c r="Q54" s="98">
        <v>28.832463570645331</v>
      </c>
      <c r="R54" s="30" t="s">
        <v>106</v>
      </c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6" x14ac:dyDescent="0.3">
      <c r="A56" s="44" t="s">
        <v>116</v>
      </c>
      <c r="B56" s="44"/>
      <c r="C56" s="44" t="s">
        <v>240</v>
      </c>
      <c r="D56" s="44"/>
      <c r="E56" s="30"/>
      <c r="F56" s="30"/>
      <c r="G56" s="30"/>
      <c r="H56" s="30"/>
      <c r="I56" s="30"/>
      <c r="J56" s="30"/>
      <c r="K56" s="30"/>
      <c r="L56" s="30"/>
      <c r="O56" s="44" t="s">
        <v>116</v>
      </c>
      <c r="P56" s="44"/>
      <c r="Q56" s="44" t="s">
        <v>117</v>
      </c>
      <c r="R56" s="44" t="s">
        <v>136</v>
      </c>
      <c r="S56" s="30"/>
      <c r="T56" s="30"/>
      <c r="U56" s="30"/>
      <c r="V56" s="30"/>
      <c r="W56" s="30"/>
      <c r="X56" s="30"/>
      <c r="Y56" s="30"/>
      <c r="Z56" s="30"/>
    </row>
    <row r="58" spans="1:26" ht="16.8" x14ac:dyDescent="0.35">
      <c r="A58" s="31" t="s">
        <v>96</v>
      </c>
      <c r="B58" s="31" t="s">
        <v>97</v>
      </c>
      <c r="C58" s="31"/>
      <c r="D58" s="31"/>
      <c r="E58" s="31" t="s">
        <v>98</v>
      </c>
      <c r="F58" s="31"/>
      <c r="G58" s="31"/>
      <c r="H58" s="31" t="s">
        <v>99</v>
      </c>
      <c r="I58" s="31"/>
      <c r="J58" s="31"/>
      <c r="K58" s="31" t="s">
        <v>100</v>
      </c>
      <c r="L58" s="31"/>
      <c r="O58" s="31" t="s">
        <v>96</v>
      </c>
      <c r="P58" s="31" t="s">
        <v>97</v>
      </c>
      <c r="Q58" s="31"/>
      <c r="R58" s="31"/>
      <c r="S58" s="31" t="s">
        <v>98</v>
      </c>
      <c r="T58" s="31"/>
      <c r="U58" s="31"/>
      <c r="V58" s="31" t="s">
        <v>99</v>
      </c>
      <c r="W58" s="31"/>
      <c r="X58" s="31"/>
      <c r="Y58" s="31" t="s">
        <v>100</v>
      </c>
      <c r="Z58" s="31"/>
    </row>
    <row r="59" spans="1:26" x14ac:dyDescent="0.3">
      <c r="A59" s="32">
        <v>1</v>
      </c>
      <c r="B59" s="35">
        <v>7.1</v>
      </c>
      <c r="C59" s="32"/>
      <c r="D59" s="32"/>
      <c r="E59" s="33">
        <v>23.14</v>
      </c>
      <c r="F59" s="32"/>
      <c r="G59" s="32"/>
      <c r="H59" s="94">
        <f>($C$68)*(E59)+$C$69</f>
        <v>7.2320155324025848</v>
      </c>
      <c r="I59" s="94"/>
      <c r="J59" s="94"/>
      <c r="K59" s="94">
        <f>(H59-B59)^2</f>
        <v>1.7428100795538002E-2</v>
      </c>
      <c r="L59" s="32"/>
      <c r="O59" s="32">
        <v>1</v>
      </c>
      <c r="P59" s="35">
        <v>7.1</v>
      </c>
      <c r="Q59" s="32"/>
      <c r="R59" s="32"/>
      <c r="S59" s="33">
        <v>22.61</v>
      </c>
      <c r="T59" s="32"/>
      <c r="U59" s="32"/>
      <c r="V59" s="94">
        <f>($Q$68)*(S59)+$Q$69</f>
        <v>7.5572304715276672</v>
      </c>
      <c r="W59" s="94"/>
      <c r="X59" s="94"/>
      <c r="Y59" s="94">
        <f>(V59-P59)^2</f>
        <v>0.20905970409341326</v>
      </c>
      <c r="Z59" s="32"/>
    </row>
    <row r="60" spans="1:26" x14ac:dyDescent="0.3">
      <c r="A60" s="32">
        <v>2</v>
      </c>
      <c r="B60" s="35">
        <v>9.9</v>
      </c>
      <c r="C60" s="32"/>
      <c r="D60" s="32"/>
      <c r="E60" s="33">
        <v>20.56</v>
      </c>
      <c r="F60" s="32"/>
      <c r="G60" s="32"/>
      <c r="H60" s="94">
        <f t="shared" ref="H60:H65" si="10">($C$68)*(E60)+$C$69</f>
        <v>9.6882476334754024</v>
      </c>
      <c r="I60" s="94"/>
      <c r="J60" s="94"/>
      <c r="K60" s="94">
        <f t="shared" ref="K60:K65" si="11">(H60-B60)^2</f>
        <v>4.4839064728767669E-2</v>
      </c>
      <c r="L60" s="32"/>
      <c r="O60" s="32">
        <v>2</v>
      </c>
      <c r="P60" s="35">
        <v>9.9</v>
      </c>
      <c r="Q60" s="32"/>
      <c r="R60" s="32"/>
      <c r="S60" s="33">
        <v>20.350000000000001</v>
      </c>
      <c r="T60" s="32"/>
      <c r="U60" s="32"/>
      <c r="V60" s="94">
        <f t="shared" ref="V60:V65" si="12">($Q$68)*(S60)+$Q$69</f>
        <v>9.6792565726302051</v>
      </c>
      <c r="W60" s="94"/>
      <c r="X60" s="94"/>
      <c r="Y60" s="94">
        <f t="shared" ref="Y60:Y65" si="13">(V60-P60)^2</f>
        <v>4.8727660726964064E-2</v>
      </c>
      <c r="Z60" s="32"/>
    </row>
    <row r="61" spans="1:26" x14ac:dyDescent="0.3">
      <c r="A61" s="32">
        <v>3</v>
      </c>
      <c r="B61" s="33">
        <v>8.0399999999999991</v>
      </c>
      <c r="C61" s="32"/>
      <c r="D61" s="32"/>
      <c r="E61" s="33">
        <v>22.72</v>
      </c>
      <c r="F61" s="32"/>
      <c r="G61" s="32"/>
      <c r="H61" s="94">
        <f t="shared" si="10"/>
        <v>7.6318672697865324</v>
      </c>
      <c r="I61" s="94"/>
      <c r="J61" s="94"/>
      <c r="K61" s="94">
        <f t="shared" si="11"/>
        <v>0.16657232547149842</v>
      </c>
      <c r="L61" s="32"/>
      <c r="O61" s="32">
        <v>3</v>
      </c>
      <c r="P61" s="33">
        <v>8.0399999999999991</v>
      </c>
      <c r="Q61" s="32"/>
      <c r="R61" s="32"/>
      <c r="S61" s="33">
        <v>22.21</v>
      </c>
      <c r="T61" s="32"/>
      <c r="U61" s="32"/>
      <c r="V61" s="94">
        <f t="shared" si="12"/>
        <v>7.9328103124307709</v>
      </c>
      <c r="W61" s="94"/>
      <c r="X61" s="94"/>
      <c r="Y61" s="94">
        <f t="shared" si="13"/>
        <v>1.1489629121188755E-2</v>
      </c>
      <c r="Z61" s="32"/>
    </row>
    <row r="62" spans="1:26" x14ac:dyDescent="0.3">
      <c r="A62" s="32">
        <v>4</v>
      </c>
      <c r="B62" s="33">
        <v>8.0399999999999991</v>
      </c>
      <c r="C62" s="32"/>
      <c r="D62" s="32"/>
      <c r="E62" s="33">
        <v>21.8</v>
      </c>
      <c r="F62" s="32"/>
      <c r="G62" s="32"/>
      <c r="H62" s="94">
        <f t="shared" si="10"/>
        <v>8.5077329802466046</v>
      </c>
      <c r="I62" s="94"/>
      <c r="J62" s="94"/>
      <c r="K62" s="94">
        <f t="shared" si="11"/>
        <v>0.21877414081037144</v>
      </c>
      <c r="L62" s="32"/>
      <c r="O62" s="32">
        <v>4</v>
      </c>
      <c r="P62" s="33">
        <v>8.0399999999999991</v>
      </c>
      <c r="Q62" s="32"/>
      <c r="R62" s="32"/>
      <c r="S62" s="33">
        <v>22.14</v>
      </c>
      <c r="T62" s="32"/>
      <c r="U62" s="32"/>
      <c r="V62" s="94">
        <f t="shared" si="12"/>
        <v>7.9985367845888149</v>
      </c>
      <c r="W62" s="94"/>
      <c r="X62" s="94"/>
      <c r="Y62" s="94">
        <f t="shared" si="13"/>
        <v>1.7191982322342671E-3</v>
      </c>
      <c r="Z62" s="32"/>
    </row>
    <row r="63" spans="1:26" x14ac:dyDescent="0.3">
      <c r="A63" s="32">
        <v>5</v>
      </c>
      <c r="B63" s="35">
        <v>2</v>
      </c>
      <c r="C63" s="32"/>
      <c r="D63" s="32"/>
      <c r="E63" s="33">
        <v>28.46</v>
      </c>
      <c r="F63" s="32"/>
      <c r="G63" s="32"/>
      <c r="H63" s="94">
        <f t="shared" si="10"/>
        <v>2.1672268588725849</v>
      </c>
      <c r="I63" s="94"/>
      <c r="J63" s="94"/>
      <c r="K63" s="94">
        <f t="shared" si="11"/>
        <v>2.7964822328391436E-2</v>
      </c>
      <c r="L63" s="32"/>
      <c r="O63" s="32">
        <v>5</v>
      </c>
      <c r="P63" s="35">
        <v>2</v>
      </c>
      <c r="Q63" s="32"/>
      <c r="R63" s="32"/>
      <c r="S63" s="33">
        <v>28.67</v>
      </c>
      <c r="T63" s="32"/>
      <c r="U63" s="32"/>
      <c r="V63" s="94">
        <f t="shared" si="12"/>
        <v>1.8671958818456389</v>
      </c>
      <c r="W63" s="94"/>
      <c r="X63" s="94"/>
      <c r="Y63" s="94">
        <f t="shared" si="13"/>
        <v>1.7636933798757505E-2</v>
      </c>
      <c r="Z63" s="32"/>
    </row>
    <row r="64" spans="1:26" x14ac:dyDescent="0.3">
      <c r="A64" s="32" t="s">
        <v>127</v>
      </c>
      <c r="B64" s="35">
        <v>1.2</v>
      </c>
      <c r="C64" s="32"/>
      <c r="D64" s="32"/>
      <c r="E64" s="33">
        <f>AVERAGE(29.63,30.2,29.24)</f>
        <v>29.689999999999998</v>
      </c>
      <c r="F64" s="32"/>
      <c r="G64" s="32"/>
      <c r="H64" s="94">
        <f t="shared" si="10"/>
        <v>0.99623248510531681</v>
      </c>
      <c r="I64" s="94"/>
      <c r="J64" s="94"/>
      <c r="K64" s="94">
        <f t="shared" si="11"/>
        <v>4.1521200126354914E-2</v>
      </c>
      <c r="L64" s="32"/>
      <c r="O64" s="32" t="s">
        <v>127</v>
      </c>
      <c r="P64" s="35">
        <v>1.2</v>
      </c>
      <c r="Q64" s="32"/>
      <c r="R64" s="32"/>
      <c r="S64" s="33">
        <f>AVERAGE(29.24,30.11,29.25)</f>
        <v>29.533333333333331</v>
      </c>
      <c r="T64" s="32"/>
      <c r="U64" s="32"/>
      <c r="V64" s="94">
        <f t="shared" si="12"/>
        <v>1.0565693918964421</v>
      </c>
      <c r="W64" s="94"/>
      <c r="X64" s="94"/>
      <c r="Y64" s="94">
        <f t="shared" si="13"/>
        <v>2.0572339340956407E-2</v>
      </c>
      <c r="Z64" s="32"/>
    </row>
    <row r="65" spans="1:26" x14ac:dyDescent="0.3">
      <c r="A65" s="32" t="s">
        <v>237</v>
      </c>
      <c r="B65" s="35">
        <v>1.2</v>
      </c>
      <c r="C65" s="32"/>
      <c r="D65" s="32"/>
      <c r="E65" s="33">
        <f>AVERAGE(29.72,29.12,29.41)</f>
        <v>29.416666666666668</v>
      </c>
      <c r="F65" s="32"/>
      <c r="G65" s="32"/>
      <c r="H65" s="94">
        <f t="shared" si="10"/>
        <v>1.2564534570535955</v>
      </c>
      <c r="I65" s="94"/>
      <c r="J65" s="94"/>
      <c r="K65" s="94">
        <f t="shared" si="11"/>
        <v>3.1869928133021518E-3</v>
      </c>
      <c r="L65" s="32"/>
      <c r="O65" s="32" t="s">
        <v>237</v>
      </c>
      <c r="P65" s="35">
        <v>1.2</v>
      </c>
      <c r="Q65" s="32"/>
      <c r="R65" s="32"/>
      <c r="S65" s="33">
        <f>AVERAGE(29.42,29.14,28.98)</f>
        <v>29.180000000000003</v>
      </c>
      <c r="T65" s="32"/>
      <c r="U65" s="32"/>
      <c r="V65" s="94">
        <f t="shared" si="12"/>
        <v>1.3883315846941784</v>
      </c>
      <c r="W65" s="94"/>
      <c r="X65" s="94"/>
      <c r="Y65" s="94">
        <f t="shared" si="13"/>
        <v>3.5468785793420506E-2</v>
      </c>
      <c r="Z65" s="32"/>
    </row>
    <row r="66" spans="1:26" x14ac:dyDescent="0.3">
      <c r="A66" s="32"/>
      <c r="B66" s="33"/>
      <c r="C66" s="32"/>
      <c r="D66" s="32"/>
      <c r="E66" s="34"/>
      <c r="F66" s="32"/>
      <c r="G66" s="32"/>
      <c r="H66" s="34"/>
      <c r="I66" s="32"/>
      <c r="J66" s="32"/>
      <c r="K66" s="33"/>
      <c r="L66" s="32"/>
      <c r="O66" s="32"/>
      <c r="P66" s="33"/>
      <c r="Q66" s="32"/>
      <c r="R66" s="32"/>
      <c r="S66" s="34"/>
      <c r="T66" s="32"/>
      <c r="U66" s="32"/>
      <c r="V66" s="34"/>
      <c r="W66" s="32"/>
      <c r="X66" s="32"/>
      <c r="Y66" s="33"/>
      <c r="Z66" s="32"/>
    </row>
    <row r="67" spans="1:26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3">
      <c r="A68" s="31" t="s">
        <v>102</v>
      </c>
      <c r="B68" s="32"/>
      <c r="C68" s="97">
        <v>-0.95202794615225494</v>
      </c>
      <c r="D68" s="32"/>
      <c r="E68" s="32"/>
      <c r="F68" s="32"/>
      <c r="G68" s="4" t="s">
        <v>104</v>
      </c>
      <c r="H68" s="5">
        <f>SQRT(SUM(K59:K66)/COUNT(K59:K66))</f>
        <v>0.27262916914326368</v>
      </c>
      <c r="I68" s="6" t="s">
        <v>93</v>
      </c>
      <c r="J68" s="32"/>
      <c r="K68" s="32"/>
      <c r="L68" s="32"/>
      <c r="O68" s="31" t="s">
        <v>102</v>
      </c>
      <c r="P68" s="32"/>
      <c r="Q68" s="97">
        <v>-0.93894960225776058</v>
      </c>
      <c r="R68" s="32"/>
      <c r="S68" s="32"/>
      <c r="T68" s="32"/>
      <c r="U68" s="4" t="s">
        <v>104</v>
      </c>
      <c r="V68" s="5">
        <f>SQRT(SUM(Y59:Y66)/COUNT(Y59:Y66))</f>
        <v>0.22189902823032398</v>
      </c>
      <c r="W68" s="6" t="s">
        <v>93</v>
      </c>
      <c r="X68" s="32"/>
      <c r="Y68" s="32"/>
      <c r="Z68" s="32"/>
    </row>
    <row r="69" spans="1:26" x14ac:dyDescent="0.3">
      <c r="A69" s="31" t="s">
        <v>105</v>
      </c>
      <c r="B69" s="32"/>
      <c r="C69" s="97">
        <v>29.261942206365763</v>
      </c>
      <c r="D69" s="32" t="s">
        <v>106</v>
      </c>
      <c r="E69" s="32"/>
      <c r="F69" s="32"/>
      <c r="G69" s="32"/>
      <c r="H69" s="32"/>
      <c r="I69" s="32"/>
      <c r="J69" s="32"/>
      <c r="K69" s="32"/>
      <c r="L69" s="32"/>
      <c r="O69" s="31" t="s">
        <v>105</v>
      </c>
      <c r="P69" s="32"/>
      <c r="Q69" s="97">
        <v>28.786880978575635</v>
      </c>
      <c r="R69" s="32" t="s">
        <v>106</v>
      </c>
      <c r="S69" s="32"/>
      <c r="T69" s="32"/>
      <c r="U69" s="32"/>
      <c r="V69" s="32"/>
      <c r="W69" s="32"/>
      <c r="X69" s="32"/>
      <c r="Y69" s="32"/>
      <c r="Z69" s="32"/>
    </row>
    <row r="70" spans="1:26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6" x14ac:dyDescent="0.3">
      <c r="A71" s="42" t="s">
        <v>252</v>
      </c>
      <c r="B71" s="42"/>
      <c r="C71" s="42" t="s">
        <v>240</v>
      </c>
      <c r="D71" s="42"/>
      <c r="E71" s="32"/>
      <c r="F71" s="32"/>
      <c r="G71" s="32"/>
      <c r="H71" s="32"/>
      <c r="I71" s="32"/>
      <c r="J71" s="32"/>
      <c r="K71" s="32"/>
      <c r="L71" s="32"/>
      <c r="O71" s="42" t="s">
        <v>252</v>
      </c>
      <c r="P71" s="42"/>
      <c r="Q71" s="42" t="s">
        <v>117</v>
      </c>
      <c r="R71" s="42" t="s">
        <v>136</v>
      </c>
      <c r="S71" s="32"/>
      <c r="T71" s="32"/>
      <c r="U71" s="32"/>
      <c r="V71" s="32"/>
      <c r="W71" s="32"/>
      <c r="X71" s="32"/>
      <c r="Y71" s="32"/>
      <c r="Z71" s="32"/>
    </row>
    <row r="73" spans="1:26" ht="16.8" x14ac:dyDescent="0.35">
      <c r="A73" s="24" t="s">
        <v>96</v>
      </c>
      <c r="B73" s="24" t="s">
        <v>97</v>
      </c>
      <c r="C73" s="24"/>
      <c r="D73" s="24"/>
      <c r="E73" s="24" t="s">
        <v>98</v>
      </c>
      <c r="F73" s="24"/>
      <c r="G73" s="24"/>
      <c r="H73" s="24" t="s">
        <v>99</v>
      </c>
      <c r="I73" s="24"/>
      <c r="J73" s="24"/>
      <c r="K73" s="24" t="s">
        <v>100</v>
      </c>
      <c r="L73" s="24"/>
      <c r="O73" s="24" t="s">
        <v>96</v>
      </c>
      <c r="P73" s="24" t="s">
        <v>97</v>
      </c>
      <c r="Q73" s="24"/>
      <c r="R73" s="24"/>
      <c r="S73" s="24" t="s">
        <v>98</v>
      </c>
      <c r="T73" s="24"/>
      <c r="U73" s="24"/>
      <c r="V73" s="24" t="s">
        <v>99</v>
      </c>
      <c r="W73" s="24"/>
      <c r="X73" s="24"/>
      <c r="Y73" s="24" t="s">
        <v>100</v>
      </c>
      <c r="Z73" s="24"/>
    </row>
    <row r="74" spans="1:26" x14ac:dyDescent="0.3">
      <c r="A74" s="25">
        <v>1</v>
      </c>
      <c r="B74" s="25">
        <v>7.1</v>
      </c>
      <c r="C74" s="25"/>
      <c r="D74" s="25"/>
      <c r="E74" s="26">
        <v>23</v>
      </c>
      <c r="F74" s="25"/>
      <c r="G74" s="25"/>
      <c r="H74" s="92">
        <f>($C$83)*(E74)+$C$84</f>
        <v>7.2159713376395871</v>
      </c>
      <c r="I74" s="92"/>
      <c r="J74" s="92"/>
      <c r="K74" s="92">
        <f>(H74-B74)^2</f>
        <v>1.3449351153915191E-2</v>
      </c>
      <c r="L74" s="25"/>
      <c r="O74" s="25">
        <v>1</v>
      </c>
      <c r="P74" s="25">
        <v>7.1</v>
      </c>
      <c r="Q74" s="25"/>
      <c r="R74" s="25"/>
      <c r="S74" s="26">
        <v>22.44</v>
      </c>
      <c r="T74" s="25"/>
      <c r="U74" s="25"/>
      <c r="V74" s="92">
        <f>($Q$83)*(S74)+$Q$84</f>
        <v>7.54252650781158</v>
      </c>
      <c r="W74" s="92"/>
      <c r="X74" s="92"/>
      <c r="Y74" s="92">
        <f>(V74-P74)^2</f>
        <v>0.19582971011591266</v>
      </c>
      <c r="Z74" s="25"/>
    </row>
    <row r="75" spans="1:26" x14ac:dyDescent="0.3">
      <c r="A75" s="25">
        <v>2</v>
      </c>
      <c r="B75" s="25">
        <v>9.9</v>
      </c>
      <c r="C75" s="25"/>
      <c r="D75" s="25"/>
      <c r="E75" s="26">
        <v>20.39</v>
      </c>
      <c r="F75" s="25"/>
      <c r="G75" s="25"/>
      <c r="H75" s="92">
        <f t="shared" ref="H75:H80" si="14">($C$83)*(E75)+$C$84</f>
        <v>9.7016968866953697</v>
      </c>
      <c r="I75" s="92"/>
      <c r="J75" s="92"/>
      <c r="K75" s="92">
        <f t="shared" ref="K75:K80" si="15">(H75-B75)^2</f>
        <v>3.9324124746309197E-2</v>
      </c>
      <c r="L75" s="25"/>
      <c r="O75" s="25">
        <v>2</v>
      </c>
      <c r="P75" s="25">
        <v>9.9</v>
      </c>
      <c r="Q75" s="25"/>
      <c r="R75" s="25"/>
      <c r="S75" s="26">
        <v>20.149999999999999</v>
      </c>
      <c r="T75" s="25"/>
      <c r="U75" s="25"/>
      <c r="V75" s="92">
        <f t="shared" ref="V75:V80" si="16">($Q$83)*(S75)+$Q$84</f>
        <v>9.6927954047450982</v>
      </c>
      <c r="W75" s="92"/>
      <c r="X75" s="92"/>
      <c r="Y75" s="92">
        <f t="shared" ref="Y75:Y80" si="17">(V75-P75)^2</f>
        <v>4.293374429474784E-2</v>
      </c>
      <c r="Z75" s="25"/>
    </row>
    <row r="76" spans="1:26" x14ac:dyDescent="0.3">
      <c r="A76" s="25">
        <v>3</v>
      </c>
      <c r="B76" s="25">
        <v>8.0399999999999991</v>
      </c>
      <c r="C76" s="25"/>
      <c r="D76" s="25"/>
      <c r="E76" s="26">
        <v>22.57</v>
      </c>
      <c r="F76" s="25"/>
      <c r="G76" s="25"/>
      <c r="H76" s="92">
        <f t="shared" si="14"/>
        <v>7.6254970028096949</v>
      </c>
      <c r="I76" s="92"/>
      <c r="J76" s="92"/>
      <c r="K76" s="92">
        <f t="shared" si="15"/>
        <v>0.17181273467974537</v>
      </c>
      <c r="L76" s="25"/>
      <c r="O76" s="25">
        <v>3</v>
      </c>
      <c r="P76" s="25">
        <v>8.0399999999999991</v>
      </c>
      <c r="Q76" s="25"/>
      <c r="R76" s="25"/>
      <c r="S76" s="26">
        <v>22.03</v>
      </c>
      <c r="T76" s="25"/>
      <c r="U76" s="25"/>
      <c r="V76" s="92">
        <f>($Q$83)*(S76)+$Q$84</f>
        <v>7.9275091487472764</v>
      </c>
      <c r="W76" s="92"/>
      <c r="X76" s="92"/>
      <c r="Y76" s="92">
        <f t="shared" si="17"/>
        <v>1.2654191615562192E-2</v>
      </c>
      <c r="Z76" s="25"/>
    </row>
    <row r="77" spans="1:26" x14ac:dyDescent="0.3">
      <c r="A77" s="25">
        <v>4</v>
      </c>
      <c r="B77" s="25">
        <v>8.0399999999999991</v>
      </c>
      <c r="C77" s="25"/>
      <c r="D77" s="25"/>
      <c r="E77" s="26">
        <v>21.64</v>
      </c>
      <c r="F77" s="25"/>
      <c r="G77" s="25"/>
      <c r="H77" s="92">
        <f t="shared" si="14"/>
        <v>8.5112153018985381</v>
      </c>
      <c r="I77" s="92"/>
      <c r="J77" s="92"/>
      <c r="K77" s="92">
        <f t="shared" si="15"/>
        <v>0.22204386074333124</v>
      </c>
      <c r="L77" s="25"/>
      <c r="O77" s="25">
        <v>4</v>
      </c>
      <c r="P77" s="25">
        <v>8.0399999999999991</v>
      </c>
      <c r="Q77" s="25"/>
      <c r="R77" s="25"/>
      <c r="S77" s="26">
        <v>21.95</v>
      </c>
      <c r="T77" s="25"/>
      <c r="U77" s="25"/>
      <c r="V77" s="92">
        <f t="shared" si="16"/>
        <v>8.0026277128322896</v>
      </c>
      <c r="W77" s="92"/>
      <c r="X77" s="92"/>
      <c r="Y77" s="92">
        <f t="shared" si="17"/>
        <v>1.3966878481457496E-3</v>
      </c>
      <c r="Z77" s="25"/>
    </row>
    <row r="78" spans="1:26" x14ac:dyDescent="0.3">
      <c r="A78" s="25">
        <v>5</v>
      </c>
      <c r="B78" s="28">
        <v>2</v>
      </c>
      <c r="C78" s="25"/>
      <c r="D78" s="25"/>
      <c r="E78" s="26">
        <v>28.3</v>
      </c>
      <c r="F78" s="25"/>
      <c r="G78" s="25"/>
      <c r="H78" s="92">
        <f t="shared" si="14"/>
        <v>2.1683294181010204</v>
      </c>
      <c r="I78" s="92"/>
      <c r="J78" s="92"/>
      <c r="K78" s="92">
        <f t="shared" si="15"/>
        <v>2.8334792998228144E-2</v>
      </c>
      <c r="L78" s="25"/>
      <c r="O78" s="25">
        <v>5</v>
      </c>
      <c r="P78" s="28">
        <v>2</v>
      </c>
      <c r="Q78" s="25"/>
      <c r="R78" s="25"/>
      <c r="S78" s="131">
        <v>28.49</v>
      </c>
      <c r="T78" s="25"/>
      <c r="U78" s="25"/>
      <c r="V78" s="92">
        <f t="shared" si="16"/>
        <v>1.8616850988824289</v>
      </c>
      <c r="W78" s="92"/>
      <c r="X78" s="92"/>
      <c r="Y78" s="92">
        <f t="shared" si="17"/>
        <v>1.9131011871163457E-2</v>
      </c>
      <c r="Z78" s="25"/>
    </row>
    <row r="79" spans="1:26" x14ac:dyDescent="0.3">
      <c r="A79" s="25" t="s">
        <v>127</v>
      </c>
      <c r="B79" s="25">
        <v>1.2</v>
      </c>
      <c r="C79" s="25"/>
      <c r="D79" s="25"/>
      <c r="E79" s="26">
        <f>AVERAGE(29.47,30.03,29.08)</f>
        <v>29.526666666666667</v>
      </c>
      <c r="F79" s="25"/>
      <c r="G79" s="25"/>
      <c r="H79" s="92">
        <f t="shared" si="14"/>
        <v>1.0000701562203993</v>
      </c>
      <c r="I79" s="92"/>
      <c r="J79" s="92"/>
      <c r="K79" s="92">
        <f t="shared" si="15"/>
        <v>3.9971942433735523E-2</v>
      </c>
      <c r="L79" s="25"/>
      <c r="O79" s="25" t="s">
        <v>127</v>
      </c>
      <c r="P79" s="25">
        <v>1.2</v>
      </c>
      <c r="Q79" s="25"/>
      <c r="R79" s="25"/>
      <c r="S79" s="26">
        <f>AVERAGE(29.04,29.92,29.06)</f>
        <v>29.34</v>
      </c>
      <c r="T79" s="25"/>
      <c r="U79" s="25"/>
      <c r="V79" s="92">
        <f t="shared" si="16"/>
        <v>1.0635503554791583</v>
      </c>
      <c r="W79" s="92"/>
      <c r="X79" s="92"/>
      <c r="Y79" s="92">
        <f t="shared" si="17"/>
        <v>1.8618505489864046E-2</v>
      </c>
      <c r="Z79" s="25"/>
    </row>
    <row r="80" spans="1:26" x14ac:dyDescent="0.3">
      <c r="A80" s="25" t="s">
        <v>237</v>
      </c>
      <c r="B80" s="25">
        <v>1.2</v>
      </c>
      <c r="C80" s="25"/>
      <c r="D80" s="25"/>
      <c r="E80" s="26">
        <f>AVERAGE(29.56,28.96,29.25)</f>
        <v>29.256666666666664</v>
      </c>
      <c r="F80" s="25"/>
      <c r="G80" s="25"/>
      <c r="H80" s="92">
        <f t="shared" si="14"/>
        <v>1.2572141785365183</v>
      </c>
      <c r="I80" s="92"/>
      <c r="J80" s="92"/>
      <c r="K80" s="92">
        <f t="shared" si="15"/>
        <v>3.2734622256085952E-3</v>
      </c>
      <c r="L80" s="25"/>
      <c r="O80" s="25" t="s">
        <v>237</v>
      </c>
      <c r="P80" s="25">
        <v>1.2</v>
      </c>
      <c r="Q80" s="25"/>
      <c r="R80" s="25"/>
      <c r="S80" s="26">
        <f>AVERAGE(29.23,28.95,28.8)</f>
        <v>28.993333333333336</v>
      </c>
      <c r="T80" s="25"/>
      <c r="U80" s="25"/>
      <c r="V80" s="92">
        <f t="shared" si="16"/>
        <v>1.3890641331808808</v>
      </c>
      <c r="W80" s="92"/>
      <c r="X80" s="92"/>
      <c r="Y80" s="92">
        <f t="shared" si="17"/>
        <v>3.5745246455437869E-2</v>
      </c>
      <c r="Z80" s="25"/>
    </row>
    <row r="81" spans="1:26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x14ac:dyDescent="0.3">
      <c r="A83" s="24" t="s">
        <v>102</v>
      </c>
      <c r="B83" s="24"/>
      <c r="C83" s="96">
        <v>-0.95238526783746491</v>
      </c>
      <c r="D83" s="25"/>
      <c r="E83" s="25"/>
      <c r="F83" s="25"/>
      <c r="G83" s="4" t="s">
        <v>104</v>
      </c>
      <c r="H83" s="5">
        <f>SQRT(SUM(K74:K81)/COUNT(K74:K81))</f>
        <v>0.2720846162976493</v>
      </c>
      <c r="I83" s="6" t="s">
        <v>93</v>
      </c>
      <c r="J83" s="25"/>
      <c r="K83" s="25"/>
      <c r="L83" s="25"/>
      <c r="O83" s="24" t="s">
        <v>102</v>
      </c>
      <c r="P83" s="24"/>
      <c r="Q83" s="96">
        <v>-0.93898205106267008</v>
      </c>
      <c r="R83" s="25"/>
      <c r="S83" s="25"/>
      <c r="T83" s="25"/>
      <c r="U83" s="4" t="s">
        <v>104</v>
      </c>
      <c r="V83" s="5">
        <f>SQRT(SUM(Y74:Y81)/COUNT(Y74:Y81))</f>
        <v>0.21590642738094859</v>
      </c>
      <c r="W83" s="6" t="s">
        <v>93</v>
      </c>
      <c r="X83" s="25"/>
      <c r="Y83" s="25"/>
      <c r="Z83" s="25"/>
    </row>
    <row r="84" spans="1:26" x14ac:dyDescent="0.3">
      <c r="A84" s="24" t="s">
        <v>105</v>
      </c>
      <c r="B84" s="24"/>
      <c r="C84" s="96">
        <v>29.120832497901279</v>
      </c>
      <c r="D84" s="25" t="s">
        <v>106</v>
      </c>
      <c r="E84" s="25"/>
      <c r="F84" s="25"/>
      <c r="G84" s="25"/>
      <c r="H84" s="25"/>
      <c r="I84" s="25"/>
      <c r="J84" s="25"/>
      <c r="K84" s="25"/>
      <c r="L84" s="25"/>
      <c r="O84" s="24" t="s">
        <v>105</v>
      </c>
      <c r="P84" s="24"/>
      <c r="Q84" s="96">
        <v>28.613283733657898</v>
      </c>
      <c r="R84" s="25" t="s">
        <v>106</v>
      </c>
      <c r="S84" s="25"/>
      <c r="T84" s="25"/>
      <c r="U84" s="25"/>
      <c r="V84" s="25"/>
      <c r="W84" s="25"/>
      <c r="X84" s="25"/>
      <c r="Y84" s="25"/>
      <c r="Z84" s="25"/>
    </row>
    <row r="85" spans="1:26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6" x14ac:dyDescent="0.3">
      <c r="A86" s="43" t="s">
        <v>253</v>
      </c>
      <c r="B86" s="43"/>
      <c r="C86" s="43" t="s">
        <v>240</v>
      </c>
      <c r="D86" s="43"/>
      <c r="E86" s="25"/>
      <c r="F86" s="25"/>
      <c r="G86" s="25"/>
      <c r="H86" s="25"/>
      <c r="I86" s="25"/>
      <c r="J86" s="25"/>
      <c r="K86" s="25"/>
      <c r="L86" s="25"/>
      <c r="O86" s="43" t="s">
        <v>253</v>
      </c>
      <c r="P86" s="43"/>
      <c r="Q86" s="43" t="s">
        <v>117</v>
      </c>
      <c r="R86" s="43" t="s">
        <v>136</v>
      </c>
      <c r="S86" s="25"/>
      <c r="T86" s="25"/>
      <c r="U86" s="25"/>
      <c r="V86" s="25"/>
      <c r="W86" s="25"/>
      <c r="X86" s="25"/>
      <c r="Y86" s="25"/>
      <c r="Z86" s="25"/>
    </row>
    <row r="88" spans="1:26" ht="16.8" x14ac:dyDescent="0.35">
      <c r="A88" s="91" t="s">
        <v>96</v>
      </c>
      <c r="B88" s="91" t="s">
        <v>97</v>
      </c>
      <c r="C88" s="91"/>
      <c r="D88" s="91"/>
      <c r="E88" s="91" t="s">
        <v>98</v>
      </c>
      <c r="F88" s="91"/>
      <c r="G88" s="91"/>
      <c r="H88" s="91" t="s">
        <v>99</v>
      </c>
      <c r="I88" s="91"/>
      <c r="J88" s="91"/>
      <c r="K88" s="91" t="s">
        <v>100</v>
      </c>
      <c r="L88" s="91"/>
      <c r="O88" s="91" t="s">
        <v>96</v>
      </c>
      <c r="P88" s="91" t="s">
        <v>97</v>
      </c>
      <c r="Q88" s="91"/>
      <c r="R88" s="91"/>
      <c r="S88" s="91" t="s">
        <v>98</v>
      </c>
      <c r="T88" s="91"/>
      <c r="U88" s="91"/>
      <c r="V88" s="91" t="s">
        <v>99</v>
      </c>
      <c r="W88" s="91"/>
      <c r="X88" s="91"/>
      <c r="Y88" s="91" t="s">
        <v>100</v>
      </c>
      <c r="Z88" s="91"/>
    </row>
    <row r="89" spans="1:26" x14ac:dyDescent="0.3">
      <c r="A89" s="30">
        <v>1</v>
      </c>
      <c r="B89" s="30">
        <v>7.1</v>
      </c>
      <c r="C89" s="30"/>
      <c r="D89" s="30"/>
      <c r="E89" s="30">
        <v>22.45</v>
      </c>
      <c r="F89" s="30"/>
      <c r="G89" s="30"/>
      <c r="H89" s="93">
        <f>($C$98)*(E89)+$C$99</f>
        <v>7.1137166661108751</v>
      </c>
      <c r="I89" s="93"/>
      <c r="J89" s="93"/>
      <c r="K89" s="93">
        <f>(H89-B89)^2</f>
        <v>1.8814692919723791E-4</v>
      </c>
      <c r="L89" s="30"/>
      <c r="O89" s="30">
        <v>1</v>
      </c>
      <c r="P89" s="30">
        <v>7.1</v>
      </c>
      <c r="Q89" s="30"/>
      <c r="R89" s="30"/>
      <c r="S89" s="90">
        <v>21.9</v>
      </c>
      <c r="T89" s="30"/>
      <c r="U89" s="30"/>
      <c r="V89" s="93">
        <f>($Q$98)*(S89)+$Q$99</f>
        <v>7.447593555986554</v>
      </c>
      <c r="W89" s="93"/>
      <c r="X89" s="93"/>
      <c r="Y89" s="93">
        <f>(V89-P89)^2</f>
        <v>0.12082128016337793</v>
      </c>
      <c r="Z89" s="30"/>
    </row>
    <row r="90" spans="1:26" x14ac:dyDescent="0.3">
      <c r="A90" s="30">
        <v>2</v>
      </c>
      <c r="B90" s="30">
        <v>9.9</v>
      </c>
      <c r="C90" s="30"/>
      <c r="D90" s="30"/>
      <c r="E90" s="30">
        <v>19.79</v>
      </c>
      <c r="F90" s="30"/>
      <c r="G90" s="30"/>
      <c r="H90" s="93">
        <f t="shared" ref="H90:H95" si="18">($C$98)*(E90)+$C$99</f>
        <v>9.6892519832800517</v>
      </c>
      <c r="I90" s="93"/>
      <c r="J90" s="93"/>
      <c r="K90" s="93">
        <f t="shared" ref="K90:K95" si="19">(H90-B90)^2</f>
        <v>4.4414726551391774E-2</v>
      </c>
      <c r="L90" s="30"/>
      <c r="O90" s="30">
        <v>2</v>
      </c>
      <c r="P90" s="30">
        <v>9.9</v>
      </c>
      <c r="Q90" s="30"/>
      <c r="R90" s="30"/>
      <c r="S90" s="90">
        <v>19.52</v>
      </c>
      <c r="T90" s="30"/>
      <c r="U90" s="30"/>
      <c r="V90" s="93">
        <f t="shared" ref="V90:V95" si="20">($Q$98)*(S90)+$Q$99</f>
        <v>9.714149454232583</v>
      </c>
      <c r="W90" s="93"/>
      <c r="X90" s="93"/>
      <c r="Y90" s="93">
        <f t="shared" ref="Y90:Y95" si="21">(V90-P90)^2</f>
        <v>3.4540425362046885E-2</v>
      </c>
      <c r="Z90" s="30"/>
    </row>
    <row r="91" spans="1:26" x14ac:dyDescent="0.3">
      <c r="A91" s="30">
        <v>3</v>
      </c>
      <c r="B91" s="30">
        <v>8.0399999999999991</v>
      </c>
      <c r="C91" s="30"/>
      <c r="D91" s="30"/>
      <c r="E91" s="30">
        <v>22.02</v>
      </c>
      <c r="F91" s="30"/>
      <c r="G91" s="30"/>
      <c r="H91" s="93">
        <f t="shared" si="18"/>
        <v>7.5300626008412301</v>
      </c>
      <c r="I91" s="93"/>
      <c r="J91" s="93"/>
      <c r="K91" s="93">
        <f t="shared" si="19"/>
        <v>0.26003615106080974</v>
      </c>
      <c r="L91" s="30"/>
      <c r="O91" s="30">
        <v>3</v>
      </c>
      <c r="P91" s="30">
        <v>8.0399999999999991</v>
      </c>
      <c r="Q91" s="30"/>
      <c r="R91" s="30"/>
      <c r="S91" s="90">
        <v>21.45</v>
      </c>
      <c r="T91" s="30"/>
      <c r="U91" s="30"/>
      <c r="V91" s="93">
        <f t="shared" si="20"/>
        <v>7.8761440409490397</v>
      </c>
      <c r="W91" s="93"/>
      <c r="X91" s="93"/>
      <c r="Y91" s="93">
        <f t="shared" si="21"/>
        <v>2.6848775316509685E-2</v>
      </c>
      <c r="Z91" s="30"/>
    </row>
    <row r="92" spans="1:26" x14ac:dyDescent="0.3">
      <c r="A92" s="30">
        <v>4</v>
      </c>
      <c r="B92" s="30">
        <v>8.0399999999999991</v>
      </c>
      <c r="C92" s="30"/>
      <c r="D92" s="30"/>
      <c r="E92" s="30">
        <v>20.83</v>
      </c>
      <c r="F92" s="30"/>
      <c r="G92" s="30"/>
      <c r="H92" s="93">
        <f t="shared" si="18"/>
        <v>8.6822757690484949</v>
      </c>
      <c r="I92" s="93"/>
      <c r="J92" s="93"/>
      <c r="K92" s="93">
        <f t="shared" si="19"/>
        <v>0.41251816350683657</v>
      </c>
      <c r="L92" s="30"/>
      <c r="O92" s="30">
        <v>4</v>
      </c>
      <c r="P92" s="30">
        <v>8.0399999999999991</v>
      </c>
      <c r="Q92" s="30"/>
      <c r="R92" s="30"/>
      <c r="S92" s="90">
        <v>21.19</v>
      </c>
      <c r="T92" s="30"/>
      <c r="U92" s="30"/>
      <c r="V92" s="93">
        <f t="shared" si="20"/>
        <v>8.1237509878162513</v>
      </c>
      <c r="W92" s="93"/>
      <c r="X92" s="93"/>
      <c r="Y92" s="93">
        <f t="shared" si="21"/>
        <v>7.014227960198011E-3</v>
      </c>
      <c r="Z92" s="30"/>
    </row>
    <row r="93" spans="1:26" x14ac:dyDescent="0.3">
      <c r="A93" s="30">
        <v>5</v>
      </c>
      <c r="B93" s="99">
        <v>2</v>
      </c>
      <c r="C93" s="30"/>
      <c r="D93" s="30"/>
      <c r="E93" s="30">
        <v>27.61</v>
      </c>
      <c r="F93" s="30"/>
      <c r="G93" s="30"/>
      <c r="H93" s="93">
        <f t="shared" si="18"/>
        <v>2.1175654493466034</v>
      </c>
      <c r="I93" s="93"/>
      <c r="J93" s="93"/>
      <c r="K93" s="93">
        <f t="shared" si="19"/>
        <v>1.3821634880068771E-2</v>
      </c>
      <c r="L93" s="30"/>
      <c r="O93" s="30">
        <v>5</v>
      </c>
      <c r="P93" s="99">
        <v>2</v>
      </c>
      <c r="Q93" s="30"/>
      <c r="R93" s="30"/>
      <c r="S93" s="90">
        <v>27.84</v>
      </c>
      <c r="T93" s="30"/>
      <c r="U93" s="30"/>
      <c r="V93" s="93">
        <f>($Q$98)*(S93)+$Q$99</f>
        <v>1.790727154481754</v>
      </c>
      <c r="W93" s="93"/>
      <c r="X93" s="93"/>
      <c r="Y93" s="93">
        <f t="shared" si="21"/>
        <v>4.3795123871303653E-2</v>
      </c>
      <c r="Z93" s="30"/>
    </row>
    <row r="94" spans="1:26" x14ac:dyDescent="0.3">
      <c r="A94" s="30" t="s">
        <v>127</v>
      </c>
      <c r="B94" s="30">
        <v>1.2</v>
      </c>
      <c r="C94" s="30"/>
      <c r="D94" s="30"/>
      <c r="E94" s="30">
        <f>AVERAGE(28.63,29.19,28.25)</f>
        <v>28.689999999999998</v>
      </c>
      <c r="F94" s="30"/>
      <c r="G94" s="30"/>
      <c r="H94" s="93">
        <f t="shared" si="18"/>
        <v>1.0718593807215235</v>
      </c>
      <c r="I94" s="93"/>
      <c r="J94" s="93"/>
      <c r="K94" s="93">
        <f t="shared" si="19"/>
        <v>1.6420018309071444E-2</v>
      </c>
      <c r="L94" s="30"/>
      <c r="O94" s="30" t="s">
        <v>127</v>
      </c>
      <c r="P94" s="30">
        <v>1.2</v>
      </c>
      <c r="Q94" s="30"/>
      <c r="R94" s="30"/>
      <c r="S94" s="90">
        <f>AVERAGE(28.22,29.12,28.28)</f>
        <v>28.540000000000003</v>
      </c>
      <c r="T94" s="30"/>
      <c r="U94" s="30"/>
      <c r="V94" s="93">
        <f t="shared" si="20"/>
        <v>1.124093066762331</v>
      </c>
      <c r="W94" s="93"/>
      <c r="X94" s="93"/>
      <c r="Y94" s="93">
        <f t="shared" si="21"/>
        <v>5.7618625135479311E-3</v>
      </c>
      <c r="Z94" s="30"/>
    </row>
    <row r="95" spans="1:26" x14ac:dyDescent="0.3">
      <c r="A95" s="30" t="s">
        <v>237</v>
      </c>
      <c r="B95" s="30">
        <v>1.2</v>
      </c>
      <c r="C95" s="30"/>
      <c r="D95" s="30"/>
      <c r="E95" s="30">
        <f>AVERAGE(28.79,28.19,28.46)</f>
        <v>28.48</v>
      </c>
      <c r="F95" s="30"/>
      <c r="G95" s="30"/>
      <c r="H95" s="93">
        <f t="shared" si="18"/>
        <v>1.2751911162875089</v>
      </c>
      <c r="I95" s="93"/>
      <c r="J95" s="93"/>
      <c r="K95" s="93">
        <f t="shared" si="19"/>
        <v>5.6537039685616956E-3</v>
      </c>
      <c r="L95" s="30"/>
      <c r="O95" s="30" t="s">
        <v>237</v>
      </c>
      <c r="P95" s="30">
        <v>1.2</v>
      </c>
      <c r="Q95" s="30"/>
      <c r="R95" s="30"/>
      <c r="S95" s="90">
        <f>AVERAGE(28.47,28.22,28.05)</f>
        <v>28.246666666666666</v>
      </c>
      <c r="T95" s="30"/>
      <c r="U95" s="30"/>
      <c r="V95" s="93">
        <f t="shared" si="20"/>
        <v>1.4034444939971387</v>
      </c>
      <c r="W95" s="93"/>
      <c r="X95" s="93"/>
      <c r="Y95" s="93">
        <f t="shared" si="21"/>
        <v>4.1389662137751811E-2</v>
      </c>
      <c r="Z95" s="30"/>
    </row>
    <row r="96" spans="1:26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91" t="s">
        <v>102</v>
      </c>
      <c r="B98" s="91"/>
      <c r="C98" s="98">
        <v>-0.96824635983803709</v>
      </c>
      <c r="D98" s="30"/>
      <c r="E98" s="30"/>
      <c r="F98" s="30"/>
      <c r="G98" s="4" t="s">
        <v>104</v>
      </c>
      <c r="H98" s="5">
        <f>SQRT(SUM(K89:K96)/COUNT(K89:K96))</f>
        <v>0.32799227891738492</v>
      </c>
      <c r="I98" s="6" t="s">
        <v>93</v>
      </c>
      <c r="J98" s="30"/>
      <c r="K98" s="30"/>
      <c r="L98" s="30"/>
      <c r="O98" s="91" t="s">
        <v>102</v>
      </c>
      <c r="P98" s="91"/>
      <c r="Q98" s="98">
        <v>-0.95233441102774374</v>
      </c>
      <c r="R98" s="30"/>
      <c r="S98" s="30"/>
      <c r="T98" s="30"/>
      <c r="U98" s="4" t="s">
        <v>104</v>
      </c>
      <c r="V98" s="5">
        <f>SQRT(SUM(Y89:Y96)/COUNT(Y89:Y96))</f>
        <v>0.20006118968410494</v>
      </c>
      <c r="W98" s="6" t="s">
        <v>93</v>
      </c>
      <c r="X98" s="30"/>
      <c r="Y98" s="30"/>
      <c r="Z98" s="30"/>
    </row>
    <row r="99" spans="1:26" x14ac:dyDescent="0.3">
      <c r="A99" s="91" t="s">
        <v>105</v>
      </c>
      <c r="B99" s="91"/>
      <c r="C99" s="98">
        <v>28.850847444474805</v>
      </c>
      <c r="D99" s="30" t="s">
        <v>106</v>
      </c>
      <c r="E99" s="30"/>
      <c r="F99" s="30"/>
      <c r="G99" s="30"/>
      <c r="H99" s="30"/>
      <c r="I99" s="30"/>
      <c r="J99" s="30"/>
      <c r="K99" s="30"/>
      <c r="L99" s="30"/>
      <c r="O99" s="91" t="s">
        <v>105</v>
      </c>
      <c r="P99" s="91"/>
      <c r="Q99" s="98">
        <v>28.303717157494141</v>
      </c>
      <c r="R99" s="30" t="s">
        <v>106</v>
      </c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6" x14ac:dyDescent="0.3">
      <c r="A101" s="44" t="s">
        <v>254</v>
      </c>
      <c r="B101" s="44"/>
      <c r="C101" s="44" t="s">
        <v>240</v>
      </c>
      <c r="D101" s="44"/>
      <c r="E101" s="30"/>
      <c r="F101" s="30"/>
      <c r="G101" s="30"/>
      <c r="H101" s="30"/>
      <c r="I101" s="30"/>
      <c r="J101" s="30"/>
      <c r="K101" s="30"/>
      <c r="L101" s="30"/>
      <c r="O101" s="44" t="s">
        <v>254</v>
      </c>
      <c r="P101" s="44"/>
      <c r="Q101" s="44" t="s">
        <v>117</v>
      </c>
      <c r="R101" s="44" t="s">
        <v>136</v>
      </c>
      <c r="S101" s="30"/>
      <c r="T101" s="30"/>
      <c r="U101" s="30"/>
      <c r="V101" s="30"/>
      <c r="W101" s="30"/>
      <c r="X101" s="30"/>
      <c r="Y101" s="30"/>
      <c r="Z101" s="30"/>
    </row>
    <row r="103" spans="1:26" ht="16.8" x14ac:dyDescent="0.35">
      <c r="A103" s="31" t="s">
        <v>96</v>
      </c>
      <c r="B103" s="31" t="s">
        <v>97</v>
      </c>
      <c r="C103" s="31"/>
      <c r="D103" s="31"/>
      <c r="E103" s="31" t="s">
        <v>98</v>
      </c>
      <c r="F103" s="31"/>
      <c r="G103" s="31"/>
      <c r="H103" s="31" t="s">
        <v>99</v>
      </c>
      <c r="I103" s="31"/>
      <c r="J103" s="31"/>
      <c r="K103" s="31" t="s">
        <v>100</v>
      </c>
      <c r="L103" s="31"/>
      <c r="O103" s="31" t="s">
        <v>96</v>
      </c>
      <c r="P103" s="31" t="s">
        <v>97</v>
      </c>
      <c r="Q103" s="31"/>
      <c r="R103" s="31"/>
      <c r="S103" s="31" t="s">
        <v>98</v>
      </c>
      <c r="T103" s="31"/>
      <c r="U103" s="31"/>
      <c r="V103" s="31" t="s">
        <v>99</v>
      </c>
      <c r="W103" s="31"/>
      <c r="X103" s="31"/>
      <c r="Y103" s="31" t="s">
        <v>100</v>
      </c>
      <c r="Z103" s="31"/>
    </row>
    <row r="104" spans="1:26" x14ac:dyDescent="0.3">
      <c r="A104" s="32">
        <v>1</v>
      </c>
      <c r="B104" s="35">
        <v>7.1</v>
      </c>
      <c r="C104" s="32"/>
      <c r="D104" s="32"/>
      <c r="E104" s="33">
        <v>20.58</v>
      </c>
      <c r="F104" s="32"/>
      <c r="G104" s="32"/>
      <c r="H104" s="94">
        <f>($C$113)*(E104)+$C$114</f>
        <v>7.3428704632016029</v>
      </c>
      <c r="I104" s="94"/>
      <c r="J104" s="94"/>
      <c r="K104" s="94">
        <f>(H104-B104)^2</f>
        <v>5.8986061895761305E-2</v>
      </c>
      <c r="L104" s="32"/>
      <c r="O104" s="32">
        <v>1</v>
      </c>
      <c r="P104" s="35">
        <v>7.1</v>
      </c>
      <c r="Q104" s="32"/>
      <c r="R104" s="32"/>
      <c r="S104" s="33">
        <v>19.739999999999998</v>
      </c>
      <c r="T104" s="32"/>
      <c r="U104" s="32"/>
      <c r="V104" s="94">
        <f>($Q$113)*(S104)+$Q$114</f>
        <v>7.6817780552381336</v>
      </c>
      <c r="W104" s="94"/>
      <c r="X104" s="94"/>
      <c r="Y104" s="94">
        <f>(V104-P104)^2</f>
        <v>0.33846570555666528</v>
      </c>
      <c r="Z104" s="32"/>
    </row>
    <row r="105" spans="1:26" x14ac:dyDescent="0.3">
      <c r="A105" s="32">
        <v>2</v>
      </c>
      <c r="B105" s="35">
        <v>9.9</v>
      </c>
      <c r="C105" s="32"/>
      <c r="D105" s="32"/>
      <c r="E105" s="33">
        <v>18.329999999999998</v>
      </c>
      <c r="F105" s="32"/>
      <c r="G105" s="32"/>
      <c r="H105" s="94">
        <f t="shared" ref="H105:H110" si="22">($C$113)*(E105)+$C$114</f>
        <v>9.5377306951200929</v>
      </c>
      <c r="I105" s="94"/>
      <c r="J105" s="94"/>
      <c r="K105" s="94">
        <f t="shared" ref="K105:K110" si="23">(H105-B105)^2</f>
        <v>0.13123904925817137</v>
      </c>
      <c r="L105" s="32"/>
      <c r="O105" s="32">
        <v>2</v>
      </c>
      <c r="P105" s="35">
        <v>9.9</v>
      </c>
      <c r="Q105" s="32"/>
      <c r="R105" s="32"/>
      <c r="S105" s="33">
        <v>17.71</v>
      </c>
      <c r="T105" s="32"/>
      <c r="U105" s="32"/>
      <c r="V105" s="94">
        <f t="shared" ref="V105:V110" si="24">($Q$113)*(S105)+$Q$114</f>
        <v>9.6365114440172093</v>
      </c>
      <c r="W105" s="94"/>
      <c r="X105" s="94"/>
      <c r="Y105" s="94">
        <f t="shared" ref="Y105:Y110" si="25">(V105-P105)^2</f>
        <v>6.9426219133896433E-2</v>
      </c>
      <c r="Z105" s="32"/>
    </row>
    <row r="106" spans="1:26" x14ac:dyDescent="0.3">
      <c r="A106" s="32">
        <v>3</v>
      </c>
      <c r="B106" s="33">
        <v>8.0399999999999991</v>
      </c>
      <c r="C106" s="32"/>
      <c r="D106" s="32"/>
      <c r="E106" s="33">
        <v>20.74</v>
      </c>
      <c r="F106" s="32"/>
      <c r="G106" s="32"/>
      <c r="H106" s="94">
        <f t="shared" si="22"/>
        <v>7.1867915133762885</v>
      </c>
      <c r="I106" s="94"/>
      <c r="J106" s="94"/>
      <c r="K106" s="94">
        <f t="shared" si="23"/>
        <v>0.72796472164672255</v>
      </c>
      <c r="L106" s="32"/>
      <c r="O106" s="32">
        <v>3</v>
      </c>
      <c r="P106" s="33">
        <v>8.0399999999999991</v>
      </c>
      <c r="Q106" s="32"/>
      <c r="R106" s="32"/>
      <c r="S106" s="33">
        <v>19.59</v>
      </c>
      <c r="T106" s="32"/>
      <c r="U106" s="32"/>
      <c r="V106" s="94">
        <f>($Q$113)*(S106)+$Q$114</f>
        <v>7.8262164829804277</v>
      </c>
      <c r="W106" s="94"/>
      <c r="X106" s="94"/>
      <c r="Y106" s="94">
        <f t="shared" si="25"/>
        <v>4.5703392149257387E-2</v>
      </c>
      <c r="Z106" s="32"/>
    </row>
    <row r="107" spans="1:26" x14ac:dyDescent="0.3">
      <c r="A107" s="32">
        <v>4</v>
      </c>
      <c r="B107" s="33">
        <v>8.0399999999999991</v>
      </c>
      <c r="C107" s="32"/>
      <c r="D107" s="32"/>
      <c r="E107" s="33">
        <v>19.010000000000002</v>
      </c>
      <c r="F107" s="32"/>
      <c r="G107" s="32"/>
      <c r="H107" s="94">
        <f t="shared" si="22"/>
        <v>8.8743951583624998</v>
      </c>
      <c r="I107" s="94"/>
      <c r="J107" s="94"/>
      <c r="K107" s="94">
        <f t="shared" si="23"/>
        <v>0.69621528029878255</v>
      </c>
      <c r="L107" s="32"/>
      <c r="O107" s="32">
        <v>4</v>
      </c>
      <c r="P107" s="33">
        <v>8.0399999999999991</v>
      </c>
      <c r="Q107" s="32"/>
      <c r="R107" s="32"/>
      <c r="S107" s="33">
        <v>19.39</v>
      </c>
      <c r="T107" s="32"/>
      <c r="U107" s="32"/>
      <c r="V107" s="94">
        <f t="shared" si="24"/>
        <v>8.0188010533034912</v>
      </c>
      <c r="W107" s="94"/>
      <c r="X107" s="94"/>
      <c r="Y107" s="94">
        <f t="shared" si="25"/>
        <v>4.4939534104138334E-4</v>
      </c>
      <c r="Z107" s="32"/>
    </row>
    <row r="108" spans="1:26" x14ac:dyDescent="0.3">
      <c r="A108" s="32">
        <v>5</v>
      </c>
      <c r="B108" s="35">
        <v>2</v>
      </c>
      <c r="C108" s="32"/>
      <c r="D108" s="32"/>
      <c r="E108" s="33">
        <v>25.86</v>
      </c>
      <c r="F108" s="32"/>
      <c r="G108" s="32"/>
      <c r="H108" s="94">
        <f t="shared" si="22"/>
        <v>2.192265118966219</v>
      </c>
      <c r="I108" s="94"/>
      <c r="J108" s="94"/>
      <c r="K108" s="94">
        <f t="shared" si="23"/>
        <v>3.6965875971094346E-2</v>
      </c>
      <c r="L108" s="32"/>
      <c r="O108" s="32">
        <v>5</v>
      </c>
      <c r="P108" s="35">
        <v>2</v>
      </c>
      <c r="Q108" s="32"/>
      <c r="R108" s="32"/>
      <c r="S108" s="33">
        <v>25.8</v>
      </c>
      <c r="T108" s="32"/>
      <c r="U108" s="32"/>
      <c r="V108" s="94">
        <f t="shared" si="24"/>
        <v>1.8464655744493577</v>
      </c>
      <c r="W108" s="94"/>
      <c r="X108" s="94"/>
      <c r="Y108" s="94">
        <f t="shared" si="25"/>
        <v>2.3572819829165734E-2</v>
      </c>
      <c r="Z108" s="32"/>
    </row>
    <row r="109" spans="1:26" x14ac:dyDescent="0.3">
      <c r="A109" s="32" t="s">
        <v>127</v>
      </c>
      <c r="B109" s="35">
        <v>1.2</v>
      </c>
      <c r="C109" s="32"/>
      <c r="D109" s="32"/>
      <c r="E109" s="33">
        <f>AVERAGE(27,27.23,26.92)</f>
        <v>27.05</v>
      </c>
      <c r="F109" s="32"/>
      <c r="G109" s="32"/>
      <c r="H109" s="94">
        <f t="shared" si="22"/>
        <v>1.0314279296404401</v>
      </c>
      <c r="I109" s="94"/>
      <c r="J109" s="94"/>
      <c r="K109" s="94">
        <f t="shared" si="23"/>
        <v>2.8416542905308415E-2</v>
      </c>
      <c r="L109" s="32"/>
      <c r="O109" s="32" t="s">
        <v>127</v>
      </c>
      <c r="P109" s="35">
        <v>1.2</v>
      </c>
      <c r="Q109" s="32"/>
      <c r="R109" s="32"/>
      <c r="S109" s="33">
        <f>AVERAGE(26.23,27.01,26.79)</f>
        <v>26.676666666666666</v>
      </c>
      <c r="T109" s="32"/>
      <c r="U109" s="32"/>
      <c r="V109" s="94">
        <f t="shared" si="24"/>
        <v>1.0023032078666034</v>
      </c>
      <c r="W109" s="94"/>
      <c r="X109" s="94"/>
      <c r="Y109" s="94">
        <f t="shared" si="25"/>
        <v>3.9084021619835395E-2</v>
      </c>
      <c r="Z109" s="32"/>
    </row>
    <row r="110" spans="1:26" x14ac:dyDescent="0.3">
      <c r="A110" s="32" t="s">
        <v>237</v>
      </c>
      <c r="B110" s="35">
        <v>1.2</v>
      </c>
      <c r="C110" s="32"/>
      <c r="D110" s="32"/>
      <c r="E110" s="33">
        <f>AVERAGE(27.09,26.5,26.69)</f>
        <v>26.76</v>
      </c>
      <c r="F110" s="32"/>
      <c r="G110" s="32"/>
      <c r="H110" s="94">
        <f t="shared" si="22"/>
        <v>1.3143210261988223</v>
      </c>
      <c r="I110" s="94"/>
      <c r="J110" s="94"/>
      <c r="K110" s="94">
        <f t="shared" si="23"/>
        <v>1.3069297031151823E-2</v>
      </c>
      <c r="L110" s="32"/>
      <c r="O110" s="32" t="s">
        <v>237</v>
      </c>
      <c r="P110" s="35">
        <v>1.2</v>
      </c>
      <c r="Q110" s="32"/>
      <c r="R110" s="32"/>
      <c r="S110" s="33">
        <f>AVERAGE(26.31,26.31,25.96)</f>
        <v>26.193333333333332</v>
      </c>
      <c r="T110" s="32"/>
      <c r="U110" s="32"/>
      <c r="V110" s="94">
        <f t="shared" si="24"/>
        <v>1.4677159194806713</v>
      </c>
      <c r="W110" s="94"/>
      <c r="X110" s="94"/>
      <c r="Y110" s="94">
        <f t="shared" si="25"/>
        <v>7.1671813543381285E-2</v>
      </c>
      <c r="Z110" s="32"/>
    </row>
    <row r="111" spans="1:26" x14ac:dyDescent="0.3">
      <c r="A111" s="32"/>
      <c r="B111" s="33"/>
      <c r="C111" s="32"/>
      <c r="D111" s="32"/>
      <c r="E111" s="34"/>
      <c r="F111" s="32"/>
      <c r="G111" s="32"/>
      <c r="H111" s="94"/>
      <c r="I111" s="94"/>
      <c r="J111" s="94"/>
      <c r="K111" s="94"/>
      <c r="L111" s="32"/>
      <c r="O111" s="32"/>
      <c r="P111" s="33"/>
      <c r="Q111" s="32"/>
      <c r="R111" s="32"/>
      <c r="S111" s="34"/>
      <c r="T111" s="32"/>
      <c r="U111" s="32"/>
      <c r="V111" s="34"/>
      <c r="W111" s="32"/>
      <c r="X111" s="32"/>
      <c r="Y111" s="33"/>
      <c r="Z111" s="32"/>
    </row>
    <row r="112" spans="1:26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3">
      <c r="A113" s="31" t="s">
        <v>102</v>
      </c>
      <c r="B113" s="32"/>
      <c r="C113" s="97">
        <v>-0.97549343640821673</v>
      </c>
      <c r="D113" s="32"/>
      <c r="E113" s="32"/>
      <c r="F113" s="32"/>
      <c r="G113" s="4" t="s">
        <v>104</v>
      </c>
      <c r="H113" s="5">
        <f>SQRT(SUM(K104:K111)/COUNT(K104:K111))</f>
        <v>0.49176893950120704</v>
      </c>
      <c r="I113" s="6" t="s">
        <v>93</v>
      </c>
      <c r="J113" s="32"/>
      <c r="K113" s="32"/>
      <c r="L113" s="32"/>
      <c r="O113" s="31" t="s">
        <v>102</v>
      </c>
      <c r="P113" s="32"/>
      <c r="Q113" s="97">
        <v>-0.96292285161530922</v>
      </c>
      <c r="R113" s="32"/>
      <c r="S113" s="32"/>
      <c r="T113" s="32"/>
      <c r="U113" s="4" t="s">
        <v>104</v>
      </c>
      <c r="V113" s="5">
        <f>SQRT(SUM(Y104:Y111)/COUNT(Y104:Y111))</f>
        <v>0.28991953740237325</v>
      </c>
      <c r="W113" s="6" t="s">
        <v>93</v>
      </c>
      <c r="X113" s="32"/>
      <c r="Y113" s="32"/>
      <c r="Z113" s="32"/>
    </row>
    <row r="114" spans="1:26" x14ac:dyDescent="0.3">
      <c r="A114" s="31" t="s">
        <v>105</v>
      </c>
      <c r="B114" s="32"/>
      <c r="C114" s="97">
        <v>27.418525384482702</v>
      </c>
      <c r="D114" s="32" t="s">
        <v>106</v>
      </c>
      <c r="E114" s="32"/>
      <c r="F114" s="32"/>
      <c r="G114" s="32"/>
      <c r="H114" s="32"/>
      <c r="I114" s="32"/>
      <c r="J114" s="32"/>
      <c r="K114" s="32"/>
      <c r="L114" s="32"/>
      <c r="O114" s="31" t="s">
        <v>105</v>
      </c>
      <c r="P114" s="32"/>
      <c r="Q114" s="97">
        <v>26.689875146124336</v>
      </c>
      <c r="R114" s="32" t="s">
        <v>106</v>
      </c>
      <c r="S114" s="32"/>
      <c r="T114" s="32"/>
      <c r="U114" s="32"/>
      <c r="V114" s="32"/>
      <c r="W114" s="32"/>
      <c r="X114" s="32"/>
      <c r="Y114" s="32"/>
      <c r="Z114" s="32"/>
    </row>
    <row r="115" spans="1:26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6" x14ac:dyDescent="0.3">
      <c r="A116" s="42" t="s">
        <v>255</v>
      </c>
      <c r="B116" s="42"/>
      <c r="C116" s="42" t="s">
        <v>240</v>
      </c>
      <c r="D116" s="42"/>
      <c r="E116" s="32"/>
      <c r="F116" s="32"/>
      <c r="G116" s="32"/>
      <c r="H116" s="32"/>
      <c r="I116" s="32"/>
      <c r="J116" s="32"/>
      <c r="K116" s="32"/>
      <c r="L116" s="32"/>
      <c r="O116" s="42" t="s">
        <v>255</v>
      </c>
      <c r="P116" s="42"/>
      <c r="Q116" s="42" t="s">
        <v>117</v>
      </c>
      <c r="R116" s="42" t="s">
        <v>136</v>
      </c>
      <c r="S116" s="32"/>
      <c r="T116" s="32"/>
      <c r="U116" s="32"/>
      <c r="V116" s="32"/>
      <c r="W116" s="32"/>
      <c r="X116" s="32"/>
      <c r="Y116" s="32"/>
      <c r="Z116" s="32"/>
    </row>
    <row r="118" spans="1:26" ht="16.8" x14ac:dyDescent="0.35">
      <c r="A118" s="24" t="s">
        <v>96</v>
      </c>
      <c r="B118" s="24" t="s">
        <v>97</v>
      </c>
      <c r="C118" s="24"/>
      <c r="D118" s="24"/>
      <c r="E118" s="24" t="s">
        <v>98</v>
      </c>
      <c r="F118" s="24"/>
      <c r="G118" s="24"/>
      <c r="H118" s="24" t="s">
        <v>99</v>
      </c>
      <c r="I118" s="24"/>
      <c r="J118" s="24"/>
      <c r="K118" s="24" t="s">
        <v>100</v>
      </c>
      <c r="L118" s="24"/>
      <c r="O118" s="24" t="s">
        <v>96</v>
      </c>
      <c r="P118" s="24" t="s">
        <v>97</v>
      </c>
      <c r="Q118" s="24"/>
      <c r="R118" s="24"/>
      <c r="S118" s="24" t="s">
        <v>98</v>
      </c>
      <c r="T118" s="24"/>
      <c r="U118" s="24"/>
      <c r="V118" s="24" t="s">
        <v>99</v>
      </c>
      <c r="W118" s="24"/>
      <c r="X118" s="24"/>
      <c r="Y118" s="24" t="s">
        <v>100</v>
      </c>
      <c r="Z118" s="24"/>
    </row>
    <row r="119" spans="1:26" x14ac:dyDescent="0.3">
      <c r="A119" s="25">
        <v>1</v>
      </c>
      <c r="B119" s="25">
        <v>7.1</v>
      </c>
      <c r="C119" s="25"/>
      <c r="D119" s="25"/>
      <c r="E119" s="26">
        <v>19.440000000000001</v>
      </c>
      <c r="F119" s="25"/>
      <c r="G119" s="25"/>
      <c r="H119" s="92">
        <f>($C$128)*(E119)+$C$129</f>
        <v>7.3513633755764687</v>
      </c>
      <c r="I119" s="92"/>
      <c r="J119" s="92"/>
      <c r="K119" s="92">
        <f>(H119-B119)^2</f>
        <v>6.3183546581197028E-2</v>
      </c>
      <c r="L119" s="25"/>
      <c r="O119" s="25">
        <v>1</v>
      </c>
      <c r="P119" s="25">
        <v>7.1</v>
      </c>
      <c r="Q119" s="25"/>
      <c r="R119" s="25"/>
      <c r="S119" s="26">
        <v>17.8</v>
      </c>
      <c r="T119" s="25"/>
      <c r="U119" s="25"/>
      <c r="V119" s="92">
        <f>($Q$128)*(S119)+$Q$129</f>
        <v>8.0725531497479217</v>
      </c>
      <c r="W119" s="92"/>
      <c r="X119" s="92"/>
      <c r="Y119" s="92">
        <f>(V119-P119)^2</f>
        <v>0.94585962908460408</v>
      </c>
      <c r="Z119" s="25"/>
    </row>
    <row r="120" spans="1:26" x14ac:dyDescent="0.3">
      <c r="A120" s="25">
        <v>2</v>
      </c>
      <c r="B120" s="25">
        <v>9.9</v>
      </c>
      <c r="C120" s="25"/>
      <c r="D120" s="25"/>
      <c r="E120" s="26">
        <v>16.899999999999999</v>
      </c>
      <c r="F120" s="25"/>
      <c r="G120" s="25"/>
      <c r="H120" s="92">
        <f t="shared" ref="H120:H125" si="26">($C$128)*(E120)+$C$129</f>
        <v>9.6818344074099549</v>
      </c>
      <c r="I120" s="92"/>
      <c r="J120" s="92"/>
      <c r="K120" s="92">
        <f t="shared" ref="K120:K125" si="27">(H120-B120)^2</f>
        <v>4.7596225790165682E-2</v>
      </c>
      <c r="L120" s="25"/>
      <c r="O120" s="25">
        <v>2</v>
      </c>
      <c r="P120" s="25">
        <v>9.9</v>
      </c>
      <c r="Q120" s="25"/>
      <c r="R120" s="25"/>
      <c r="S120" s="26">
        <v>16.05</v>
      </c>
      <c r="T120" s="25"/>
      <c r="U120" s="25"/>
      <c r="V120" s="92">
        <f t="shared" ref="V120:V125" si="28">($Q$128)*(S120)+$Q$129</f>
        <v>9.6322216912298924</v>
      </c>
      <c r="W120" s="92"/>
      <c r="X120" s="92"/>
      <c r="Y120" s="92">
        <f t="shared" ref="Y120:Y125" si="29">(V120-P120)^2</f>
        <v>7.1705222647779301E-2</v>
      </c>
      <c r="Z120" s="25"/>
    </row>
    <row r="121" spans="1:26" x14ac:dyDescent="0.3">
      <c r="A121" s="25">
        <v>3</v>
      </c>
      <c r="B121" s="25">
        <v>8.0399999999999991</v>
      </c>
      <c r="C121" s="25"/>
      <c r="D121" s="25"/>
      <c r="E121" s="26">
        <v>19.78</v>
      </c>
      <c r="F121" s="25"/>
      <c r="G121" s="25"/>
      <c r="H121" s="92">
        <f t="shared" si="26"/>
        <v>7.0394105602916746</v>
      </c>
      <c r="I121" s="92"/>
      <c r="J121" s="92"/>
      <c r="K121" s="92">
        <f t="shared" si="27"/>
        <v>1.0011792268558188</v>
      </c>
      <c r="L121" s="25"/>
      <c r="O121" s="25">
        <v>3</v>
      </c>
      <c r="P121" s="25">
        <v>8.0399999999999991</v>
      </c>
      <c r="Q121" s="25"/>
      <c r="R121" s="25"/>
      <c r="S121" s="26">
        <v>18.03</v>
      </c>
      <c r="T121" s="25"/>
      <c r="U121" s="25"/>
      <c r="V121" s="92">
        <f t="shared" si="28"/>
        <v>7.8675681414388627</v>
      </c>
      <c r="W121" s="92"/>
      <c r="X121" s="92"/>
      <c r="Y121" s="92">
        <f t="shared" si="29"/>
        <v>2.9732745846847753E-2</v>
      </c>
      <c r="Z121" s="25"/>
    </row>
    <row r="122" spans="1:26" x14ac:dyDescent="0.3">
      <c r="A122" s="25">
        <v>4</v>
      </c>
      <c r="B122" s="25">
        <v>8.0399999999999991</v>
      </c>
      <c r="C122" s="25"/>
      <c r="D122" s="25"/>
      <c r="E122" s="26">
        <v>17.84</v>
      </c>
      <c r="F122" s="25"/>
      <c r="G122" s="25"/>
      <c r="H122" s="92">
        <f t="shared" si="26"/>
        <v>8.8193766239755149</v>
      </c>
      <c r="I122" s="92"/>
      <c r="J122" s="92"/>
      <c r="K122" s="92">
        <f t="shared" si="27"/>
        <v>0.60742792199947249</v>
      </c>
      <c r="L122" s="25"/>
      <c r="O122" s="25">
        <v>4</v>
      </c>
      <c r="P122" s="25">
        <v>8.0399999999999991</v>
      </c>
      <c r="Q122" s="25"/>
      <c r="R122" s="25"/>
      <c r="S122" s="26">
        <v>18.420000000000002</v>
      </c>
      <c r="T122" s="25"/>
      <c r="U122" s="25"/>
      <c r="V122" s="92">
        <f t="shared" si="28"/>
        <v>7.5199848664800228</v>
      </c>
      <c r="W122" s="92"/>
      <c r="X122" s="92"/>
      <c r="Y122" s="92">
        <f t="shared" si="29"/>
        <v>0.27041573908979877</v>
      </c>
      <c r="Z122" s="25"/>
    </row>
    <row r="123" spans="1:26" x14ac:dyDescent="0.3">
      <c r="A123" s="25">
        <v>5</v>
      </c>
      <c r="B123" s="28">
        <v>2</v>
      </c>
      <c r="C123" s="25"/>
      <c r="D123" s="25"/>
      <c r="E123" s="26">
        <v>25.14</v>
      </c>
      <c r="F123" s="25"/>
      <c r="G123" s="25"/>
      <c r="H123" s="92">
        <f t="shared" si="26"/>
        <v>2.1215661781548754</v>
      </c>
      <c r="I123" s="92"/>
      <c r="J123" s="92"/>
      <c r="K123" s="92">
        <f t="shared" si="27"/>
        <v>1.4778335671182896E-2</v>
      </c>
      <c r="L123" s="25"/>
      <c r="O123" s="25">
        <v>5</v>
      </c>
      <c r="P123" s="28">
        <v>2</v>
      </c>
      <c r="Q123" s="25"/>
      <c r="R123" s="25"/>
      <c r="S123" s="26">
        <v>25</v>
      </c>
      <c r="T123" s="25"/>
      <c r="U123" s="25"/>
      <c r="V123" s="92">
        <f t="shared" si="28"/>
        <v>1.6556311505078192</v>
      </c>
      <c r="W123" s="92"/>
      <c r="X123" s="92"/>
      <c r="Y123" s="92">
        <f t="shared" si="29"/>
        <v>0.11858990450056829</v>
      </c>
      <c r="Z123" s="25"/>
    </row>
    <row r="124" spans="1:26" x14ac:dyDescent="0.3">
      <c r="A124" s="25" t="s">
        <v>127</v>
      </c>
      <c r="B124" s="25">
        <v>1.2</v>
      </c>
      <c r="C124" s="25"/>
      <c r="D124" s="25"/>
      <c r="E124" s="26">
        <f>AVERAGE(26.66,26.49,25.88)</f>
        <v>26.343333333333334</v>
      </c>
      <c r="F124" s="25"/>
      <c r="G124" s="25"/>
      <c r="H124" s="92">
        <f t="shared" si="26"/>
        <v>1.0174978809214252</v>
      </c>
      <c r="I124" s="92"/>
      <c r="J124" s="92"/>
      <c r="K124" s="92">
        <f t="shared" si="27"/>
        <v>3.3307023468170265E-2</v>
      </c>
      <c r="L124" s="25"/>
      <c r="O124" s="25" t="s">
        <v>127</v>
      </c>
      <c r="P124" s="25">
        <v>1.2</v>
      </c>
      <c r="Q124" s="25"/>
      <c r="R124" s="25"/>
      <c r="S124" s="26">
        <f>AVERAGE(26,25.58,25.19)</f>
        <v>25.59</v>
      </c>
      <c r="T124" s="25"/>
      <c r="U124" s="25"/>
      <c r="V124" s="92">
        <f t="shared" si="28"/>
        <v>1.1298000422367558</v>
      </c>
      <c r="W124" s="92"/>
      <c r="X124" s="92"/>
      <c r="Y124" s="92">
        <f t="shared" si="29"/>
        <v>4.9280340699612655E-3</v>
      </c>
      <c r="Z124" s="25"/>
    </row>
    <row r="125" spans="1:26" x14ac:dyDescent="0.3">
      <c r="A125" s="25" t="s">
        <v>237</v>
      </c>
      <c r="B125" s="25">
        <v>1.2</v>
      </c>
      <c r="C125" s="25"/>
      <c r="D125" s="25"/>
      <c r="E125" s="26">
        <f>AVERAGE(26.3,25.64,25.68)</f>
        <v>25.873333333333335</v>
      </c>
      <c r="F125" s="25"/>
      <c r="G125" s="25"/>
      <c r="H125" s="92">
        <f t="shared" si="26"/>
        <v>1.4487267726386435</v>
      </c>
      <c r="I125" s="92"/>
      <c r="J125" s="92"/>
      <c r="K125" s="92">
        <f t="shared" si="27"/>
        <v>6.1865007427235462E-2</v>
      </c>
      <c r="L125" s="25"/>
      <c r="O125" s="25" t="s">
        <v>237</v>
      </c>
      <c r="P125" s="25">
        <v>1.2</v>
      </c>
      <c r="Q125" s="25"/>
      <c r="R125" s="25"/>
      <c r="S125" s="26">
        <f>AVERAGE(25.01,25.41,24.76)</f>
        <v>25.060000000000002</v>
      </c>
      <c r="T125" s="25"/>
      <c r="U125" s="25"/>
      <c r="V125" s="92">
        <f t="shared" si="28"/>
        <v>1.6021568005141482</v>
      </c>
      <c r="W125" s="92"/>
      <c r="X125" s="92"/>
      <c r="Y125" s="92">
        <f t="shared" si="29"/>
        <v>0.16173009219977644</v>
      </c>
      <c r="Z125" s="25"/>
    </row>
    <row r="126" spans="1:26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96">
        <v>-0.91750828024940279</v>
      </c>
      <c r="D128" s="25"/>
      <c r="E128" s="25"/>
      <c r="F128" s="25"/>
      <c r="G128" s="4" t="s">
        <v>104</v>
      </c>
      <c r="H128" s="5">
        <f>SQRT(SUM(K119:K126)/COUNT(K119:K126))</f>
        <v>0.51120827287532966</v>
      </c>
      <c r="I128" s="6" t="s">
        <v>93</v>
      </c>
      <c r="J128" s="25"/>
      <c r="K128" s="25"/>
      <c r="L128" s="25"/>
      <c r="O128" s="24" t="s">
        <v>102</v>
      </c>
      <c r="P128" s="24"/>
      <c r="Q128" s="96">
        <v>-0.89123916656112556</v>
      </c>
      <c r="R128" s="25"/>
      <c r="S128" s="25"/>
      <c r="T128" s="25"/>
      <c r="U128" s="4" t="s">
        <v>104</v>
      </c>
      <c r="V128" s="5">
        <f>SQRT(SUM(Y119:Y126)/COUNT(Y119:Y126))</f>
        <v>0.47853367808625785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6">
        <v>25.187724343624861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6">
        <v>23.936610314535958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3" t="s">
        <v>256</v>
      </c>
      <c r="B131" s="43"/>
      <c r="C131" s="43" t="s">
        <v>240</v>
      </c>
      <c r="D131" s="43"/>
      <c r="E131" s="25"/>
      <c r="F131" s="25"/>
      <c r="G131" s="25"/>
      <c r="H131" s="25"/>
      <c r="I131" s="25"/>
      <c r="J131" s="25"/>
      <c r="K131" s="25"/>
      <c r="L131" s="25"/>
      <c r="O131" s="43" t="s">
        <v>256</v>
      </c>
      <c r="P131" s="43"/>
      <c r="Q131" s="43" t="s">
        <v>117</v>
      </c>
      <c r="R131" s="43" t="s">
        <v>136</v>
      </c>
      <c r="S131" s="25"/>
      <c r="T131" s="25"/>
      <c r="U131" s="25"/>
      <c r="V131" s="25"/>
      <c r="W131" s="25"/>
      <c r="X131" s="25"/>
      <c r="Y131" s="25"/>
      <c r="Z131" s="25"/>
    </row>
    <row r="133" spans="1:26" ht="16.8" x14ac:dyDescent="0.35">
      <c r="A133" s="91" t="s">
        <v>96</v>
      </c>
      <c r="B133" s="91" t="s">
        <v>97</v>
      </c>
      <c r="C133" s="91"/>
      <c r="D133" s="91"/>
      <c r="E133" s="91" t="s">
        <v>98</v>
      </c>
      <c r="F133" s="91"/>
      <c r="G133" s="91"/>
      <c r="H133" s="91" t="s">
        <v>99</v>
      </c>
      <c r="I133" s="91"/>
      <c r="J133" s="91"/>
      <c r="K133" s="91" t="s">
        <v>100</v>
      </c>
      <c r="L133" s="91"/>
      <c r="O133" s="91" t="s">
        <v>96</v>
      </c>
      <c r="P133" s="91" t="s">
        <v>97</v>
      </c>
      <c r="Q133" s="91"/>
      <c r="R133" s="91"/>
      <c r="S133" s="91" t="s">
        <v>98</v>
      </c>
      <c r="T133" s="91"/>
      <c r="U133" s="91"/>
      <c r="V133" s="91" t="s">
        <v>99</v>
      </c>
      <c r="W133" s="91"/>
      <c r="X133" s="91"/>
      <c r="Y133" s="91" t="s">
        <v>100</v>
      </c>
      <c r="Z133" s="91"/>
    </row>
    <row r="134" spans="1:26" x14ac:dyDescent="0.3">
      <c r="A134" s="30">
        <v>1</v>
      </c>
      <c r="B134" s="30">
        <v>7.1</v>
      </c>
      <c r="C134" s="30"/>
      <c r="D134" s="30"/>
      <c r="E134" s="90">
        <v>16.32</v>
      </c>
      <c r="F134" s="30"/>
      <c r="G134" s="30"/>
      <c r="H134" s="93">
        <f>($C$143)*(E134)+$C$144</f>
        <v>6.7149297295997386</v>
      </c>
      <c r="I134" s="93"/>
      <c r="J134" s="93"/>
      <c r="K134" s="93">
        <f>(H134-B134)^2</f>
        <v>0.14827911314613021</v>
      </c>
      <c r="L134" s="30"/>
      <c r="O134" s="30">
        <v>1</v>
      </c>
      <c r="P134" s="30">
        <v>7.1</v>
      </c>
      <c r="Q134" s="30"/>
      <c r="R134" s="30"/>
      <c r="S134" s="90">
        <v>13.91</v>
      </c>
      <c r="T134" s="30"/>
      <c r="U134" s="30"/>
      <c r="V134" s="93">
        <f>($Q$143)*(S134)+$Q$144</f>
        <v>7.779577338457127</v>
      </c>
      <c r="W134" s="93"/>
      <c r="X134" s="93"/>
      <c r="Y134" s="93">
        <f>(V134-P134)^2</f>
        <v>0.46182535894447296</v>
      </c>
      <c r="Z134" s="30"/>
    </row>
    <row r="135" spans="1:26" x14ac:dyDescent="0.3">
      <c r="A135" s="30">
        <v>2</v>
      </c>
      <c r="B135" s="30">
        <v>9.9</v>
      </c>
      <c r="C135" s="30"/>
      <c r="D135" s="30"/>
      <c r="E135" s="90">
        <v>15.55</v>
      </c>
      <c r="F135" s="30"/>
      <c r="G135" s="30"/>
      <c r="H135" s="93">
        <f t="shared" ref="H135:H140" si="30">($C$143)*(E135)+$C$144</f>
        <v>7.6259698840990069</v>
      </c>
      <c r="I135" s="93"/>
      <c r="J135" s="93"/>
      <c r="K135" s="93">
        <f t="shared" ref="K135:K140" si="31">(H135-B135)^2</f>
        <v>5.1712129680246859</v>
      </c>
      <c r="L135" s="30"/>
      <c r="O135" s="30">
        <v>2</v>
      </c>
      <c r="P135" s="30">
        <v>9.9</v>
      </c>
      <c r="Q135" s="30"/>
      <c r="R135" s="30"/>
      <c r="S135" s="90">
        <v>14.46</v>
      </c>
      <c r="T135" s="30"/>
      <c r="U135" s="30"/>
      <c r="V135" s="93">
        <f t="shared" ref="V135:V140" si="32">($Q$143)*(S135)+$Q$144</f>
        <v>7.2267387195869457</v>
      </c>
      <c r="W135" s="93"/>
      <c r="X135" s="93"/>
      <c r="Y135" s="93">
        <f t="shared" ref="Y135:Y140" si="33">(V135-P135)^2</f>
        <v>7.1463258733556447</v>
      </c>
      <c r="Z135" s="30"/>
    </row>
    <row r="136" spans="1:26" x14ac:dyDescent="0.3">
      <c r="A136" s="30">
        <v>3</v>
      </c>
      <c r="B136" s="30">
        <v>8.0399999999999991</v>
      </c>
      <c r="C136" s="30"/>
      <c r="D136" s="30"/>
      <c r="E136" s="90">
        <v>16.78</v>
      </c>
      <c r="F136" s="30"/>
      <c r="G136" s="30"/>
      <c r="H136" s="93">
        <f t="shared" si="30"/>
        <v>6.1706719749638097</v>
      </c>
      <c r="I136" s="93"/>
      <c r="J136" s="93"/>
      <c r="K136" s="93">
        <f t="shared" si="31"/>
        <v>3.4943872651857006</v>
      </c>
      <c r="L136" s="30"/>
      <c r="O136" s="30">
        <v>3</v>
      </c>
      <c r="P136" s="30">
        <v>8.0399999999999991</v>
      </c>
      <c r="Q136" s="30"/>
      <c r="R136" s="30"/>
      <c r="S136" s="90">
        <v>14.07</v>
      </c>
      <c r="T136" s="30"/>
      <c r="U136" s="30"/>
      <c r="V136" s="93">
        <f t="shared" si="32"/>
        <v>7.618751558422165</v>
      </c>
      <c r="W136" s="93"/>
      <c r="X136" s="93"/>
      <c r="Y136" s="93">
        <f t="shared" si="33"/>
        <v>0.17745024953175395</v>
      </c>
      <c r="Z136" s="30"/>
    </row>
    <row r="137" spans="1:26" x14ac:dyDescent="0.3">
      <c r="A137" s="30">
        <v>4</v>
      </c>
      <c r="B137" s="30">
        <v>8.0399999999999991</v>
      </c>
      <c r="C137" s="30"/>
      <c r="D137" s="30"/>
      <c r="E137" s="90">
        <v>13.02</v>
      </c>
      <c r="F137" s="30"/>
      <c r="G137" s="30"/>
      <c r="H137" s="93">
        <f t="shared" si="30"/>
        <v>10.619387534596603</v>
      </c>
      <c r="I137" s="93"/>
      <c r="J137" s="93"/>
      <c r="K137" s="93">
        <f t="shared" si="31"/>
        <v>6.6532400536323468</v>
      </c>
      <c r="L137" s="30"/>
      <c r="O137" s="30">
        <v>4</v>
      </c>
      <c r="P137" s="30">
        <v>8.0399999999999991</v>
      </c>
      <c r="Q137" s="30"/>
      <c r="R137" s="30"/>
      <c r="S137" s="90">
        <v>12.26</v>
      </c>
      <c r="T137" s="30"/>
      <c r="U137" s="30"/>
      <c r="V137" s="93">
        <f t="shared" si="32"/>
        <v>9.4380931950676672</v>
      </c>
      <c r="W137" s="93"/>
      <c r="X137" s="93"/>
      <c r="Y137" s="93">
        <f t="shared" si="33"/>
        <v>1.9546645820945205</v>
      </c>
      <c r="Z137" s="30"/>
    </row>
    <row r="138" spans="1:26" x14ac:dyDescent="0.3">
      <c r="A138" s="30">
        <v>5</v>
      </c>
      <c r="B138" s="99">
        <v>2</v>
      </c>
      <c r="C138" s="30"/>
      <c r="D138" s="30"/>
      <c r="E138" s="90">
        <v>20.09</v>
      </c>
      <c r="F138" s="30"/>
      <c r="G138" s="30"/>
      <c r="H138" s="93">
        <f t="shared" si="30"/>
        <v>2.2543824796487755</v>
      </c>
      <c r="I138" s="93"/>
      <c r="J138" s="93"/>
      <c r="K138" s="93">
        <f t="shared" si="31"/>
        <v>6.4710445952259665E-2</v>
      </c>
      <c r="L138" s="30"/>
      <c r="O138" s="30">
        <v>5</v>
      </c>
      <c r="P138" s="99">
        <v>2</v>
      </c>
      <c r="Q138" s="30"/>
      <c r="R138" s="30"/>
      <c r="S138" s="90">
        <v>20.82</v>
      </c>
      <c r="T138" s="30"/>
      <c r="U138" s="30"/>
      <c r="V138" s="93">
        <f t="shared" si="32"/>
        <v>0.83391396319722233</v>
      </c>
      <c r="W138" s="93"/>
      <c r="X138" s="93"/>
      <c r="Y138" s="93">
        <f t="shared" si="33"/>
        <v>1.3597566452264089</v>
      </c>
      <c r="Z138" s="30"/>
    </row>
    <row r="139" spans="1:26" x14ac:dyDescent="0.3">
      <c r="A139" s="30" t="s">
        <v>127</v>
      </c>
      <c r="B139" s="30">
        <v>1.2</v>
      </c>
      <c r="C139" s="30"/>
      <c r="D139" s="30"/>
      <c r="E139" s="90">
        <f>AVERAGE(21.24,20.28,19.57)</f>
        <v>20.363333333333333</v>
      </c>
      <c r="F139" s="30"/>
      <c r="G139" s="30"/>
      <c r="H139" s="93">
        <f t="shared" si="30"/>
        <v>1.9309829442854003</v>
      </c>
      <c r="I139" s="93"/>
      <c r="J139" s="93"/>
      <c r="K139" s="93">
        <f t="shared" si="31"/>
        <v>0.5343360648361527</v>
      </c>
      <c r="L139" s="30"/>
      <c r="O139" s="30" t="s">
        <v>127</v>
      </c>
      <c r="P139" s="30">
        <v>1.2</v>
      </c>
      <c r="Q139" s="30"/>
      <c r="R139" s="30"/>
      <c r="S139" s="90">
        <f>AVERAGE(20.39,19.53,18.45)</f>
        <v>19.456666666666667</v>
      </c>
      <c r="T139" s="30"/>
      <c r="U139" s="30"/>
      <c r="V139" s="93">
        <f t="shared" si="32"/>
        <v>2.204283630578459</v>
      </c>
      <c r="W139" s="93"/>
      <c r="X139" s="93"/>
      <c r="Y139" s="93">
        <f t="shared" si="33"/>
        <v>1.0085856106478508</v>
      </c>
      <c r="Z139" s="30"/>
    </row>
    <row r="140" spans="1:26" x14ac:dyDescent="0.3">
      <c r="A140" s="30" t="s">
        <v>237</v>
      </c>
      <c r="B140" s="30">
        <v>1.2</v>
      </c>
      <c r="C140" s="30"/>
      <c r="D140" s="30"/>
      <c r="E140" s="90">
        <f>AVERAGE(19.91,20.55,20.04)</f>
        <v>20.166666666666668</v>
      </c>
      <c r="F140" s="30"/>
      <c r="G140" s="30"/>
      <c r="H140" s="93">
        <f t="shared" si="30"/>
        <v>2.1636728538761218</v>
      </c>
      <c r="I140" s="93"/>
      <c r="J140" s="93"/>
      <c r="K140" s="93">
        <f t="shared" si="31"/>
        <v>0.92866536929774934</v>
      </c>
      <c r="L140" s="30"/>
      <c r="O140" s="30" t="s">
        <v>237</v>
      </c>
      <c r="P140" s="30">
        <v>1.2</v>
      </c>
      <c r="Q140" s="30"/>
      <c r="R140" s="30"/>
      <c r="S140" s="90">
        <f>AVERAGE(18.14,20.48,19.23)</f>
        <v>19.283333333333335</v>
      </c>
      <c r="T140" s="30"/>
      <c r="U140" s="30"/>
      <c r="V140" s="93">
        <f t="shared" si="32"/>
        <v>2.3785115589496648</v>
      </c>
      <c r="W140" s="93"/>
      <c r="X140" s="93"/>
      <c r="Y140" s="93">
        <f t="shared" si="33"/>
        <v>1.3888894945779693</v>
      </c>
      <c r="Z140" s="30"/>
    </row>
    <row r="141" spans="1:26" x14ac:dyDescent="0.3">
      <c r="A141" s="30"/>
      <c r="B141" s="30"/>
      <c r="C141" s="30"/>
      <c r="D141" s="30"/>
      <c r="E141" s="90"/>
      <c r="F141" s="30"/>
      <c r="G141" s="30"/>
      <c r="H141" s="93"/>
      <c r="I141" s="93"/>
      <c r="J141" s="93"/>
      <c r="K141" s="93"/>
      <c r="L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3">
      <c r="A143" s="91" t="s">
        <v>102</v>
      </c>
      <c r="B143" s="91"/>
      <c r="C143" s="98">
        <v>-1.1831690318172314</v>
      </c>
      <c r="D143" s="30"/>
      <c r="E143" s="30"/>
      <c r="F143" s="30"/>
      <c r="G143" s="4" t="s">
        <v>104</v>
      </c>
      <c r="H143" s="5">
        <f>SQRT(SUM(K134:K141)/COUNT(K134:K141))</f>
        <v>1.5581505190483742</v>
      </c>
      <c r="I143" s="6" t="s">
        <v>93</v>
      </c>
      <c r="J143" s="30"/>
      <c r="K143" s="30"/>
      <c r="L143" s="30"/>
      <c r="O143" s="91" t="s">
        <v>102</v>
      </c>
      <c r="P143" s="91"/>
      <c r="Q143" s="98">
        <v>-1.0051611252185098</v>
      </c>
      <c r="R143" s="30"/>
      <c r="S143" s="30"/>
      <c r="T143" s="30"/>
      <c r="U143" s="4" t="s">
        <v>104</v>
      </c>
      <c r="V143" s="5">
        <f>SQRT(SUM(Y134:Y141)/COUNT(Y134:Y141))</f>
        <v>1.3886014451535977</v>
      </c>
      <c r="W143" s="6" t="s">
        <v>93</v>
      </c>
      <c r="X143" s="30"/>
      <c r="Y143" s="30"/>
      <c r="Z143" s="30"/>
    </row>
    <row r="144" spans="1:26" x14ac:dyDescent="0.3">
      <c r="A144" s="91" t="s">
        <v>105</v>
      </c>
      <c r="B144" s="91"/>
      <c r="C144" s="98">
        <v>26.024248328856956</v>
      </c>
      <c r="D144" s="30" t="s">
        <v>106</v>
      </c>
      <c r="E144" s="30"/>
      <c r="F144" s="30"/>
      <c r="G144" s="30"/>
      <c r="H144" s="30"/>
      <c r="I144" s="30"/>
      <c r="J144" s="30"/>
      <c r="K144" s="30"/>
      <c r="L144" s="30"/>
      <c r="O144" s="91" t="s">
        <v>105</v>
      </c>
      <c r="P144" s="91"/>
      <c r="Q144" s="98">
        <v>21.761368590246597</v>
      </c>
      <c r="R144" s="30" t="s">
        <v>106</v>
      </c>
      <c r="S144" s="3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6" x14ac:dyDescent="0.3">
      <c r="A146" s="44" t="s">
        <v>257</v>
      </c>
      <c r="B146" s="44"/>
      <c r="C146" s="44" t="s">
        <v>240</v>
      </c>
      <c r="D146" s="44"/>
      <c r="E146" s="30"/>
      <c r="F146" s="30"/>
      <c r="G146" s="30"/>
      <c r="H146" s="30"/>
      <c r="I146" s="30"/>
      <c r="J146" s="30"/>
      <c r="K146" s="30"/>
      <c r="L146" s="30"/>
      <c r="O146" s="44" t="s">
        <v>257</v>
      </c>
      <c r="P146" s="44"/>
      <c r="Q146" s="44" t="s">
        <v>117</v>
      </c>
      <c r="R146" s="44" t="s">
        <v>136</v>
      </c>
      <c r="S146" s="30"/>
      <c r="T146" s="30"/>
      <c r="U146" s="30"/>
      <c r="V146" s="30"/>
      <c r="W146" s="30"/>
      <c r="X146" s="30"/>
      <c r="Y146" s="30"/>
      <c r="Z14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BD49-BF6E-4371-B1B9-1836872E9237}">
  <sheetPr>
    <tabColor rgb="FF00B050"/>
  </sheetPr>
  <dimension ref="A1:Z33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241</v>
      </c>
    </row>
    <row r="3" spans="1:12" x14ac:dyDescent="0.3">
      <c r="G3" t="s">
        <v>242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>
        <v>1</v>
      </c>
      <c r="B14" s="39">
        <v>7</v>
      </c>
      <c r="C14" s="38"/>
      <c r="D14" s="38"/>
      <c r="E14" s="40">
        <v>24.043299999999999</v>
      </c>
      <c r="F14" s="38"/>
      <c r="G14" s="38"/>
      <c r="H14" s="100">
        <f>($C$44)*(E14)+$C$45</f>
        <v>6.5871737502316421</v>
      </c>
      <c r="I14" s="100"/>
      <c r="J14" s="100"/>
      <c r="K14" s="100">
        <f>(H14-B14)^2</f>
        <v>0.17042551249780663</v>
      </c>
      <c r="L14" s="32"/>
    </row>
    <row r="15" spans="1:12" x14ac:dyDescent="0.3">
      <c r="A15" s="38">
        <v>2</v>
      </c>
      <c r="B15" s="39">
        <v>6.6</v>
      </c>
      <c r="C15" s="38"/>
      <c r="D15" s="38"/>
      <c r="E15" s="40">
        <v>23.8673</v>
      </c>
      <c r="F15" s="38"/>
      <c r="G15" s="38"/>
      <c r="H15" s="100">
        <f t="shared" ref="H15:H41" si="0">($C$44)*(E15)+$C$45</f>
        <v>6.7439324090979476</v>
      </c>
      <c r="I15" s="100"/>
      <c r="J15" s="100"/>
      <c r="K15" s="100">
        <f t="shared" ref="K15:K41" si="1">(H15-B15)^2</f>
        <v>2.0716538388739037E-2</v>
      </c>
      <c r="L15" s="32"/>
    </row>
    <row r="16" spans="1:12" x14ac:dyDescent="0.3">
      <c r="A16" s="38">
        <v>3</v>
      </c>
      <c r="B16" s="39">
        <v>6.9</v>
      </c>
      <c r="C16" s="38"/>
      <c r="D16" s="38"/>
      <c r="E16" s="40">
        <v>23.883800000000001</v>
      </c>
      <c r="F16" s="38"/>
      <c r="G16" s="38"/>
      <c r="H16" s="100">
        <f t="shared" si="0"/>
        <v>6.7292362848292306</v>
      </c>
      <c r="I16" s="100"/>
      <c r="J16" s="100"/>
      <c r="K16" s="100">
        <f t="shared" si="1"/>
        <v>2.9160246418923768E-2</v>
      </c>
      <c r="L16" s="32"/>
    </row>
    <row r="17" spans="1:12" x14ac:dyDescent="0.3">
      <c r="A17" s="38">
        <v>4</v>
      </c>
      <c r="B17" s="39">
        <v>10</v>
      </c>
      <c r="C17" s="38"/>
      <c r="D17" s="38"/>
      <c r="E17" s="40">
        <v>19.887799999999999</v>
      </c>
      <c r="F17" s="38"/>
      <c r="G17" s="38"/>
      <c r="H17" s="100">
        <f t="shared" si="0"/>
        <v>10.288370380452839</v>
      </c>
      <c r="I17" s="100"/>
      <c r="J17" s="100"/>
      <c r="K17" s="100">
        <f t="shared" si="1"/>
        <v>8.3157476322515383E-2</v>
      </c>
      <c r="L17" s="32"/>
    </row>
    <row r="18" spans="1:12" x14ac:dyDescent="0.3">
      <c r="A18" s="38">
        <v>5</v>
      </c>
      <c r="B18" s="39">
        <v>7.6</v>
      </c>
      <c r="C18" s="38"/>
      <c r="D18" s="38"/>
      <c r="E18" s="40">
        <v>23.028300000000002</v>
      </c>
      <c r="F18" s="38"/>
      <c r="G18" s="38"/>
      <c r="H18" s="100">
        <f t="shared" si="0"/>
        <v>7.491208061307205</v>
      </c>
      <c r="I18" s="100"/>
      <c r="J18" s="100"/>
      <c r="K18" s="100">
        <f t="shared" si="1"/>
        <v>1.1835685924536798E-2</v>
      </c>
      <c r="L18" s="32"/>
    </row>
    <row r="19" spans="1:12" x14ac:dyDescent="0.3">
      <c r="A19" s="38">
        <v>6</v>
      </c>
      <c r="B19" s="39">
        <v>4.7</v>
      </c>
      <c r="C19" s="38"/>
      <c r="D19" s="38"/>
      <c r="E19" s="40">
        <v>25.9024</v>
      </c>
      <c r="F19" s="38"/>
      <c r="G19" s="38"/>
      <c r="H19" s="100">
        <f t="shared" si="0"/>
        <v>4.9313213485364855</v>
      </c>
      <c r="I19" s="100"/>
      <c r="J19" s="100"/>
      <c r="K19" s="100">
        <f t="shared" si="1"/>
        <v>5.3509566288738125E-2</v>
      </c>
      <c r="L19" s="32"/>
    </row>
    <row r="20" spans="1:12" x14ac:dyDescent="0.3">
      <c r="A20" s="38">
        <v>7</v>
      </c>
      <c r="B20" s="39">
        <v>7.6</v>
      </c>
      <c r="C20" s="38"/>
      <c r="D20" s="38"/>
      <c r="E20" s="40">
        <v>22.5001</v>
      </c>
      <c r="F20" s="38"/>
      <c r="G20" s="38"/>
      <c r="H20" s="100">
        <f t="shared" si="0"/>
        <v>7.9616621727457435</v>
      </c>
      <c r="I20" s="100"/>
      <c r="J20" s="100"/>
      <c r="K20" s="100">
        <f t="shared" si="1"/>
        <v>0.13079952719517227</v>
      </c>
      <c r="L20" s="32"/>
    </row>
    <row r="21" spans="1:12" x14ac:dyDescent="0.3">
      <c r="A21" s="38">
        <v>8</v>
      </c>
      <c r="B21" s="39">
        <v>3.4</v>
      </c>
      <c r="C21" s="38"/>
      <c r="D21" s="38"/>
      <c r="E21" s="40">
        <v>27.922699999999999</v>
      </c>
      <c r="F21" s="38"/>
      <c r="G21" s="38"/>
      <c r="H21" s="100">
        <f t="shared" si="0"/>
        <v>3.1318922661069628</v>
      </c>
      <c r="I21" s="100"/>
      <c r="J21" s="100"/>
      <c r="K21" s="100">
        <f t="shared" si="1"/>
        <v>7.1881756973259603E-2</v>
      </c>
      <c r="L21" s="32"/>
    </row>
    <row r="22" spans="1:12" x14ac:dyDescent="0.3">
      <c r="A22" s="38">
        <v>9</v>
      </c>
      <c r="B22" s="39">
        <v>3.4</v>
      </c>
      <c r="C22" s="38"/>
      <c r="D22" s="38"/>
      <c r="E22" s="40">
        <v>27.898099999999999</v>
      </c>
      <c r="F22" s="38"/>
      <c r="G22" s="38"/>
      <c r="H22" s="100">
        <f t="shared" si="0"/>
        <v>3.1538028513803198</v>
      </c>
      <c r="I22" s="100"/>
      <c r="J22" s="100"/>
      <c r="K22" s="100">
        <f t="shared" si="1"/>
        <v>6.0613035988460857E-2</v>
      </c>
      <c r="L22" s="32"/>
    </row>
    <row r="23" spans="1:12" x14ac:dyDescent="0.3">
      <c r="A23" s="38">
        <v>10</v>
      </c>
      <c r="B23" s="39">
        <v>7.6</v>
      </c>
      <c r="C23" s="38"/>
      <c r="D23" s="38"/>
      <c r="E23" s="40">
        <v>21.197199999999999</v>
      </c>
      <c r="F23" s="38"/>
      <c r="G23" s="38"/>
      <c r="H23" s="100">
        <f t="shared" si="0"/>
        <v>9.1221215854554529</v>
      </c>
      <c r="I23" s="100"/>
      <c r="J23" s="100"/>
      <c r="K23" s="100">
        <f t="shared" si="1"/>
        <v>2.3168541209094227</v>
      </c>
      <c r="L23" s="32"/>
    </row>
    <row r="24" spans="1:12" x14ac:dyDescent="0.3">
      <c r="A24" s="38">
        <v>11</v>
      </c>
      <c r="B24" s="39">
        <v>7.6</v>
      </c>
      <c r="C24" s="38"/>
      <c r="D24" s="38"/>
      <c r="E24" s="40">
        <v>23.191700000000001</v>
      </c>
      <c r="F24" s="38"/>
      <c r="G24" s="38"/>
      <c r="H24" s="100">
        <f t="shared" si="0"/>
        <v>7.345671897337013</v>
      </c>
      <c r="I24" s="100"/>
      <c r="J24" s="100"/>
      <c r="K24" s="100">
        <f t="shared" si="1"/>
        <v>6.4682783804154681E-2</v>
      </c>
      <c r="L24" s="32"/>
    </row>
    <row r="25" spans="1:12" x14ac:dyDescent="0.3">
      <c r="A25" s="38" t="s">
        <v>188</v>
      </c>
      <c r="B25" s="39">
        <v>1.3</v>
      </c>
      <c r="C25" s="38"/>
      <c r="D25" s="38"/>
      <c r="E25" s="40">
        <f>AVERAGE(29.1801,30.1713,29.9353)</f>
        <v>29.762233333333331</v>
      </c>
      <c r="F25" s="38"/>
      <c r="G25" s="38"/>
      <c r="H25" s="100">
        <f t="shared" si="0"/>
        <v>1.4934673895547093</v>
      </c>
      <c r="I25" s="100"/>
      <c r="J25" s="100"/>
      <c r="K25" s="100">
        <f t="shared" si="1"/>
        <v>3.7429630821113606E-2</v>
      </c>
      <c r="L25" s="32"/>
    </row>
    <row r="26" spans="1:12" x14ac:dyDescent="0.3">
      <c r="A26" s="38" t="s">
        <v>243</v>
      </c>
      <c r="B26" s="39">
        <v>1.3</v>
      </c>
      <c r="C26" s="38"/>
      <c r="D26" s="38"/>
      <c r="E26" s="40">
        <f>AVERAGE(29.2326,30.3466,30.261)</f>
        <v>29.946733333333331</v>
      </c>
      <c r="F26" s="38"/>
      <c r="G26" s="38"/>
      <c r="H26" s="100">
        <f t="shared" si="0"/>
        <v>1.3291380000045194</v>
      </c>
      <c r="I26" s="100"/>
      <c r="J26" s="100"/>
      <c r="K26" s="100">
        <f t="shared" si="1"/>
        <v>8.4902304426337147E-4</v>
      </c>
      <c r="L26" s="32"/>
    </row>
    <row r="27" spans="1:12" x14ac:dyDescent="0.3">
      <c r="A27" s="38" t="s">
        <v>244</v>
      </c>
      <c r="B27" s="39">
        <v>1.3</v>
      </c>
      <c r="C27" s="38"/>
      <c r="D27" s="38"/>
      <c r="E27" s="40">
        <f>AVERAGE(29.9454,28.8991,29.1065)</f>
        <v>29.316999999999997</v>
      </c>
      <c r="F27" s="38"/>
      <c r="G27" s="38"/>
      <c r="H27" s="100">
        <f t="shared" si="0"/>
        <v>1.8900252316905508</v>
      </c>
      <c r="I27" s="100"/>
      <c r="J27" s="100"/>
      <c r="K27" s="100">
        <f t="shared" si="1"/>
        <v>0.34812977403148809</v>
      </c>
      <c r="L27" s="32"/>
    </row>
    <row r="28" spans="1:12" x14ac:dyDescent="0.3">
      <c r="A28" s="38">
        <v>21</v>
      </c>
      <c r="B28" s="39">
        <v>6.3</v>
      </c>
      <c r="C28" s="38"/>
      <c r="D28" s="38"/>
      <c r="E28" s="40">
        <v>25.031700000000001</v>
      </c>
      <c r="F28" s="38"/>
      <c r="G28" s="38"/>
      <c r="H28" s="100">
        <f t="shared" si="0"/>
        <v>5.7068313728256435</v>
      </c>
      <c r="I28" s="100"/>
      <c r="J28" s="100"/>
      <c r="K28" s="100">
        <f t="shared" si="1"/>
        <v>0.35184902026391057</v>
      </c>
      <c r="L28" s="32"/>
    </row>
    <row r="29" spans="1:12" x14ac:dyDescent="0.3">
      <c r="A29" s="38">
        <v>22</v>
      </c>
      <c r="B29" s="39">
        <v>7.2</v>
      </c>
      <c r="C29" s="38"/>
      <c r="D29" s="38"/>
      <c r="E29" s="40">
        <v>24.1541</v>
      </c>
      <c r="F29" s="38"/>
      <c r="G29" s="38"/>
      <c r="H29" s="100">
        <f t="shared" si="0"/>
        <v>6.4884870490817192</v>
      </c>
      <c r="I29" s="100"/>
      <c r="J29" s="100"/>
      <c r="K29" s="100">
        <f t="shared" si="1"/>
        <v>0.50625067932444001</v>
      </c>
      <c r="L29" s="32"/>
    </row>
    <row r="30" spans="1:12" x14ac:dyDescent="0.3">
      <c r="A30" s="38">
        <v>23</v>
      </c>
      <c r="B30" s="39">
        <v>7.3</v>
      </c>
      <c r="C30" s="38"/>
      <c r="D30" s="38"/>
      <c r="E30" s="40">
        <v>23.924499999999998</v>
      </c>
      <c r="F30" s="38"/>
      <c r="G30" s="38"/>
      <c r="H30" s="100">
        <f t="shared" si="0"/>
        <v>6.692985844966401</v>
      </c>
      <c r="I30" s="100"/>
      <c r="J30" s="100"/>
      <c r="K30" s="100">
        <f t="shared" si="1"/>
        <v>0.36846618441115392</v>
      </c>
      <c r="L30" s="32"/>
    </row>
    <row r="31" spans="1:12" x14ac:dyDescent="0.3">
      <c r="A31" s="38">
        <v>24</v>
      </c>
      <c r="B31" s="39">
        <v>11.5</v>
      </c>
      <c r="C31" s="38"/>
      <c r="D31" s="38"/>
      <c r="E31" s="40">
        <v>18.907599999999999</v>
      </c>
      <c r="F31" s="38"/>
      <c r="G31" s="38"/>
      <c r="H31" s="100">
        <f t="shared" si="0"/>
        <v>11.161409229434387</v>
      </c>
      <c r="I31" s="100"/>
      <c r="J31" s="100"/>
      <c r="K31" s="100">
        <f t="shared" si="1"/>
        <v>0.11464370991221561</v>
      </c>
      <c r="L31" s="32"/>
    </row>
    <row r="32" spans="1:12" x14ac:dyDescent="0.3">
      <c r="A32" s="38">
        <v>25</v>
      </c>
      <c r="B32" s="39">
        <v>7.6</v>
      </c>
      <c r="C32" s="38"/>
      <c r="D32" s="38"/>
      <c r="E32" s="40">
        <v>23.065000000000001</v>
      </c>
      <c r="F32" s="38"/>
      <c r="G32" s="38"/>
      <c r="H32" s="100">
        <f t="shared" si="0"/>
        <v>7.4585203182367898</v>
      </c>
      <c r="I32" s="100"/>
      <c r="J32" s="100"/>
      <c r="K32" s="100">
        <f t="shared" si="1"/>
        <v>2.0016500351819119E-2</v>
      </c>
      <c r="L32" s="32"/>
    </row>
    <row r="33" spans="1:12" x14ac:dyDescent="0.3">
      <c r="A33" s="38">
        <v>26</v>
      </c>
      <c r="B33" s="39">
        <v>4.7</v>
      </c>
      <c r="C33" s="38"/>
      <c r="D33" s="38"/>
      <c r="E33" s="40">
        <v>25.970700000000001</v>
      </c>
      <c r="F33" s="38"/>
      <c r="G33" s="38"/>
      <c r="H33" s="100">
        <f t="shared" si="0"/>
        <v>4.8704883008059809</v>
      </c>
      <c r="I33" s="100"/>
      <c r="J33" s="100"/>
      <c r="K33" s="100">
        <f t="shared" si="1"/>
        <v>2.9066260711710579E-2</v>
      </c>
      <c r="L33" s="32"/>
    </row>
    <row r="34" spans="1:12" x14ac:dyDescent="0.3">
      <c r="A34" s="38">
        <v>27</v>
      </c>
      <c r="B34" s="39">
        <v>7.6</v>
      </c>
      <c r="C34" s="38"/>
      <c r="D34" s="38"/>
      <c r="E34" s="40">
        <v>23.739100000000001</v>
      </c>
      <c r="F34" s="38"/>
      <c r="G34" s="38"/>
      <c r="H34" s="100">
        <f t="shared" si="0"/>
        <v>6.8581168412948799</v>
      </c>
      <c r="I34" s="100"/>
      <c r="J34" s="100"/>
      <c r="K34" s="100">
        <f t="shared" si="1"/>
        <v>0.55039062117028592</v>
      </c>
      <c r="L34" s="32"/>
    </row>
    <row r="35" spans="1:12" x14ac:dyDescent="0.3">
      <c r="A35" s="38">
        <v>28</v>
      </c>
      <c r="B35" s="39">
        <v>4.5999999999999996</v>
      </c>
      <c r="C35" s="38"/>
      <c r="D35" s="38"/>
      <c r="E35" s="40">
        <v>26.8673</v>
      </c>
      <c r="F35" s="38"/>
      <c r="G35" s="38"/>
      <c r="H35" s="100">
        <f t="shared" si="0"/>
        <v>4.0719098147859292</v>
      </c>
      <c r="I35" s="100"/>
      <c r="J35" s="100"/>
      <c r="K35" s="100">
        <f t="shared" si="1"/>
        <v>0.27887924371943124</v>
      </c>
      <c r="L35" s="32"/>
    </row>
    <row r="36" spans="1:12" x14ac:dyDescent="0.3">
      <c r="A36" s="38">
        <v>29</v>
      </c>
      <c r="B36" s="39">
        <v>3.9</v>
      </c>
      <c r="C36" s="38"/>
      <c r="D36" s="38"/>
      <c r="E36" s="40">
        <v>27.2316</v>
      </c>
      <c r="F36" s="38"/>
      <c r="G36" s="38"/>
      <c r="H36" s="100">
        <f t="shared" si="0"/>
        <v>3.7474372044166415</v>
      </c>
      <c r="I36" s="100"/>
      <c r="J36" s="100"/>
      <c r="K36" s="100">
        <f t="shared" si="1"/>
        <v>2.3275406596209598E-2</v>
      </c>
      <c r="L36" s="32"/>
    </row>
    <row r="37" spans="1:12" x14ac:dyDescent="0.3">
      <c r="A37" s="38">
        <v>30</v>
      </c>
      <c r="B37" s="39">
        <v>7.6</v>
      </c>
      <c r="C37" s="38"/>
      <c r="D37" s="38"/>
      <c r="E37" s="40">
        <v>21.921900000000001</v>
      </c>
      <c r="F37" s="38"/>
      <c r="G37" s="38"/>
      <c r="H37" s="100">
        <f t="shared" si="0"/>
        <v>8.4766499940894775</v>
      </c>
      <c r="I37" s="100"/>
      <c r="J37" s="100"/>
      <c r="K37" s="100">
        <f t="shared" si="1"/>
        <v>0.76851521213708152</v>
      </c>
      <c r="L37" s="32"/>
    </row>
    <row r="38" spans="1:12" x14ac:dyDescent="0.3">
      <c r="A38" s="38">
        <v>31</v>
      </c>
      <c r="B38" s="39">
        <v>7.6</v>
      </c>
      <c r="C38" s="38"/>
      <c r="D38" s="38"/>
      <c r="E38" s="40">
        <v>22.9513</v>
      </c>
      <c r="F38" s="38"/>
      <c r="G38" s="38"/>
      <c r="H38" s="100">
        <f t="shared" si="0"/>
        <v>7.559789974561216</v>
      </c>
      <c r="I38" s="100"/>
      <c r="J38" s="100"/>
      <c r="K38" s="100">
        <f t="shared" si="1"/>
        <v>1.6168461457876245E-3</v>
      </c>
      <c r="L38" s="32"/>
    </row>
    <row r="39" spans="1:12" x14ac:dyDescent="0.3">
      <c r="A39" s="38" t="s">
        <v>245</v>
      </c>
      <c r="B39" s="39">
        <v>1.3</v>
      </c>
      <c r="C39" s="38"/>
      <c r="D39" s="38"/>
      <c r="E39" s="40">
        <f>AVERAGE(30.0656,29.122,30.356)</f>
        <v>29.847866666666665</v>
      </c>
      <c r="F39" s="38"/>
      <c r="G39" s="38"/>
      <c r="H39" s="100">
        <f t="shared" si="0"/>
        <v>1.4171959890570669</v>
      </c>
      <c r="I39" s="100"/>
      <c r="J39" s="100"/>
      <c r="K39" s="100">
        <f t="shared" si="1"/>
        <v>1.3734899851064132E-2</v>
      </c>
      <c r="L39" s="32"/>
    </row>
    <row r="40" spans="1:12" x14ac:dyDescent="0.3">
      <c r="A40" s="38" t="s">
        <v>246</v>
      </c>
      <c r="B40" s="39">
        <v>1.3</v>
      </c>
      <c r="C40" s="38"/>
      <c r="D40" s="38"/>
      <c r="E40" s="40">
        <f>AVERAGE(29.4421,29.5366,28.7996)</f>
        <v>29.259433333333334</v>
      </c>
      <c r="F40" s="38"/>
      <c r="G40" s="38"/>
      <c r="H40" s="100">
        <f t="shared" si="0"/>
        <v>1.9412983763613987</v>
      </c>
      <c r="I40" s="100"/>
      <c r="J40" s="100"/>
      <c r="K40" s="100">
        <f t="shared" si="1"/>
        <v>0.41126360752376612</v>
      </c>
      <c r="L40" s="32"/>
    </row>
    <row r="41" spans="1:12" x14ac:dyDescent="0.3">
      <c r="A41" s="38" t="s">
        <v>247</v>
      </c>
      <c r="B41" s="39">
        <v>1.3</v>
      </c>
      <c r="C41" s="38"/>
      <c r="D41" s="38"/>
      <c r="E41" s="40">
        <f>AVERAGE(29.0584,30.4375,29.9413)</f>
        <v>29.812399999999997</v>
      </c>
      <c r="F41" s="38"/>
      <c r="G41" s="38"/>
      <c r="H41" s="100">
        <f t="shared" si="0"/>
        <v>1.4487852339498239</v>
      </c>
      <c r="I41" s="100"/>
      <c r="J41" s="100"/>
      <c r="K41" s="100">
        <f t="shared" si="1"/>
        <v>2.2137045841503833E-2</v>
      </c>
      <c r="L41" s="32"/>
    </row>
    <row r="42" spans="1:12" x14ac:dyDescent="0.3">
      <c r="A42" s="32"/>
      <c r="B42" s="35"/>
      <c r="C42" s="32"/>
      <c r="D42" s="32"/>
      <c r="E42" s="34"/>
      <c r="F42" s="32"/>
      <c r="G42" s="32"/>
      <c r="H42" s="34"/>
      <c r="I42" s="32"/>
      <c r="J42" s="32"/>
      <c r="K42" s="33"/>
      <c r="L42" s="32"/>
    </row>
    <row r="43" spans="1:12" x14ac:dyDescent="0.3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x14ac:dyDescent="0.3">
      <c r="A44" s="31" t="s">
        <v>102</v>
      </c>
      <c r="B44" s="32"/>
      <c r="C44" s="97">
        <v>-0.89067419810400583</v>
      </c>
      <c r="D44" s="32"/>
      <c r="E44" s="32"/>
      <c r="F44" s="32"/>
      <c r="G44" s="4" t="s">
        <v>104</v>
      </c>
      <c r="H44" s="5">
        <f>SQRT(SUM(K14:K41)/COUNT(K14:K41))</f>
        <v>0.49498015532259237</v>
      </c>
      <c r="I44" s="6" t="s">
        <v>93</v>
      </c>
      <c r="J44" s="32"/>
      <c r="K44" s="32"/>
      <c r="L44" s="32"/>
    </row>
    <row r="45" spans="1:12" x14ac:dyDescent="0.3">
      <c r="A45" s="31" t="s">
        <v>105</v>
      </c>
      <c r="B45" s="32"/>
      <c r="C45" s="97">
        <v>28.001920697505685</v>
      </c>
      <c r="D45" s="32" t="s">
        <v>106</v>
      </c>
      <c r="E45" s="32"/>
      <c r="F45" s="32"/>
      <c r="G45" s="32"/>
      <c r="H45" s="32"/>
      <c r="I45" s="32"/>
      <c r="J45" s="32"/>
      <c r="K45" s="32"/>
      <c r="L45" s="32"/>
    </row>
    <row r="46" spans="1:12" x14ac:dyDescent="0.3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x14ac:dyDescent="0.3">
      <c r="A47" s="31" t="s">
        <v>107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9" spans="1:26" ht="16.8" x14ac:dyDescent="0.35">
      <c r="A49" s="24" t="s">
        <v>96</v>
      </c>
      <c r="B49" s="24" t="s">
        <v>97</v>
      </c>
      <c r="C49" s="24"/>
      <c r="D49" s="24"/>
      <c r="E49" s="24" t="s">
        <v>98</v>
      </c>
      <c r="F49" s="24"/>
      <c r="G49" s="24"/>
      <c r="H49" s="24" t="s">
        <v>99</v>
      </c>
      <c r="I49" s="24"/>
      <c r="J49" s="24"/>
      <c r="K49" s="24" t="s">
        <v>100</v>
      </c>
      <c r="L49" s="24"/>
      <c r="O49" s="24" t="s">
        <v>96</v>
      </c>
      <c r="P49" s="24" t="s">
        <v>97</v>
      </c>
      <c r="Q49" s="24"/>
      <c r="R49" s="24"/>
      <c r="S49" s="24" t="s">
        <v>98</v>
      </c>
      <c r="T49" s="24"/>
      <c r="U49" s="24"/>
      <c r="V49" s="24" t="s">
        <v>99</v>
      </c>
      <c r="W49" s="24"/>
      <c r="X49" s="24"/>
      <c r="Y49" s="24" t="s">
        <v>100</v>
      </c>
      <c r="Z49" s="24"/>
    </row>
    <row r="50" spans="1:26" x14ac:dyDescent="0.3">
      <c r="A50" s="25">
        <v>1</v>
      </c>
      <c r="B50" s="28">
        <v>7</v>
      </c>
      <c r="C50" s="25"/>
      <c r="D50" s="25"/>
      <c r="E50" s="26">
        <v>23.86</v>
      </c>
      <c r="F50" s="25"/>
      <c r="G50" s="25"/>
      <c r="H50" s="92">
        <f>($C$80)*(E50)+$C$81</f>
        <v>6.6228704398560012</v>
      </c>
      <c r="I50" s="92"/>
      <c r="J50" s="92"/>
      <c r="K50" s="92">
        <f>(H50-B50)^2</f>
        <v>0.142226705134406</v>
      </c>
      <c r="L50" s="25"/>
      <c r="O50" s="25">
        <v>1</v>
      </c>
      <c r="P50" s="28">
        <v>7</v>
      </c>
      <c r="Q50" s="25"/>
      <c r="R50" s="25"/>
      <c r="S50" s="26">
        <v>23.86</v>
      </c>
      <c r="T50" s="25"/>
      <c r="U50" s="25"/>
      <c r="V50" s="92">
        <f>($Q$80)*(S50)+$Q$81</f>
        <v>6.6285553534036588</v>
      </c>
      <c r="W50" s="92"/>
      <c r="X50" s="92"/>
      <c r="Y50" s="92">
        <f>(V50-P50)^2</f>
        <v>0.13797112548508084</v>
      </c>
      <c r="Z50" s="25"/>
    </row>
    <row r="51" spans="1:26" x14ac:dyDescent="0.3">
      <c r="A51" s="25">
        <v>2</v>
      </c>
      <c r="B51" s="28">
        <v>6.6</v>
      </c>
      <c r="C51" s="25"/>
      <c r="D51" s="25"/>
      <c r="E51" s="26">
        <v>23.71</v>
      </c>
      <c r="F51" s="25"/>
      <c r="G51" s="25"/>
      <c r="H51" s="92">
        <f t="shared" ref="H51:H77" si="2">($C$80)*(E51)+$C$81</f>
        <v>6.754353139274663</v>
      </c>
      <c r="I51" s="92"/>
      <c r="J51" s="92"/>
      <c r="K51" s="92">
        <f t="shared" ref="K51:K77" si="3">(H51-B51)^2</f>
        <v>2.3824891603943611E-2</v>
      </c>
      <c r="L51" s="25"/>
      <c r="O51" s="25">
        <v>2</v>
      </c>
      <c r="P51" s="28">
        <v>6.6</v>
      </c>
      <c r="Q51" s="25"/>
      <c r="R51" s="25"/>
      <c r="S51" s="26">
        <v>23.78</v>
      </c>
      <c r="T51" s="25"/>
      <c r="U51" s="25"/>
      <c r="V51" s="92">
        <f t="shared" ref="V51:V77" si="4">($Q$80)*(S51)+$Q$81</f>
        <v>6.6989058608592345</v>
      </c>
      <c r="W51" s="92"/>
      <c r="X51" s="92"/>
      <c r="Y51" s="92">
        <f t="shared" ref="Y51:Y77" si="5">(V51-P51)^2</f>
        <v>9.7823693123063153E-3</v>
      </c>
      <c r="Z51" s="25"/>
    </row>
    <row r="52" spans="1:26" x14ac:dyDescent="0.3">
      <c r="A52" s="25">
        <v>3</v>
      </c>
      <c r="B52" s="28">
        <v>6.9</v>
      </c>
      <c r="C52" s="25"/>
      <c r="D52" s="25"/>
      <c r="E52" s="26">
        <v>23.7</v>
      </c>
      <c r="F52" s="25"/>
      <c r="G52" s="25"/>
      <c r="H52" s="92">
        <f t="shared" si="2"/>
        <v>6.7631186525692399</v>
      </c>
      <c r="I52" s="92"/>
      <c r="J52" s="92"/>
      <c r="K52" s="92">
        <f t="shared" si="3"/>
        <v>1.8736503274460539E-2</v>
      </c>
      <c r="L52" s="25"/>
      <c r="O52" s="25">
        <v>3</v>
      </c>
      <c r="P52" s="28">
        <v>6.9</v>
      </c>
      <c r="Q52" s="25"/>
      <c r="R52" s="25"/>
      <c r="S52" s="26">
        <v>23.65</v>
      </c>
      <c r="T52" s="25"/>
      <c r="U52" s="25"/>
      <c r="V52" s="92">
        <f t="shared" si="4"/>
        <v>6.8132254354745534</v>
      </c>
      <c r="W52" s="92"/>
      <c r="X52" s="92"/>
      <c r="Y52" s="92">
        <f t="shared" si="5"/>
        <v>7.5298250485809582E-3</v>
      </c>
      <c r="Z52" s="25"/>
    </row>
    <row r="53" spans="1:26" x14ac:dyDescent="0.3">
      <c r="A53" s="25">
        <v>4</v>
      </c>
      <c r="B53" s="28">
        <v>10</v>
      </c>
      <c r="C53" s="25"/>
      <c r="D53" s="25"/>
      <c r="E53" s="26">
        <v>19.649999999999999</v>
      </c>
      <c r="F53" s="25"/>
      <c r="G53" s="25"/>
      <c r="H53" s="92">
        <f t="shared" si="2"/>
        <v>10.313151536873089</v>
      </c>
      <c r="I53" s="92"/>
      <c r="J53" s="92"/>
      <c r="K53" s="92">
        <f t="shared" si="3"/>
        <v>9.8063885045977933E-2</v>
      </c>
      <c r="L53" s="25"/>
      <c r="O53" s="25">
        <v>4</v>
      </c>
      <c r="P53" s="28">
        <v>10</v>
      </c>
      <c r="Q53" s="25"/>
      <c r="R53" s="25"/>
      <c r="S53" s="26">
        <v>19.5</v>
      </c>
      <c r="T53" s="25"/>
      <c r="U53" s="25"/>
      <c r="V53" s="92">
        <f t="shared" si="4"/>
        <v>10.462658009732724</v>
      </c>
      <c r="W53" s="92"/>
      <c r="X53" s="92"/>
      <c r="Y53" s="92">
        <f t="shared" si="5"/>
        <v>0.21405243396984552</v>
      </c>
      <c r="Z53" s="25"/>
    </row>
    <row r="54" spans="1:26" x14ac:dyDescent="0.3">
      <c r="A54" s="25">
        <v>5</v>
      </c>
      <c r="B54" s="28">
        <v>7.6</v>
      </c>
      <c r="C54" s="25"/>
      <c r="D54" s="25"/>
      <c r="E54" s="26">
        <v>22.87</v>
      </c>
      <c r="F54" s="25"/>
      <c r="G54" s="25"/>
      <c r="H54" s="92">
        <f t="shared" si="2"/>
        <v>7.4906562560191645</v>
      </c>
      <c r="I54" s="92"/>
      <c r="J54" s="92"/>
      <c r="K54" s="92">
        <f t="shared" si="3"/>
        <v>1.1956054347746419E-2</v>
      </c>
      <c r="L54" s="25"/>
      <c r="O54" s="25">
        <v>5</v>
      </c>
      <c r="P54" s="28">
        <v>7.6</v>
      </c>
      <c r="Q54" s="25"/>
      <c r="R54" s="25"/>
      <c r="S54" s="26">
        <v>22.85</v>
      </c>
      <c r="T54" s="25"/>
      <c r="U54" s="25"/>
      <c r="V54" s="92">
        <f t="shared" si="4"/>
        <v>7.5167305100303423</v>
      </c>
      <c r="W54" s="92"/>
      <c r="X54" s="92"/>
      <c r="Y54" s="92">
        <f t="shared" si="5"/>
        <v>6.9338079598068626E-3</v>
      </c>
      <c r="Z54" s="25"/>
    </row>
    <row r="55" spans="1:26" x14ac:dyDescent="0.3">
      <c r="A55" s="25">
        <v>6</v>
      </c>
      <c r="B55" s="28">
        <v>4.7</v>
      </c>
      <c r="C55" s="25"/>
      <c r="D55" s="25"/>
      <c r="E55" s="26">
        <v>25.78</v>
      </c>
      <c r="F55" s="25"/>
      <c r="G55" s="25"/>
      <c r="H55" s="92">
        <f t="shared" si="2"/>
        <v>4.93989188729714</v>
      </c>
      <c r="I55" s="92"/>
      <c r="J55" s="92"/>
      <c r="K55" s="92">
        <f t="shared" si="3"/>
        <v>5.754811759098364E-2</v>
      </c>
      <c r="L55" s="25"/>
      <c r="O55" s="25">
        <v>6</v>
      </c>
      <c r="P55" s="28">
        <v>4.7</v>
      </c>
      <c r="Q55" s="25"/>
      <c r="R55" s="25"/>
      <c r="S55" s="26">
        <v>25.87</v>
      </c>
      <c r="T55" s="25"/>
      <c r="U55" s="25"/>
      <c r="V55" s="92">
        <f t="shared" si="4"/>
        <v>4.8609988535822275</v>
      </c>
      <c r="W55" s="92"/>
      <c r="X55" s="92"/>
      <c r="Y55" s="92">
        <f t="shared" si="5"/>
        <v>2.592063085479147E-2</v>
      </c>
      <c r="Z55" s="25"/>
    </row>
    <row r="56" spans="1:26" x14ac:dyDescent="0.3">
      <c r="A56" s="25">
        <v>7</v>
      </c>
      <c r="B56" s="28">
        <v>7.6</v>
      </c>
      <c r="C56" s="25"/>
      <c r="D56" s="25"/>
      <c r="E56" s="26">
        <v>22.22</v>
      </c>
      <c r="F56" s="25"/>
      <c r="G56" s="25"/>
      <c r="H56" s="92">
        <f t="shared" si="2"/>
        <v>8.0604146201666964</v>
      </c>
      <c r="I56" s="92"/>
      <c r="J56" s="92"/>
      <c r="K56" s="92">
        <f t="shared" si="3"/>
        <v>0.21198162246324365</v>
      </c>
      <c r="L56" s="25"/>
      <c r="O56" s="25">
        <v>7</v>
      </c>
      <c r="P56" s="28">
        <v>7.6</v>
      </c>
      <c r="Q56" s="25"/>
      <c r="R56" s="25"/>
      <c r="S56" s="26">
        <v>22.26</v>
      </c>
      <c r="T56" s="25"/>
      <c r="U56" s="25"/>
      <c r="V56" s="92">
        <f t="shared" si="4"/>
        <v>8.0355655025152402</v>
      </c>
      <c r="W56" s="92"/>
      <c r="X56" s="92"/>
      <c r="Y56" s="92">
        <f t="shared" si="5"/>
        <v>0.189717306981354</v>
      </c>
      <c r="Z56" s="25"/>
    </row>
    <row r="57" spans="1:26" x14ac:dyDescent="0.3">
      <c r="A57" s="25">
        <v>8</v>
      </c>
      <c r="B57" s="28">
        <v>3.4</v>
      </c>
      <c r="C57" s="25"/>
      <c r="D57" s="25"/>
      <c r="E57" s="26">
        <v>27.85</v>
      </c>
      <c r="F57" s="25"/>
      <c r="G57" s="25"/>
      <c r="H57" s="92">
        <f t="shared" si="2"/>
        <v>3.1254306353196171</v>
      </c>
      <c r="I57" s="92"/>
      <c r="J57" s="92"/>
      <c r="K57" s="92">
        <f t="shared" si="3"/>
        <v>7.5388336020989072E-2</v>
      </c>
      <c r="L57" s="25"/>
      <c r="O57" s="25">
        <v>8</v>
      </c>
      <c r="P57" s="28">
        <v>3.4</v>
      </c>
      <c r="Q57" s="25"/>
      <c r="R57" s="25"/>
      <c r="S57" s="26">
        <v>27.67</v>
      </c>
      <c r="T57" s="25"/>
      <c r="U57" s="25"/>
      <c r="V57" s="92">
        <f t="shared" si="4"/>
        <v>3.2781124358316944</v>
      </c>
      <c r="W57" s="92"/>
      <c r="X57" s="92"/>
      <c r="Y57" s="92">
        <f t="shared" si="5"/>
        <v>1.4856578298882787E-2</v>
      </c>
      <c r="Z57" s="25"/>
    </row>
    <row r="58" spans="1:26" x14ac:dyDescent="0.3">
      <c r="A58" s="25">
        <v>9</v>
      </c>
      <c r="B58" s="28">
        <v>3.4</v>
      </c>
      <c r="C58" s="25"/>
      <c r="D58" s="25"/>
      <c r="E58" s="26">
        <v>27.83</v>
      </c>
      <c r="F58" s="25"/>
      <c r="G58" s="25"/>
      <c r="H58" s="92">
        <f t="shared" si="2"/>
        <v>3.1429616619087746</v>
      </c>
      <c r="I58" s="92"/>
      <c r="J58" s="92"/>
      <c r="K58" s="92">
        <f t="shared" si="3"/>
        <v>6.6068707248699066E-2</v>
      </c>
      <c r="L58" s="25"/>
      <c r="O58" s="25">
        <v>9</v>
      </c>
      <c r="P58" s="28">
        <v>3.4</v>
      </c>
      <c r="Q58" s="25"/>
      <c r="R58" s="25"/>
      <c r="S58" s="26">
        <v>27.78</v>
      </c>
      <c r="T58" s="25"/>
      <c r="U58" s="25"/>
      <c r="V58" s="92">
        <f t="shared" si="4"/>
        <v>3.1813804880802721</v>
      </c>
      <c r="W58" s="92"/>
      <c r="X58" s="92"/>
      <c r="Y58" s="92">
        <f t="shared" si="5"/>
        <v>4.7794490992020024E-2</v>
      </c>
      <c r="Z58" s="25"/>
    </row>
    <row r="59" spans="1:26" x14ac:dyDescent="0.3">
      <c r="A59" s="25">
        <v>10</v>
      </c>
      <c r="B59" s="28">
        <v>7.6</v>
      </c>
      <c r="C59" s="25"/>
      <c r="D59" s="25"/>
      <c r="E59" s="26">
        <v>21.13</v>
      </c>
      <c r="F59" s="25"/>
      <c r="G59" s="25"/>
      <c r="H59" s="92">
        <f t="shared" si="2"/>
        <v>9.015855569275633</v>
      </c>
      <c r="I59" s="92"/>
      <c r="J59" s="92"/>
      <c r="K59" s="92">
        <f t="shared" si="3"/>
        <v>2.0046469930488278</v>
      </c>
      <c r="L59" s="25"/>
      <c r="O59" s="25">
        <v>10</v>
      </c>
      <c r="P59" s="28">
        <v>7.6</v>
      </c>
      <c r="Q59" s="25"/>
      <c r="R59" s="25"/>
      <c r="S59" s="26">
        <v>21.25</v>
      </c>
      <c r="T59" s="25"/>
      <c r="U59" s="25"/>
      <c r="V59" s="92">
        <f t="shared" si="4"/>
        <v>8.9237406591419308</v>
      </c>
      <c r="W59" s="92"/>
      <c r="X59" s="92"/>
      <c r="Y59" s="92">
        <f t="shared" si="5"/>
        <v>1.7522893326655145</v>
      </c>
      <c r="Z59" s="25"/>
    </row>
    <row r="60" spans="1:26" x14ac:dyDescent="0.3">
      <c r="A60" s="25">
        <v>11</v>
      </c>
      <c r="B60" s="28">
        <v>7.6</v>
      </c>
      <c r="C60" s="25"/>
      <c r="D60" s="25"/>
      <c r="E60" s="26">
        <v>23.13</v>
      </c>
      <c r="F60" s="25"/>
      <c r="G60" s="25"/>
      <c r="H60" s="92">
        <f t="shared" si="2"/>
        <v>7.2627529103601525</v>
      </c>
      <c r="I60" s="92"/>
      <c r="J60" s="92"/>
      <c r="K60" s="92">
        <f t="shared" si="3"/>
        <v>0.11373559947054712</v>
      </c>
      <c r="L60" s="25"/>
      <c r="O60" s="25">
        <v>11</v>
      </c>
      <c r="P60" s="28">
        <v>7.6</v>
      </c>
      <c r="Q60" s="25"/>
      <c r="R60" s="25"/>
      <c r="S60" s="26">
        <v>23.46</v>
      </c>
      <c r="T60" s="25"/>
      <c r="U60" s="25"/>
      <c r="V60" s="92">
        <f t="shared" si="4"/>
        <v>6.9803078906815514</v>
      </c>
      <c r="W60" s="92"/>
      <c r="X60" s="92"/>
      <c r="Y60" s="92">
        <f t="shared" si="5"/>
        <v>0.38401831035154754</v>
      </c>
      <c r="Z60" s="25"/>
    </row>
    <row r="61" spans="1:26" x14ac:dyDescent="0.3">
      <c r="A61" s="25" t="s">
        <v>188</v>
      </c>
      <c r="B61" s="28">
        <v>1.3</v>
      </c>
      <c r="C61" s="25"/>
      <c r="D61" s="25"/>
      <c r="E61" s="26">
        <f>AVERAGE(29.14,30.16,29.89)</f>
        <v>29.73</v>
      </c>
      <c r="F61" s="25"/>
      <c r="G61" s="25"/>
      <c r="H61" s="92">
        <f t="shared" si="2"/>
        <v>1.4775141359390638</v>
      </c>
      <c r="I61" s="92"/>
      <c r="J61" s="92"/>
      <c r="K61" s="92">
        <f t="shared" si="3"/>
        <v>3.1511268458192396E-2</v>
      </c>
      <c r="L61" s="25"/>
      <c r="O61" s="25" t="s">
        <v>188</v>
      </c>
      <c r="P61" s="28">
        <v>1.3</v>
      </c>
      <c r="Q61" s="25"/>
      <c r="R61" s="25"/>
      <c r="S61" s="26">
        <f>AVERAGE(29.12,30.15,29.79)</f>
        <v>29.686666666666667</v>
      </c>
      <c r="T61" s="25"/>
      <c r="U61" s="25"/>
      <c r="V61" s="92">
        <f t="shared" si="4"/>
        <v>1.5046933937223024</v>
      </c>
      <c r="W61" s="92"/>
      <c r="X61" s="92"/>
      <c r="Y61" s="92">
        <f t="shared" si="5"/>
        <v>4.1899385433553482E-2</v>
      </c>
      <c r="Z61" s="25"/>
    </row>
    <row r="62" spans="1:26" x14ac:dyDescent="0.3">
      <c r="A62" s="25" t="s">
        <v>243</v>
      </c>
      <c r="B62" s="28">
        <v>1.3</v>
      </c>
      <c r="C62" s="25"/>
      <c r="D62" s="25"/>
      <c r="E62" s="26">
        <f>AVERAGE(29.23,30.3,30.23)</f>
        <v>29.92</v>
      </c>
      <c r="F62" s="25"/>
      <c r="G62" s="25"/>
      <c r="H62" s="92">
        <f t="shared" si="2"/>
        <v>1.3109693833420941</v>
      </c>
      <c r="I62" s="92"/>
      <c r="J62" s="92"/>
      <c r="K62" s="92">
        <f t="shared" si="3"/>
        <v>1.2032737090581096E-4</v>
      </c>
      <c r="L62" s="25"/>
      <c r="O62" s="25" t="s">
        <v>243</v>
      </c>
      <c r="P62" s="28">
        <v>1.3</v>
      </c>
      <c r="Q62" s="25"/>
      <c r="R62" s="25"/>
      <c r="S62" s="26">
        <f>AVERAGE(29.22,30.35,30.21)</f>
        <v>29.926666666666666</v>
      </c>
      <c r="T62" s="25"/>
      <c r="U62" s="25"/>
      <c r="V62" s="92">
        <f t="shared" si="4"/>
        <v>1.2936418713555646</v>
      </c>
      <c r="W62" s="92"/>
      <c r="X62" s="92"/>
      <c r="Y62" s="92">
        <f t="shared" si="5"/>
        <v>4.0425799859190092E-5</v>
      </c>
      <c r="Z62" s="25"/>
    </row>
    <row r="63" spans="1:26" x14ac:dyDescent="0.3">
      <c r="A63" s="25" t="s">
        <v>244</v>
      </c>
      <c r="B63" s="28">
        <v>1.3</v>
      </c>
      <c r="C63" s="25"/>
      <c r="D63" s="25"/>
      <c r="E63" s="26">
        <f>AVERAGE(29.91,28.84,29.06)</f>
        <v>29.27</v>
      </c>
      <c r="F63" s="25"/>
      <c r="G63" s="25"/>
      <c r="H63" s="92">
        <f t="shared" si="2"/>
        <v>1.880727747489626</v>
      </c>
      <c r="I63" s="92"/>
      <c r="J63" s="92"/>
      <c r="K63" s="92">
        <f t="shared" si="3"/>
        <v>0.33724471670437478</v>
      </c>
      <c r="L63" s="25"/>
      <c r="O63" s="25" t="s">
        <v>244</v>
      </c>
      <c r="P63" s="28">
        <v>1.3</v>
      </c>
      <c r="Q63" s="25"/>
      <c r="R63" s="25"/>
      <c r="S63" s="26">
        <f>AVERAGE(29.93,28.82,29.15)</f>
        <v>29.3</v>
      </c>
      <c r="T63" s="25"/>
      <c r="U63" s="25"/>
      <c r="V63" s="92">
        <f t="shared" si="4"/>
        <v>1.8447208464242664</v>
      </c>
      <c r="W63" s="92"/>
      <c r="X63" s="92"/>
      <c r="Y63" s="92">
        <f t="shared" si="5"/>
        <v>0.29672080052916916</v>
      </c>
      <c r="Z63" s="25"/>
    </row>
    <row r="64" spans="1:26" x14ac:dyDescent="0.3">
      <c r="A64" s="25">
        <v>21</v>
      </c>
      <c r="B64" s="28">
        <v>6.3</v>
      </c>
      <c r="C64" s="25"/>
      <c r="D64" s="25"/>
      <c r="E64" s="26">
        <v>24.84</v>
      </c>
      <c r="F64" s="25"/>
      <c r="G64" s="25"/>
      <c r="H64" s="92">
        <f t="shared" si="2"/>
        <v>5.7638501369874149</v>
      </c>
      <c r="I64" s="92"/>
      <c r="J64" s="92"/>
      <c r="K64" s="92">
        <f t="shared" si="3"/>
        <v>0.28745667560841359</v>
      </c>
      <c r="L64" s="25"/>
      <c r="O64" s="25">
        <v>21</v>
      </c>
      <c r="P64" s="28">
        <v>6.3</v>
      </c>
      <c r="Q64" s="25"/>
      <c r="R64" s="25"/>
      <c r="S64" s="26">
        <v>24.86</v>
      </c>
      <c r="T64" s="25"/>
      <c r="U64" s="25"/>
      <c r="V64" s="92">
        <f t="shared" si="4"/>
        <v>5.7491740102089182</v>
      </c>
      <c r="W64" s="92"/>
      <c r="X64" s="92"/>
      <c r="Y64" s="92">
        <f t="shared" si="5"/>
        <v>0.3034092710293248</v>
      </c>
      <c r="Z64" s="25"/>
    </row>
    <row r="65" spans="1:26" x14ac:dyDescent="0.3">
      <c r="A65" s="25">
        <v>22</v>
      </c>
      <c r="B65" s="28">
        <v>7.2</v>
      </c>
      <c r="C65" s="25"/>
      <c r="D65" s="25"/>
      <c r="E65" s="26">
        <v>23.98</v>
      </c>
      <c r="F65" s="25"/>
      <c r="G65" s="25"/>
      <c r="H65" s="92">
        <f t="shared" si="2"/>
        <v>6.5176842803210704</v>
      </c>
      <c r="I65" s="92"/>
      <c r="J65" s="92"/>
      <c r="K65" s="92">
        <f t="shared" si="3"/>
        <v>0.46555474132097591</v>
      </c>
      <c r="L65" s="25"/>
      <c r="O65" s="25">
        <v>22</v>
      </c>
      <c r="P65" s="28">
        <v>7.2</v>
      </c>
      <c r="Q65" s="25"/>
      <c r="R65" s="25"/>
      <c r="S65" s="26">
        <v>23.96</v>
      </c>
      <c r="T65" s="25"/>
      <c r="U65" s="25"/>
      <c r="V65" s="92">
        <f t="shared" si="4"/>
        <v>6.5406172190841829</v>
      </c>
      <c r="W65" s="92"/>
      <c r="X65" s="92"/>
      <c r="Y65" s="92">
        <f t="shared" si="5"/>
        <v>0.43478565176827666</v>
      </c>
      <c r="Z65" s="25"/>
    </row>
    <row r="66" spans="1:26" x14ac:dyDescent="0.3">
      <c r="A66" s="25">
        <v>23</v>
      </c>
      <c r="B66" s="28">
        <v>7.3</v>
      </c>
      <c r="C66" s="25"/>
      <c r="D66" s="25"/>
      <c r="E66" s="26">
        <v>23.73</v>
      </c>
      <c r="F66" s="25"/>
      <c r="G66" s="25"/>
      <c r="H66" s="92">
        <f t="shared" si="2"/>
        <v>6.7368221126855055</v>
      </c>
      <c r="I66" s="92"/>
      <c r="J66" s="92"/>
      <c r="K66" s="92">
        <f t="shared" si="3"/>
        <v>0.3171693327600173</v>
      </c>
      <c r="L66" s="25"/>
      <c r="O66" s="25">
        <v>23</v>
      </c>
      <c r="P66" s="28">
        <v>7.3</v>
      </c>
      <c r="Q66" s="25"/>
      <c r="R66" s="25"/>
      <c r="S66" s="116">
        <v>23.75</v>
      </c>
      <c r="T66" s="25"/>
      <c r="U66" s="25"/>
      <c r="V66" s="92">
        <f t="shared" si="4"/>
        <v>6.7252873011550776</v>
      </c>
      <c r="W66" s="92"/>
      <c r="X66" s="92"/>
      <c r="Y66" s="92">
        <f t="shared" si="5"/>
        <v>0.3302946862136143</v>
      </c>
      <c r="Z66" s="25"/>
    </row>
    <row r="67" spans="1:26" x14ac:dyDescent="0.3">
      <c r="A67" s="25">
        <v>24</v>
      </c>
      <c r="B67" s="28">
        <v>11.5</v>
      </c>
      <c r="C67" s="25"/>
      <c r="D67" s="25"/>
      <c r="E67" s="26">
        <v>18.66</v>
      </c>
      <c r="F67" s="25"/>
      <c r="G67" s="25"/>
      <c r="H67" s="92">
        <f t="shared" si="2"/>
        <v>11.180937353036249</v>
      </c>
      <c r="I67" s="92"/>
      <c r="J67" s="92"/>
      <c r="K67" s="92">
        <f t="shared" si="3"/>
        <v>0.10180097268751505</v>
      </c>
      <c r="L67" s="25"/>
      <c r="O67" s="25">
        <v>24</v>
      </c>
      <c r="P67" s="28">
        <v>11.5</v>
      </c>
      <c r="Q67" s="25"/>
      <c r="R67" s="25"/>
      <c r="S67" s="26">
        <v>18.64</v>
      </c>
      <c r="T67" s="25"/>
      <c r="U67" s="25"/>
      <c r="V67" s="92">
        <f t="shared" si="4"/>
        <v>11.218925964880203</v>
      </c>
      <c r="W67" s="92"/>
      <c r="X67" s="92"/>
      <c r="Y67" s="92">
        <f t="shared" si="5"/>
        <v>7.9002613218524947E-2</v>
      </c>
      <c r="Z67" s="25"/>
    </row>
    <row r="68" spans="1:26" x14ac:dyDescent="0.3">
      <c r="A68" s="25">
        <v>25</v>
      </c>
      <c r="B68" s="28">
        <v>7.6</v>
      </c>
      <c r="C68" s="25"/>
      <c r="D68" s="25"/>
      <c r="E68" s="26">
        <v>22.85</v>
      </c>
      <c r="F68" s="25"/>
      <c r="G68" s="25"/>
      <c r="H68" s="92">
        <f t="shared" si="2"/>
        <v>7.5081872826083185</v>
      </c>
      <c r="I68" s="92"/>
      <c r="J68" s="92"/>
      <c r="K68" s="92">
        <f t="shared" si="3"/>
        <v>8.4295750748447154E-3</v>
      </c>
      <c r="L68" s="25"/>
      <c r="O68" s="25">
        <v>25</v>
      </c>
      <c r="P68" s="28">
        <v>7.6</v>
      </c>
      <c r="Q68" s="25"/>
      <c r="R68" s="25"/>
      <c r="S68" s="26">
        <v>22.78</v>
      </c>
      <c r="T68" s="25"/>
      <c r="U68" s="25"/>
      <c r="V68" s="92">
        <f t="shared" si="4"/>
        <v>7.578287204053975</v>
      </c>
      <c r="W68" s="92"/>
      <c r="X68" s="92"/>
      <c r="Y68" s="92">
        <f t="shared" si="5"/>
        <v>4.7144550779370224E-4</v>
      </c>
      <c r="Z68" s="25"/>
    </row>
    <row r="69" spans="1:26" x14ac:dyDescent="0.3">
      <c r="A69" s="25">
        <v>26</v>
      </c>
      <c r="B69" s="28">
        <v>4.7</v>
      </c>
      <c r="C69" s="25"/>
      <c r="D69" s="25"/>
      <c r="E69" s="26">
        <v>25.87</v>
      </c>
      <c r="F69" s="25"/>
      <c r="G69" s="25"/>
      <c r="H69" s="92">
        <f t="shared" si="2"/>
        <v>4.8610022676459437</v>
      </c>
      <c r="I69" s="92"/>
      <c r="J69" s="92"/>
      <c r="K69" s="92">
        <f t="shared" si="3"/>
        <v>2.5921730187136026E-2</v>
      </c>
      <c r="L69" s="25"/>
      <c r="O69" s="25">
        <v>26</v>
      </c>
      <c r="P69" s="28">
        <v>4.7</v>
      </c>
      <c r="Q69" s="25"/>
      <c r="R69" s="25"/>
      <c r="S69" s="26">
        <v>25.91</v>
      </c>
      <c r="T69" s="25"/>
      <c r="U69" s="25"/>
      <c r="V69" s="92">
        <f t="shared" si="4"/>
        <v>4.8258235998544379</v>
      </c>
      <c r="W69" s="92"/>
      <c r="X69" s="92"/>
      <c r="Y69" s="92">
        <f t="shared" si="5"/>
        <v>1.5831578280329654E-2</v>
      </c>
      <c r="Z69" s="25"/>
    </row>
    <row r="70" spans="1:26" x14ac:dyDescent="0.3">
      <c r="A70" s="25">
        <v>27</v>
      </c>
      <c r="B70" s="28">
        <v>7.6</v>
      </c>
      <c r="C70" s="25"/>
      <c r="D70" s="25"/>
      <c r="E70" s="26">
        <v>23.52</v>
      </c>
      <c r="F70" s="25"/>
      <c r="G70" s="25"/>
      <c r="H70" s="92">
        <f t="shared" si="2"/>
        <v>6.9208978918716326</v>
      </c>
      <c r="I70" s="92"/>
      <c r="J70" s="92"/>
      <c r="K70" s="92">
        <f t="shared" si="3"/>
        <v>0.4611796732643923</v>
      </c>
      <c r="L70" s="25"/>
      <c r="O70" s="25">
        <v>27</v>
      </c>
      <c r="P70" s="28">
        <v>7.6</v>
      </c>
      <c r="Q70" s="25"/>
      <c r="R70" s="25"/>
      <c r="S70" s="26">
        <v>23.51</v>
      </c>
      <c r="T70" s="25"/>
      <c r="U70" s="25"/>
      <c r="V70" s="92">
        <f t="shared" si="4"/>
        <v>6.9363388235218153</v>
      </c>
      <c r="W70" s="92"/>
      <c r="X70" s="92"/>
      <c r="Y70" s="92">
        <f t="shared" si="5"/>
        <v>0.44044615716440777</v>
      </c>
      <c r="Z70" s="25"/>
    </row>
    <row r="71" spans="1:26" x14ac:dyDescent="0.3">
      <c r="A71" s="25">
        <v>28</v>
      </c>
      <c r="B71" s="28">
        <v>4.5999999999999996</v>
      </c>
      <c r="C71" s="25"/>
      <c r="D71" s="25"/>
      <c r="E71" s="26">
        <v>26.78</v>
      </c>
      <c r="F71" s="25"/>
      <c r="G71" s="25"/>
      <c r="H71" s="92">
        <f t="shared" si="2"/>
        <v>4.0633405578393997</v>
      </c>
      <c r="I71" s="92"/>
      <c r="J71" s="92"/>
      <c r="K71" s="92">
        <f t="shared" si="3"/>
        <v>0.28800335686012629</v>
      </c>
      <c r="L71" s="25"/>
      <c r="O71" s="25">
        <v>28</v>
      </c>
      <c r="P71" s="28">
        <v>4.5999999999999996</v>
      </c>
      <c r="Q71" s="25"/>
      <c r="R71" s="25"/>
      <c r="S71" s="26">
        <v>26.74</v>
      </c>
      <c r="T71" s="25"/>
      <c r="U71" s="25"/>
      <c r="V71" s="92">
        <f t="shared" si="4"/>
        <v>4.0959370850028058</v>
      </c>
      <c r="W71" s="92"/>
      <c r="X71" s="92"/>
      <c r="Y71" s="92">
        <f t="shared" si="5"/>
        <v>0.2540794222754682</v>
      </c>
      <c r="Z71" s="25"/>
    </row>
    <row r="72" spans="1:26" x14ac:dyDescent="0.3">
      <c r="A72" s="25">
        <v>29</v>
      </c>
      <c r="B72" s="28">
        <v>3.9</v>
      </c>
      <c r="C72" s="25"/>
      <c r="D72" s="25"/>
      <c r="E72" s="26">
        <v>27.15</v>
      </c>
      <c r="F72" s="25"/>
      <c r="G72" s="25"/>
      <c r="H72" s="92">
        <f t="shared" si="2"/>
        <v>3.7390165659400374</v>
      </c>
      <c r="I72" s="92"/>
      <c r="J72" s="92"/>
      <c r="K72" s="92">
        <f t="shared" si="3"/>
        <v>2.5915666041738301E-2</v>
      </c>
      <c r="L72" s="25"/>
      <c r="O72" s="25">
        <v>29</v>
      </c>
      <c r="P72" s="28">
        <v>3.9</v>
      </c>
      <c r="Q72" s="25"/>
      <c r="R72" s="25"/>
      <c r="S72" s="26">
        <v>27.11</v>
      </c>
      <c r="T72" s="25"/>
      <c r="U72" s="25"/>
      <c r="V72" s="92">
        <f t="shared" si="4"/>
        <v>3.7705659880207492</v>
      </c>
      <c r="W72" s="92"/>
      <c r="X72" s="92"/>
      <c r="Y72" s="92">
        <f t="shared" si="5"/>
        <v>1.6753163457044827E-2</v>
      </c>
      <c r="Z72" s="25"/>
    </row>
    <row r="73" spans="1:26" x14ac:dyDescent="0.3">
      <c r="A73" s="25">
        <v>30</v>
      </c>
      <c r="B73" s="28">
        <v>7.6</v>
      </c>
      <c r="C73" s="25"/>
      <c r="D73" s="25"/>
      <c r="E73" s="26">
        <v>21.84</v>
      </c>
      <c r="F73" s="25"/>
      <c r="G73" s="25"/>
      <c r="H73" s="92">
        <f t="shared" si="2"/>
        <v>8.3935041253606357</v>
      </c>
      <c r="I73" s="92"/>
      <c r="J73" s="92"/>
      <c r="K73" s="92">
        <f t="shared" si="3"/>
        <v>0.62964879696434806</v>
      </c>
      <c r="L73" s="25"/>
      <c r="O73" s="25">
        <v>30</v>
      </c>
      <c r="P73" s="28">
        <v>7.6</v>
      </c>
      <c r="Q73" s="25"/>
      <c r="R73" s="25"/>
      <c r="S73" s="26">
        <v>21.87</v>
      </c>
      <c r="T73" s="25"/>
      <c r="U73" s="25"/>
      <c r="V73" s="92">
        <f t="shared" si="4"/>
        <v>8.3785242263611899</v>
      </c>
      <c r="W73" s="92"/>
      <c r="X73" s="92"/>
      <c r="Y73" s="92">
        <f t="shared" si="5"/>
        <v>0.60609997103128976</v>
      </c>
      <c r="Z73" s="25"/>
    </row>
    <row r="74" spans="1:26" x14ac:dyDescent="0.3">
      <c r="A74" s="25">
        <v>31</v>
      </c>
      <c r="B74" s="28">
        <v>7.6</v>
      </c>
      <c r="C74" s="25"/>
      <c r="D74" s="25"/>
      <c r="E74" s="26">
        <v>22.88</v>
      </c>
      <c r="F74" s="25"/>
      <c r="G74" s="25"/>
      <c r="H74" s="92">
        <f t="shared" si="2"/>
        <v>7.4818907427245875</v>
      </c>
      <c r="I74" s="92"/>
      <c r="J74" s="92"/>
      <c r="K74" s="92">
        <f t="shared" si="3"/>
        <v>1.3949796654149487E-2</v>
      </c>
      <c r="L74" s="25"/>
      <c r="O74" s="25">
        <v>31</v>
      </c>
      <c r="P74" s="28">
        <v>7.6</v>
      </c>
      <c r="Q74" s="25"/>
      <c r="R74" s="25"/>
      <c r="S74" s="26">
        <v>22.85</v>
      </c>
      <c r="T74" s="25"/>
      <c r="U74" s="25"/>
      <c r="V74" s="92">
        <f t="shared" si="4"/>
        <v>7.5167305100303423</v>
      </c>
      <c r="W74" s="92"/>
      <c r="X74" s="92"/>
      <c r="Y74" s="92">
        <f t="shared" si="5"/>
        <v>6.9338079598068626E-3</v>
      </c>
      <c r="Z74" s="25"/>
    </row>
    <row r="75" spans="1:26" x14ac:dyDescent="0.3">
      <c r="A75" s="25" t="s">
        <v>245</v>
      </c>
      <c r="B75" s="28">
        <v>1.3</v>
      </c>
      <c r="C75" s="25"/>
      <c r="D75" s="25"/>
      <c r="E75" s="26">
        <f>AVERAGE(30.05,29.06,30.33)</f>
        <v>29.813333333333333</v>
      </c>
      <c r="F75" s="25"/>
      <c r="G75" s="25"/>
      <c r="H75" s="92">
        <f t="shared" si="2"/>
        <v>1.4044681918175854</v>
      </c>
      <c r="I75" s="92"/>
      <c r="J75" s="92"/>
      <c r="K75" s="92">
        <f t="shared" si="3"/>
        <v>1.0913603101635812E-2</v>
      </c>
      <c r="L75" s="25"/>
      <c r="O75" s="25" t="s">
        <v>245</v>
      </c>
      <c r="P75" s="28">
        <v>1.3</v>
      </c>
      <c r="Q75" s="25"/>
      <c r="R75" s="25"/>
      <c r="S75" s="26">
        <f>AVERAGE(30.07,29.05,30.39)</f>
        <v>29.83666666666667</v>
      </c>
      <c r="T75" s="25"/>
      <c r="U75" s="25"/>
      <c r="V75" s="92">
        <f t="shared" si="4"/>
        <v>1.3727861922430868</v>
      </c>
      <c r="W75" s="92"/>
      <c r="X75" s="92"/>
      <c r="Y75" s="92">
        <f t="shared" si="5"/>
        <v>5.2978297812475887E-3</v>
      </c>
      <c r="Z75" s="25"/>
    </row>
    <row r="76" spans="1:26" x14ac:dyDescent="0.3">
      <c r="A76" s="25" t="s">
        <v>246</v>
      </c>
      <c r="B76" s="28">
        <v>1.3</v>
      </c>
      <c r="C76" s="25"/>
      <c r="D76" s="25"/>
      <c r="E76" s="26">
        <f>AVERAGE(29.44,29.48,28.72)</f>
        <v>29.213333333333335</v>
      </c>
      <c r="F76" s="25"/>
      <c r="G76" s="25"/>
      <c r="H76" s="92">
        <f t="shared" si="2"/>
        <v>1.9303989894922289</v>
      </c>
      <c r="I76" s="92"/>
      <c r="J76" s="92"/>
      <c r="K76" s="92">
        <f t="shared" si="3"/>
        <v>0.39740288595282325</v>
      </c>
      <c r="L76" s="25"/>
      <c r="O76" s="25" t="s">
        <v>246</v>
      </c>
      <c r="P76" s="28">
        <v>1.3</v>
      </c>
      <c r="Q76" s="25"/>
      <c r="R76" s="25"/>
      <c r="S76" s="26">
        <f>AVERAGE(29.45,29.42,28.77)</f>
        <v>29.213333333333335</v>
      </c>
      <c r="T76" s="25"/>
      <c r="U76" s="25"/>
      <c r="V76" s="92">
        <f t="shared" si="4"/>
        <v>1.92093389616781</v>
      </c>
      <c r="W76" s="92"/>
      <c r="X76" s="92"/>
      <c r="Y76" s="92">
        <f t="shared" si="5"/>
        <v>0.38555890341013654</v>
      </c>
      <c r="Z76" s="25"/>
    </row>
    <row r="77" spans="1:26" x14ac:dyDescent="0.3">
      <c r="A77" s="25" t="s">
        <v>247</v>
      </c>
      <c r="B77" s="28">
        <v>1.3</v>
      </c>
      <c r="C77" s="25"/>
      <c r="D77" s="25"/>
      <c r="E77" s="26">
        <f>AVERAGE(29.04,30.4,29.89)</f>
        <v>29.776666666666667</v>
      </c>
      <c r="F77" s="25"/>
      <c r="G77" s="25"/>
      <c r="H77" s="92">
        <f t="shared" si="2"/>
        <v>1.4366084072310379</v>
      </c>
      <c r="I77" s="92"/>
      <c r="J77" s="92"/>
      <c r="K77" s="92">
        <f t="shared" si="3"/>
        <v>1.8661856926201072E-2</v>
      </c>
      <c r="L77" s="25"/>
      <c r="O77" s="25" t="s">
        <v>247</v>
      </c>
      <c r="P77" s="28">
        <v>1.3</v>
      </c>
      <c r="Q77" s="25"/>
      <c r="R77" s="25"/>
      <c r="S77" s="26">
        <f>AVERAGE(29.04,30.37,29.85)</f>
        <v>29.75333333333333</v>
      </c>
      <c r="T77" s="25"/>
      <c r="U77" s="25"/>
      <c r="V77" s="92">
        <f t="shared" si="4"/>
        <v>1.4460679708426554</v>
      </c>
      <c r="W77" s="92"/>
      <c r="X77" s="92"/>
      <c r="Y77" s="92">
        <f t="shared" si="5"/>
        <v>2.1335852106090805E-2</v>
      </c>
      <c r="Z77" s="25"/>
    </row>
    <row r="78" spans="1:26" x14ac:dyDescent="0.3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O78" s="25"/>
      <c r="P78" s="25"/>
      <c r="Q78" s="25"/>
      <c r="R78" s="25"/>
      <c r="S78" s="25"/>
      <c r="T78" s="25"/>
      <c r="U78" s="25"/>
      <c r="V78" s="92"/>
      <c r="W78" s="92"/>
      <c r="X78" s="92"/>
      <c r="Y78" s="92"/>
      <c r="Z78" s="25"/>
    </row>
    <row r="79" spans="1:26" x14ac:dyDescent="0.3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x14ac:dyDescent="0.3">
      <c r="A80" s="24" t="s">
        <v>102</v>
      </c>
      <c r="B80" s="24"/>
      <c r="C80" s="96">
        <v>-0.87655132945774039</v>
      </c>
      <c r="D80" s="25"/>
      <c r="E80" s="25"/>
      <c r="F80" s="25"/>
      <c r="G80" s="4" t="s">
        <v>104</v>
      </c>
      <c r="H80" s="5">
        <f>SQRT(SUM(K50:K77)/COUNT(K50:K77))</f>
        <v>0.47226893031663092</v>
      </c>
      <c r="I80" s="6" t="s">
        <v>93</v>
      </c>
      <c r="J80" s="25"/>
      <c r="K80" s="25"/>
      <c r="L80" s="25"/>
      <c r="O80" s="24" t="s">
        <v>102</v>
      </c>
      <c r="P80" s="24"/>
      <c r="Q80" s="96">
        <v>-0.87938134319474059</v>
      </c>
      <c r="R80" s="25"/>
      <c r="S80" s="25"/>
      <c r="T80" s="25"/>
      <c r="U80" s="4" t="s">
        <v>104</v>
      </c>
      <c r="V80" s="5">
        <f>SQRT(SUM(Y50:Y77)/COUNT(Y50:Y77))</f>
        <v>0.46405923178303388</v>
      </c>
      <c r="W80" s="6" t="s">
        <v>93</v>
      </c>
      <c r="X80" s="25"/>
      <c r="Y80" s="25"/>
      <c r="Z80" s="25"/>
    </row>
    <row r="81" spans="1:26" x14ac:dyDescent="0.3">
      <c r="A81" s="24" t="s">
        <v>105</v>
      </c>
      <c r="B81" s="24"/>
      <c r="C81" s="96">
        <v>27.537385160717687</v>
      </c>
      <c r="D81" s="25" t="s">
        <v>106</v>
      </c>
      <c r="E81" s="25"/>
      <c r="F81" s="25"/>
      <c r="G81" s="25"/>
      <c r="H81" s="25"/>
      <c r="I81" s="25"/>
      <c r="J81" s="25"/>
      <c r="K81" s="25"/>
      <c r="L81" s="25"/>
      <c r="O81" s="24" t="s">
        <v>105</v>
      </c>
      <c r="P81" s="24"/>
      <c r="Q81" s="96">
        <v>27.610594202030168</v>
      </c>
      <c r="R81" s="25" t="s">
        <v>106</v>
      </c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5.6" x14ac:dyDescent="0.3">
      <c r="A83" s="43" t="s">
        <v>112</v>
      </c>
      <c r="B83" s="43"/>
      <c r="C83" s="43" t="s">
        <v>248</v>
      </c>
      <c r="D83" s="43"/>
      <c r="E83" s="25"/>
      <c r="F83" s="25"/>
      <c r="G83" s="25"/>
      <c r="H83" s="25"/>
      <c r="I83" s="25"/>
      <c r="J83" s="25"/>
      <c r="K83" s="25"/>
      <c r="L83" s="25"/>
      <c r="O83" s="43" t="s">
        <v>112</v>
      </c>
      <c r="P83" s="43"/>
      <c r="Q83" s="43" t="s">
        <v>117</v>
      </c>
      <c r="R83" s="43" t="s">
        <v>136</v>
      </c>
      <c r="S83" s="25"/>
      <c r="T83" s="25"/>
      <c r="U83" s="25"/>
      <c r="V83" s="25"/>
      <c r="W83" s="25"/>
      <c r="X83" s="25"/>
      <c r="Y83" s="25"/>
      <c r="Z83" s="25"/>
    </row>
    <row r="85" spans="1:26" ht="16.8" x14ac:dyDescent="0.35">
      <c r="A85" s="91" t="s">
        <v>96</v>
      </c>
      <c r="B85" s="91" t="s">
        <v>97</v>
      </c>
      <c r="C85" s="91"/>
      <c r="D85" s="91"/>
      <c r="E85" s="91" t="s">
        <v>98</v>
      </c>
      <c r="F85" s="91"/>
      <c r="G85" s="91"/>
      <c r="H85" s="91" t="s">
        <v>99</v>
      </c>
      <c r="I85" s="91"/>
      <c r="J85" s="91"/>
      <c r="K85" s="91" t="s">
        <v>100</v>
      </c>
      <c r="L85" s="91"/>
      <c r="O85" s="91" t="s">
        <v>96</v>
      </c>
      <c r="P85" s="91" t="s">
        <v>97</v>
      </c>
      <c r="Q85" s="91"/>
      <c r="R85" s="91"/>
      <c r="S85" s="91" t="s">
        <v>98</v>
      </c>
      <c r="T85" s="91"/>
      <c r="U85" s="91"/>
      <c r="V85" s="91" t="s">
        <v>99</v>
      </c>
      <c r="W85" s="91"/>
      <c r="X85" s="91"/>
      <c r="Y85" s="91" t="s">
        <v>100</v>
      </c>
      <c r="Z85" s="91"/>
    </row>
    <row r="86" spans="1:26" x14ac:dyDescent="0.3">
      <c r="A86" s="30">
        <v>1</v>
      </c>
      <c r="B86" s="99">
        <v>7</v>
      </c>
      <c r="C86" s="30"/>
      <c r="D86" s="30"/>
      <c r="E86" s="90">
        <v>23.84</v>
      </c>
      <c r="F86" s="30"/>
      <c r="G86" s="30"/>
      <c r="H86" s="93">
        <f>($C$116)*(E86)+$C$117</f>
        <v>6.6281774615797211</v>
      </c>
      <c r="I86" s="93"/>
      <c r="J86" s="93"/>
      <c r="K86" s="93">
        <f>(H86-B86)^2</f>
        <v>0.13825200007729979</v>
      </c>
      <c r="L86" s="30"/>
      <c r="O86" s="30">
        <v>1</v>
      </c>
      <c r="P86" s="99">
        <v>7</v>
      </c>
      <c r="Q86" s="30"/>
      <c r="R86" s="30"/>
      <c r="S86" s="90">
        <v>23.85</v>
      </c>
      <c r="T86" s="30"/>
      <c r="U86" s="30"/>
      <c r="V86" s="93">
        <f>($Q$116)*(S86)+$Q$117</f>
        <v>6.6289087177571595</v>
      </c>
      <c r="W86" s="93"/>
      <c r="X86" s="93"/>
      <c r="Y86" s="93">
        <f>(V86-P86)^2</f>
        <v>0.1377087397566355</v>
      </c>
      <c r="Z86" s="30"/>
    </row>
    <row r="87" spans="1:26" x14ac:dyDescent="0.3">
      <c r="A87" s="30">
        <v>2</v>
      </c>
      <c r="B87" s="99">
        <v>6.6</v>
      </c>
      <c r="C87" s="30"/>
      <c r="D87" s="30"/>
      <c r="E87" s="90">
        <v>23.69</v>
      </c>
      <c r="F87" s="30"/>
      <c r="G87" s="30"/>
      <c r="H87" s="93">
        <f t="shared" ref="H87:H113" si="6">($C$116)*(E87)+$C$117</f>
        <v>6.7600376862313531</v>
      </c>
      <c r="I87" s="93"/>
      <c r="J87" s="93"/>
      <c r="K87" s="93">
        <f t="shared" ref="K87:K113" si="7">(H87-B87)^2</f>
        <v>2.5612061014285155E-2</v>
      </c>
      <c r="L87" s="30"/>
      <c r="O87" s="30">
        <v>2</v>
      </c>
      <c r="P87" s="99">
        <v>6.6</v>
      </c>
      <c r="Q87" s="30"/>
      <c r="R87" s="30"/>
      <c r="S87" s="90">
        <v>23.76</v>
      </c>
      <c r="T87" s="30"/>
      <c r="U87" s="30"/>
      <c r="V87" s="93">
        <f t="shared" ref="V87:V113" si="8">($Q$116)*(S87)+$Q$117</f>
        <v>6.7082532957516925</v>
      </c>
      <c r="W87" s="93"/>
      <c r="X87" s="93"/>
      <c r="Y87" s="93">
        <f t="shared" ref="Y87:Y113" si="9">(V87-P87)^2</f>
        <v>1.171877604110348E-2</v>
      </c>
      <c r="Z87" s="30"/>
    </row>
    <row r="88" spans="1:26" x14ac:dyDescent="0.3">
      <c r="A88" s="30">
        <v>3</v>
      </c>
      <c r="B88" s="99">
        <v>6.9</v>
      </c>
      <c r="C88" s="30"/>
      <c r="D88" s="30"/>
      <c r="E88" s="90">
        <v>23.67</v>
      </c>
      <c r="F88" s="30"/>
      <c r="G88" s="30"/>
      <c r="H88" s="93">
        <f t="shared" si="6"/>
        <v>6.7776190495182362</v>
      </c>
      <c r="I88" s="93"/>
      <c r="J88" s="93"/>
      <c r="K88" s="93">
        <f t="shared" si="7"/>
        <v>1.497709704082E-2</v>
      </c>
      <c r="L88" s="30"/>
      <c r="O88" s="30">
        <v>3</v>
      </c>
      <c r="P88" s="99">
        <v>6.9</v>
      </c>
      <c r="Q88" s="30"/>
      <c r="R88" s="30"/>
      <c r="S88" s="90">
        <v>23.63</v>
      </c>
      <c r="T88" s="30"/>
      <c r="U88" s="30"/>
      <c r="V88" s="93">
        <f t="shared" si="8"/>
        <v>6.8228621306326858</v>
      </c>
      <c r="W88" s="93"/>
      <c r="X88" s="93"/>
      <c r="Y88" s="93">
        <f t="shared" si="9"/>
        <v>5.9502508905288909E-3</v>
      </c>
      <c r="Z88" s="30"/>
    </row>
    <row r="89" spans="1:26" x14ac:dyDescent="0.3">
      <c r="A89" s="30">
        <v>4</v>
      </c>
      <c r="B89" s="99">
        <v>10</v>
      </c>
      <c r="C89" s="30"/>
      <c r="D89" s="30"/>
      <c r="E89" s="90">
        <v>19.649999999999999</v>
      </c>
      <c r="F89" s="30"/>
      <c r="G89" s="30"/>
      <c r="H89" s="93">
        <f t="shared" si="6"/>
        <v>10.311473070181993</v>
      </c>
      <c r="I89" s="93"/>
      <c r="J89" s="93"/>
      <c r="K89" s="93">
        <f t="shared" si="7"/>
        <v>9.7015473448596734E-2</v>
      </c>
      <c r="L89" s="30"/>
      <c r="O89" s="30">
        <v>4</v>
      </c>
      <c r="P89" s="99">
        <v>10</v>
      </c>
      <c r="Q89" s="30"/>
      <c r="R89" s="30"/>
      <c r="S89" s="90">
        <v>19.5</v>
      </c>
      <c r="T89" s="30"/>
      <c r="U89" s="30"/>
      <c r="V89" s="93">
        <f t="shared" si="8"/>
        <v>10.46389665415952</v>
      </c>
      <c r="W89" s="93"/>
      <c r="X89" s="93"/>
      <c r="Y89" s="93">
        <f t="shared" si="9"/>
        <v>0.21520010574039686</v>
      </c>
      <c r="Z89" s="30"/>
    </row>
    <row r="90" spans="1:26" x14ac:dyDescent="0.3">
      <c r="A90" s="30">
        <v>5</v>
      </c>
      <c r="B90" s="99">
        <v>7.6</v>
      </c>
      <c r="C90" s="30"/>
      <c r="D90" s="30"/>
      <c r="E90" s="90">
        <v>22.86</v>
      </c>
      <c r="F90" s="30"/>
      <c r="G90" s="30"/>
      <c r="H90" s="93">
        <f t="shared" si="6"/>
        <v>7.4896642626370564</v>
      </c>
      <c r="I90" s="93"/>
      <c r="J90" s="93"/>
      <c r="K90" s="93">
        <f t="shared" si="7"/>
        <v>1.2173974939424384E-2</v>
      </c>
      <c r="L90" s="30"/>
      <c r="O90" s="30">
        <v>5</v>
      </c>
      <c r="P90" s="99">
        <v>7.6</v>
      </c>
      <c r="Q90" s="30"/>
      <c r="R90" s="30"/>
      <c r="S90" s="90">
        <v>22.85</v>
      </c>
      <c r="T90" s="30"/>
      <c r="U90" s="30"/>
      <c r="V90" s="93">
        <f t="shared" si="8"/>
        <v>7.5105151399186241</v>
      </c>
      <c r="W90" s="93"/>
      <c r="X90" s="93"/>
      <c r="Y90" s="93">
        <f t="shared" si="9"/>
        <v>8.007540183783364E-3</v>
      </c>
      <c r="Z90" s="30"/>
    </row>
    <row r="91" spans="1:26" x14ac:dyDescent="0.3">
      <c r="A91" s="30">
        <v>6</v>
      </c>
      <c r="B91" s="99">
        <v>4.7</v>
      </c>
      <c r="C91" s="30"/>
      <c r="D91" s="30"/>
      <c r="E91" s="90">
        <v>25.76</v>
      </c>
      <c r="F91" s="30"/>
      <c r="G91" s="30"/>
      <c r="H91" s="93">
        <f t="shared" si="6"/>
        <v>4.9403665860388237</v>
      </c>
      <c r="I91" s="93"/>
      <c r="J91" s="93"/>
      <c r="K91" s="93">
        <f t="shared" si="7"/>
        <v>5.7776095683959167E-2</v>
      </c>
      <c r="L91" s="30"/>
      <c r="O91" s="30">
        <v>6</v>
      </c>
      <c r="P91" s="99">
        <v>4.7</v>
      </c>
      <c r="Q91" s="30"/>
      <c r="R91" s="30"/>
      <c r="S91" s="90">
        <v>25.85</v>
      </c>
      <c r="T91" s="30"/>
      <c r="U91" s="30"/>
      <c r="V91" s="93">
        <f t="shared" si="8"/>
        <v>4.8656958734342375</v>
      </c>
      <c r="W91" s="93"/>
      <c r="X91" s="93"/>
      <c r="Y91" s="93">
        <f t="shared" si="9"/>
        <v>2.7455122473134787E-2</v>
      </c>
      <c r="Z91" s="30"/>
    </row>
    <row r="92" spans="1:26" x14ac:dyDescent="0.3">
      <c r="A92" s="30">
        <v>7</v>
      </c>
      <c r="B92" s="99">
        <v>7.6</v>
      </c>
      <c r="C92" s="30"/>
      <c r="D92" s="30"/>
      <c r="E92" s="90">
        <v>22.22</v>
      </c>
      <c r="F92" s="30"/>
      <c r="G92" s="30"/>
      <c r="H92" s="93">
        <f t="shared" si="6"/>
        <v>8.0522678878173544</v>
      </c>
      <c r="I92" s="93"/>
      <c r="J92" s="93"/>
      <c r="K92" s="93">
        <f t="shared" si="7"/>
        <v>0.20454624235077135</v>
      </c>
      <c r="L92" s="30"/>
      <c r="O92" s="30">
        <v>7</v>
      </c>
      <c r="P92" s="99">
        <v>7.6</v>
      </c>
      <c r="Q92" s="30"/>
      <c r="R92" s="30"/>
      <c r="S92" s="90">
        <v>22.27</v>
      </c>
      <c r="T92" s="30"/>
      <c r="U92" s="30"/>
      <c r="V92" s="93">
        <f t="shared" si="8"/>
        <v>8.0218468647722716</v>
      </c>
      <c r="W92" s="93"/>
      <c r="X92" s="93"/>
      <c r="Y92" s="93">
        <f t="shared" si="9"/>
        <v>0.17795477731819551</v>
      </c>
      <c r="Z92" s="30"/>
    </row>
    <row r="93" spans="1:26" x14ac:dyDescent="0.3">
      <c r="A93" s="30">
        <v>8</v>
      </c>
      <c r="B93" s="99">
        <v>3.4</v>
      </c>
      <c r="C93" s="30"/>
      <c r="D93" s="30"/>
      <c r="E93" s="90">
        <v>27.82</v>
      </c>
      <c r="F93" s="30"/>
      <c r="G93" s="30"/>
      <c r="H93" s="93">
        <f t="shared" si="6"/>
        <v>3.1294861674897341</v>
      </c>
      <c r="I93" s="93"/>
      <c r="J93" s="93"/>
      <c r="K93" s="93">
        <f t="shared" si="7"/>
        <v>7.3177733579392154E-2</v>
      </c>
      <c r="L93" s="30"/>
      <c r="O93" s="30">
        <v>8</v>
      </c>
      <c r="P93" s="99">
        <v>3.4</v>
      </c>
      <c r="Q93" s="30"/>
      <c r="R93" s="30"/>
      <c r="S93" s="90">
        <v>27.65</v>
      </c>
      <c r="T93" s="30"/>
      <c r="U93" s="30"/>
      <c r="V93" s="93">
        <f t="shared" si="8"/>
        <v>3.2788043135436098</v>
      </c>
      <c r="W93" s="93"/>
      <c r="X93" s="93"/>
      <c r="Y93" s="93">
        <f t="shared" si="9"/>
        <v>1.4688394415635624E-2</v>
      </c>
      <c r="Z93" s="30"/>
    </row>
    <row r="94" spans="1:26" x14ac:dyDescent="0.3">
      <c r="A94" s="30">
        <v>9</v>
      </c>
      <c r="B94" s="99">
        <v>3.4</v>
      </c>
      <c r="C94" s="30"/>
      <c r="D94" s="30"/>
      <c r="E94" s="90">
        <v>27.8</v>
      </c>
      <c r="F94" s="30"/>
      <c r="G94" s="30"/>
      <c r="H94" s="93">
        <f t="shared" si="6"/>
        <v>3.1470675307766207</v>
      </c>
      <c r="I94" s="93"/>
      <c r="J94" s="93"/>
      <c r="K94" s="93">
        <f t="shared" si="7"/>
        <v>6.397483398743567E-2</v>
      </c>
      <c r="L94" s="30"/>
      <c r="O94" s="30">
        <v>9</v>
      </c>
      <c r="P94" s="99">
        <v>3.4</v>
      </c>
      <c r="Q94" s="30"/>
      <c r="R94" s="30"/>
      <c r="S94" s="90">
        <v>27.76</v>
      </c>
      <c r="T94" s="30"/>
      <c r="U94" s="30"/>
      <c r="V94" s="93">
        <f t="shared" si="8"/>
        <v>3.1818276071058484</v>
      </c>
      <c r="W94" s="93"/>
      <c r="X94" s="93"/>
      <c r="Y94" s="93">
        <f t="shared" si="9"/>
        <v>4.7599193021159995E-2</v>
      </c>
      <c r="Z94" s="30"/>
    </row>
    <row r="95" spans="1:26" x14ac:dyDescent="0.3">
      <c r="A95" s="30">
        <v>10</v>
      </c>
      <c r="B95" s="99">
        <v>7.6</v>
      </c>
      <c r="C95" s="30"/>
      <c r="D95" s="30"/>
      <c r="E95" s="90">
        <v>21.13</v>
      </c>
      <c r="F95" s="30"/>
      <c r="G95" s="30"/>
      <c r="H95" s="93">
        <f t="shared" si="6"/>
        <v>9.010452186952552</v>
      </c>
      <c r="I95" s="93"/>
      <c r="J95" s="93"/>
      <c r="K95" s="93">
        <f t="shared" si="7"/>
        <v>1.9893753716792377</v>
      </c>
      <c r="L95" s="30"/>
      <c r="O95" s="30">
        <v>10</v>
      </c>
      <c r="P95" s="99">
        <v>7.6</v>
      </c>
      <c r="Q95" s="30"/>
      <c r="R95" s="30"/>
      <c r="S95" s="90">
        <v>21.25</v>
      </c>
      <c r="T95" s="30"/>
      <c r="U95" s="30"/>
      <c r="V95" s="93">
        <f t="shared" si="8"/>
        <v>8.921085415376961</v>
      </c>
      <c r="W95" s="93"/>
      <c r="X95" s="93"/>
      <c r="Y95" s="93">
        <f t="shared" si="9"/>
        <v>1.7452666747217185</v>
      </c>
      <c r="Z95" s="30"/>
    </row>
    <row r="96" spans="1:26" x14ac:dyDescent="0.3">
      <c r="A96" s="30">
        <v>11</v>
      </c>
      <c r="B96" s="99">
        <v>7.6</v>
      </c>
      <c r="C96" s="30"/>
      <c r="D96" s="30"/>
      <c r="E96" s="90">
        <v>23.12</v>
      </c>
      <c r="F96" s="30"/>
      <c r="G96" s="30"/>
      <c r="H96" s="93">
        <f t="shared" si="6"/>
        <v>7.2611065399075585</v>
      </c>
      <c r="I96" s="93"/>
      <c r="J96" s="93"/>
      <c r="K96" s="93">
        <f t="shared" si="7"/>
        <v>0.114848777293427</v>
      </c>
      <c r="L96" s="30"/>
      <c r="O96" s="30">
        <v>11</v>
      </c>
      <c r="P96" s="99">
        <v>7.6</v>
      </c>
      <c r="Q96" s="30"/>
      <c r="R96" s="30"/>
      <c r="S96" s="90">
        <v>23.45</v>
      </c>
      <c r="T96" s="30"/>
      <c r="U96" s="30"/>
      <c r="V96" s="93">
        <f t="shared" si="8"/>
        <v>6.9815512866217482</v>
      </c>
      <c r="W96" s="93"/>
      <c r="X96" s="93"/>
      <c r="Y96" s="93">
        <f t="shared" si="9"/>
        <v>0.38247881107921466</v>
      </c>
      <c r="Z96" s="30"/>
    </row>
    <row r="97" spans="1:26" x14ac:dyDescent="0.3">
      <c r="A97" s="30" t="s">
        <v>188</v>
      </c>
      <c r="B97" s="99">
        <v>1.3</v>
      </c>
      <c r="C97" s="30"/>
      <c r="D97" s="30"/>
      <c r="E97" s="90">
        <f>AVERAGE(29.12,30.13,29.87)</f>
        <v>29.706666666666667</v>
      </c>
      <c r="F97" s="30"/>
      <c r="G97" s="30"/>
      <c r="H97" s="93">
        <f t="shared" si="6"/>
        <v>1.4709775640936442</v>
      </c>
      <c r="I97" s="93"/>
      <c r="J97" s="93"/>
      <c r="K97" s="93">
        <f t="shared" si="7"/>
        <v>2.92333274233962E-2</v>
      </c>
      <c r="L97" s="30"/>
      <c r="O97" s="30" t="s">
        <v>188</v>
      </c>
      <c r="P97" s="99">
        <v>1.3</v>
      </c>
      <c r="Q97" s="30"/>
      <c r="R97" s="30"/>
      <c r="S97" s="90">
        <f>AVERAGE(29.1,30.13,29.77)</f>
        <v>29.666666666666668</v>
      </c>
      <c r="T97" s="30"/>
      <c r="U97" s="30"/>
      <c r="V97" s="93">
        <f t="shared" si="8"/>
        <v>1.5008980288513278</v>
      </c>
      <c r="W97" s="93"/>
      <c r="X97" s="93"/>
      <c r="Y97" s="93">
        <f t="shared" si="9"/>
        <v>4.0360017996348932E-2</v>
      </c>
      <c r="Z97" s="30"/>
    </row>
    <row r="98" spans="1:26" x14ac:dyDescent="0.3">
      <c r="A98" s="30" t="s">
        <v>243</v>
      </c>
      <c r="B98" s="99">
        <v>1.3</v>
      </c>
      <c r="C98" s="30"/>
      <c r="D98" s="30"/>
      <c r="E98" s="90">
        <f>AVERAGE(29.2,30.27,30.2)</f>
        <v>29.89</v>
      </c>
      <c r="F98" s="30"/>
      <c r="G98" s="30"/>
      <c r="H98" s="93">
        <f t="shared" si="6"/>
        <v>1.3098150672972046</v>
      </c>
      <c r="I98" s="93"/>
      <c r="J98" s="93"/>
      <c r="K98" s="93">
        <f t="shared" si="7"/>
        <v>9.6335546048655313E-5</v>
      </c>
      <c r="L98" s="30"/>
      <c r="O98" s="30" t="s">
        <v>243</v>
      </c>
      <c r="P98" s="99">
        <v>1.3</v>
      </c>
      <c r="Q98" s="30"/>
      <c r="R98" s="30"/>
      <c r="S98" s="90">
        <f>AVERAGE(29.2,30.33,30.18)</f>
        <v>29.903333333333336</v>
      </c>
      <c r="T98" s="30"/>
      <c r="U98" s="30"/>
      <c r="V98" s="93">
        <f t="shared" si="8"/>
        <v>1.2922511756064488</v>
      </c>
      <c r="W98" s="93"/>
      <c r="X98" s="93"/>
      <c r="Y98" s="93">
        <f t="shared" si="9"/>
        <v>6.0044279482095517E-5</v>
      </c>
      <c r="Z98" s="30"/>
    </row>
    <row r="99" spans="1:26" x14ac:dyDescent="0.3">
      <c r="A99" s="30" t="s">
        <v>244</v>
      </c>
      <c r="B99" s="99">
        <v>1.3</v>
      </c>
      <c r="C99" s="30"/>
      <c r="D99" s="30"/>
      <c r="E99" s="90">
        <f>AVERAGE(29.88,28.81,29.04)</f>
        <v>29.243333333333329</v>
      </c>
      <c r="F99" s="30"/>
      <c r="G99" s="30"/>
      <c r="H99" s="93">
        <f t="shared" si="6"/>
        <v>1.8782791469064684</v>
      </c>
      <c r="I99" s="93"/>
      <c r="J99" s="93"/>
      <c r="K99" s="93">
        <f t="shared" si="7"/>
        <v>0.33440677174687278</v>
      </c>
      <c r="L99" s="30"/>
      <c r="O99" s="30" t="s">
        <v>244</v>
      </c>
      <c r="P99" s="99">
        <v>1.3</v>
      </c>
      <c r="Q99" s="30"/>
      <c r="R99" s="30"/>
      <c r="S99" s="90">
        <f>AVERAGE(29.91,28.8,29.13)</f>
        <v>29.28</v>
      </c>
      <c r="T99" s="30"/>
      <c r="U99" s="30"/>
      <c r="V99" s="93">
        <f t="shared" si="8"/>
        <v>1.8417858454204286</v>
      </c>
      <c r="W99" s="93"/>
      <c r="X99" s="93"/>
      <c r="Y99" s="93">
        <f t="shared" si="9"/>
        <v>0.29353190229792847</v>
      </c>
      <c r="Z99" s="30"/>
    </row>
    <row r="100" spans="1:26" x14ac:dyDescent="0.3">
      <c r="A100" s="30">
        <v>21</v>
      </c>
      <c r="B100" s="99">
        <v>6.3</v>
      </c>
      <c r="C100" s="30"/>
      <c r="D100" s="30"/>
      <c r="E100" s="90">
        <v>24.82</v>
      </c>
      <c r="F100" s="30"/>
      <c r="G100" s="30"/>
      <c r="H100" s="93">
        <f t="shared" si="6"/>
        <v>5.7666906605223893</v>
      </c>
      <c r="I100" s="93"/>
      <c r="J100" s="93"/>
      <c r="K100" s="93">
        <f t="shared" si="7"/>
        <v>0.28441885157404523</v>
      </c>
      <c r="L100" s="30"/>
      <c r="O100" s="30">
        <v>21</v>
      </c>
      <c r="P100" s="99">
        <v>6.3</v>
      </c>
      <c r="Q100" s="30"/>
      <c r="R100" s="30"/>
      <c r="S100" s="90">
        <v>24.84</v>
      </c>
      <c r="T100" s="30"/>
      <c r="U100" s="30"/>
      <c r="V100" s="93">
        <f t="shared" si="8"/>
        <v>5.7561183598173145</v>
      </c>
      <c r="W100" s="93"/>
      <c r="X100" s="93"/>
      <c r="Y100" s="93">
        <f t="shared" si="9"/>
        <v>0.29580723852780805</v>
      </c>
      <c r="Z100" s="30"/>
    </row>
    <row r="101" spans="1:26" x14ac:dyDescent="0.3">
      <c r="A101" s="30">
        <v>22</v>
      </c>
      <c r="B101" s="99">
        <v>7.2</v>
      </c>
      <c r="C101" s="30"/>
      <c r="D101" s="30"/>
      <c r="E101" s="90">
        <v>23.96</v>
      </c>
      <c r="F101" s="30"/>
      <c r="G101" s="30"/>
      <c r="H101" s="93">
        <f t="shared" si="6"/>
        <v>6.5226892818584155</v>
      </c>
      <c r="I101" s="93"/>
      <c r="J101" s="93"/>
      <c r="K101" s="93">
        <f t="shared" si="7"/>
        <v>0.4587498089094692</v>
      </c>
      <c r="L101" s="30"/>
      <c r="O101" s="30">
        <v>22</v>
      </c>
      <c r="P101" s="99">
        <v>7.2</v>
      </c>
      <c r="Q101" s="30"/>
      <c r="R101" s="30"/>
      <c r="S101" s="90">
        <v>23.94</v>
      </c>
      <c r="T101" s="30"/>
      <c r="U101" s="30"/>
      <c r="V101" s="93">
        <f t="shared" si="8"/>
        <v>6.5495641397626301</v>
      </c>
      <c r="W101" s="93"/>
      <c r="X101" s="93"/>
      <c r="Y101" s="93">
        <f t="shared" si="9"/>
        <v>0.42306680828272764</v>
      </c>
      <c r="Z101" s="30"/>
    </row>
    <row r="102" spans="1:26" x14ac:dyDescent="0.3">
      <c r="A102" s="30">
        <v>23</v>
      </c>
      <c r="B102" s="99">
        <v>7.3</v>
      </c>
      <c r="C102" s="30"/>
      <c r="D102" s="30"/>
      <c r="E102" s="90">
        <v>23.71</v>
      </c>
      <c r="F102" s="30"/>
      <c r="G102" s="30"/>
      <c r="H102" s="93">
        <f t="shared" si="6"/>
        <v>6.7424563229444701</v>
      </c>
      <c r="I102" s="93"/>
      <c r="J102" s="93"/>
      <c r="K102" s="93">
        <f t="shared" si="7"/>
        <v>0.31085495182460088</v>
      </c>
      <c r="L102" s="30"/>
      <c r="O102" s="30">
        <v>23</v>
      </c>
      <c r="P102" s="99">
        <v>7.3</v>
      </c>
      <c r="Q102" s="30"/>
      <c r="R102" s="30"/>
      <c r="S102" s="90">
        <v>23.73</v>
      </c>
      <c r="T102" s="30"/>
      <c r="U102" s="30"/>
      <c r="V102" s="93">
        <f t="shared" si="8"/>
        <v>6.7347014884165368</v>
      </c>
      <c r="W102" s="93"/>
      <c r="X102" s="93"/>
      <c r="Y102" s="93">
        <f t="shared" si="9"/>
        <v>0.31956240719847867</v>
      </c>
      <c r="Z102" s="30"/>
    </row>
    <row r="103" spans="1:26" x14ac:dyDescent="0.3">
      <c r="A103" s="30">
        <v>24</v>
      </c>
      <c r="B103" s="99">
        <v>11.5</v>
      </c>
      <c r="C103" s="30"/>
      <c r="D103" s="30"/>
      <c r="E103" s="90">
        <v>18.66</v>
      </c>
      <c r="F103" s="30"/>
      <c r="G103" s="30"/>
      <c r="H103" s="93">
        <f t="shared" si="6"/>
        <v>11.181750552882768</v>
      </c>
      <c r="I103" s="93"/>
      <c r="J103" s="93"/>
      <c r="K103" s="93">
        <f t="shared" si="7"/>
        <v>0.10128271059042379</v>
      </c>
      <c r="L103" s="30"/>
      <c r="O103" s="30">
        <v>24</v>
      </c>
      <c r="P103" s="99">
        <v>11.5</v>
      </c>
      <c r="Q103" s="30"/>
      <c r="R103" s="30"/>
      <c r="S103" s="90">
        <v>18.64</v>
      </c>
      <c r="T103" s="30"/>
      <c r="U103" s="30"/>
      <c r="V103" s="93">
        <f t="shared" si="8"/>
        <v>11.222078177218375</v>
      </c>
      <c r="W103" s="93"/>
      <c r="X103" s="93"/>
      <c r="Y103" s="93">
        <f t="shared" si="9"/>
        <v>7.7240539578261047E-2</v>
      </c>
      <c r="Z103" s="30"/>
    </row>
    <row r="104" spans="1:26" x14ac:dyDescent="0.3">
      <c r="A104" s="30">
        <v>25</v>
      </c>
      <c r="B104" s="99">
        <v>7.6</v>
      </c>
      <c r="C104" s="30"/>
      <c r="D104" s="30"/>
      <c r="E104" s="90">
        <v>22.85</v>
      </c>
      <c r="F104" s="30"/>
      <c r="G104" s="30"/>
      <c r="H104" s="93">
        <f t="shared" si="6"/>
        <v>7.4984549442804962</v>
      </c>
      <c r="I104" s="93"/>
      <c r="J104" s="93"/>
      <c r="K104" s="93">
        <f t="shared" si="7"/>
        <v>1.031139834107706E-2</v>
      </c>
      <c r="L104" s="30"/>
      <c r="O104" s="30">
        <v>25</v>
      </c>
      <c r="P104" s="99">
        <v>7.6</v>
      </c>
      <c r="Q104" s="30"/>
      <c r="R104" s="30"/>
      <c r="S104" s="90">
        <v>22.78</v>
      </c>
      <c r="T104" s="30"/>
      <c r="U104" s="30"/>
      <c r="V104" s="93">
        <f t="shared" si="8"/>
        <v>7.5722275894699251</v>
      </c>
      <c r="W104" s="93"/>
      <c r="X104" s="93"/>
      <c r="Y104" s="93">
        <f t="shared" si="9"/>
        <v>7.7130678665099351E-4</v>
      </c>
      <c r="Z104" s="30"/>
    </row>
    <row r="105" spans="1:26" x14ac:dyDescent="0.3">
      <c r="A105" s="30">
        <v>26</v>
      </c>
      <c r="B105" s="99">
        <v>4.7</v>
      </c>
      <c r="C105" s="30"/>
      <c r="D105" s="30"/>
      <c r="E105" s="90">
        <v>25.84</v>
      </c>
      <c r="F105" s="30"/>
      <c r="G105" s="30"/>
      <c r="H105" s="93">
        <f t="shared" si="6"/>
        <v>4.8700411328912878</v>
      </c>
      <c r="I105" s="93"/>
      <c r="J105" s="93"/>
      <c r="K105" s="93">
        <f t="shared" si="7"/>
        <v>2.8913986874952544E-2</v>
      </c>
      <c r="L105" s="30"/>
      <c r="O105" s="30">
        <v>26</v>
      </c>
      <c r="P105" s="99">
        <v>4.7</v>
      </c>
      <c r="Q105" s="30"/>
      <c r="R105" s="30"/>
      <c r="S105" s="90">
        <v>25.89</v>
      </c>
      <c r="T105" s="30"/>
      <c r="U105" s="30"/>
      <c r="V105" s="93">
        <f t="shared" si="8"/>
        <v>4.8304316165477807</v>
      </c>
      <c r="W105" s="93"/>
      <c r="X105" s="93"/>
      <c r="Y105" s="93">
        <f t="shared" si="9"/>
        <v>1.7012406595267267E-2</v>
      </c>
      <c r="Z105" s="30"/>
    </row>
    <row r="106" spans="1:26" x14ac:dyDescent="0.3">
      <c r="A106" s="30">
        <v>27</v>
      </c>
      <c r="B106" s="99">
        <v>7.6</v>
      </c>
      <c r="C106" s="30"/>
      <c r="D106" s="30"/>
      <c r="E106" s="90">
        <v>23.52</v>
      </c>
      <c r="F106" s="30"/>
      <c r="G106" s="30"/>
      <c r="H106" s="93">
        <f t="shared" si="6"/>
        <v>6.9094792741698718</v>
      </c>
      <c r="I106" s="93"/>
      <c r="J106" s="93"/>
      <c r="K106" s="93">
        <f t="shared" si="7"/>
        <v>0.47681887280096652</v>
      </c>
      <c r="L106" s="30"/>
      <c r="O106" s="30">
        <v>27</v>
      </c>
      <c r="P106" s="99">
        <v>7.6</v>
      </c>
      <c r="Q106" s="30"/>
      <c r="R106" s="30"/>
      <c r="S106" s="90">
        <v>23.51</v>
      </c>
      <c r="T106" s="30"/>
      <c r="U106" s="30"/>
      <c r="V106" s="93">
        <f t="shared" si="8"/>
        <v>6.9286549012920595</v>
      </c>
      <c r="W106" s="93"/>
      <c r="X106" s="93"/>
      <c r="Y106" s="93">
        <f t="shared" si="9"/>
        <v>0.45070424155917388</v>
      </c>
      <c r="Z106" s="30"/>
    </row>
    <row r="107" spans="1:26" x14ac:dyDescent="0.3">
      <c r="A107" s="30">
        <v>28</v>
      </c>
      <c r="B107" s="99">
        <v>4.5999999999999996</v>
      </c>
      <c r="C107" s="30"/>
      <c r="D107" s="30"/>
      <c r="E107" s="90">
        <v>26.75</v>
      </c>
      <c r="F107" s="30"/>
      <c r="G107" s="30"/>
      <c r="H107" s="93">
        <f t="shared" si="6"/>
        <v>4.0700891033380486</v>
      </c>
      <c r="I107" s="93"/>
      <c r="J107" s="93"/>
      <c r="K107" s="93">
        <f t="shared" si="7"/>
        <v>0.28080555840107291</v>
      </c>
      <c r="L107" s="30"/>
      <c r="O107" s="30">
        <v>28</v>
      </c>
      <c r="P107" s="99">
        <v>4.5999999999999996</v>
      </c>
      <c r="Q107" s="30"/>
      <c r="R107" s="30"/>
      <c r="S107" s="90">
        <v>26.72</v>
      </c>
      <c r="T107" s="30"/>
      <c r="U107" s="30"/>
      <c r="V107" s="93">
        <f t="shared" si="8"/>
        <v>4.0986982861537697</v>
      </c>
      <c r="W107" s="93"/>
      <c r="X107" s="93"/>
      <c r="Y107" s="93">
        <f t="shared" si="9"/>
        <v>0.25130340830516734</v>
      </c>
      <c r="Z107" s="30"/>
    </row>
    <row r="108" spans="1:26" x14ac:dyDescent="0.3">
      <c r="A108" s="30">
        <v>29</v>
      </c>
      <c r="B108" s="99">
        <v>3.9</v>
      </c>
      <c r="C108" s="30"/>
      <c r="D108" s="30"/>
      <c r="E108" s="90">
        <v>27.13</v>
      </c>
      <c r="F108" s="30"/>
      <c r="G108" s="30"/>
      <c r="H108" s="93">
        <f t="shared" si="6"/>
        <v>3.7360432008872451</v>
      </c>
      <c r="I108" s="93"/>
      <c r="J108" s="93"/>
      <c r="K108" s="93">
        <f t="shared" si="7"/>
        <v>2.6881831975300249E-2</v>
      </c>
      <c r="L108" s="30"/>
      <c r="O108" s="30">
        <v>29</v>
      </c>
      <c r="P108" s="99">
        <v>3.9</v>
      </c>
      <c r="Q108" s="30"/>
      <c r="R108" s="30"/>
      <c r="S108" s="90">
        <v>27.09</v>
      </c>
      <c r="T108" s="30"/>
      <c r="U108" s="30"/>
      <c r="V108" s="93">
        <f t="shared" si="8"/>
        <v>3.772503909954029</v>
      </c>
      <c r="W108" s="93"/>
      <c r="X108" s="93"/>
      <c r="Y108" s="93">
        <f t="shared" si="9"/>
        <v>1.6255252977010335E-2</v>
      </c>
      <c r="Z108" s="30"/>
    </row>
    <row r="109" spans="1:26" x14ac:dyDescent="0.3">
      <c r="A109" s="30">
        <v>30</v>
      </c>
      <c r="B109" s="99">
        <v>7.6</v>
      </c>
      <c r="C109" s="30"/>
      <c r="D109" s="30"/>
      <c r="E109" s="90">
        <v>21.83</v>
      </c>
      <c r="F109" s="30"/>
      <c r="G109" s="30"/>
      <c r="H109" s="93">
        <f t="shared" si="6"/>
        <v>8.3951044719116013</v>
      </c>
      <c r="I109" s="93"/>
      <c r="J109" s="93"/>
      <c r="K109" s="93">
        <f t="shared" si="7"/>
        <v>0.63219112125382682</v>
      </c>
      <c r="L109" s="30"/>
      <c r="O109" s="30">
        <v>30</v>
      </c>
      <c r="P109" s="99">
        <v>7.6</v>
      </c>
      <c r="Q109" s="30"/>
      <c r="R109" s="30"/>
      <c r="S109" s="90">
        <v>21.87</v>
      </c>
      <c r="T109" s="30"/>
      <c r="U109" s="30"/>
      <c r="V109" s="93">
        <f t="shared" si="8"/>
        <v>8.3744894336368532</v>
      </c>
      <c r="W109" s="93"/>
      <c r="X109" s="93"/>
      <c r="Y109" s="93">
        <f t="shared" si="9"/>
        <v>0.59983388281513417</v>
      </c>
      <c r="Z109" s="30"/>
    </row>
    <row r="110" spans="1:26" x14ac:dyDescent="0.3">
      <c r="A110" s="30">
        <v>31</v>
      </c>
      <c r="B110" s="99">
        <v>7.6</v>
      </c>
      <c r="C110" s="30"/>
      <c r="D110" s="30"/>
      <c r="E110" s="90">
        <v>22.87</v>
      </c>
      <c r="F110" s="30"/>
      <c r="G110" s="30"/>
      <c r="H110" s="93">
        <f t="shared" si="6"/>
        <v>7.4808735809936131</v>
      </c>
      <c r="I110" s="93"/>
      <c r="J110" s="93"/>
      <c r="K110" s="93">
        <f t="shared" si="7"/>
        <v>1.4191103705285172E-2</v>
      </c>
      <c r="L110" s="30"/>
      <c r="O110" s="30">
        <v>31</v>
      </c>
      <c r="P110" s="99">
        <v>7.6</v>
      </c>
      <c r="Q110" s="30"/>
      <c r="R110" s="30"/>
      <c r="S110" s="90">
        <v>22.85</v>
      </c>
      <c r="T110" s="30"/>
      <c r="U110" s="30"/>
      <c r="V110" s="93">
        <f t="shared" si="8"/>
        <v>7.5105151399186241</v>
      </c>
      <c r="W110" s="93"/>
      <c r="X110" s="93"/>
      <c r="Y110" s="93">
        <f t="shared" si="9"/>
        <v>8.007540183783364E-3</v>
      </c>
      <c r="Z110" s="30"/>
    </row>
    <row r="111" spans="1:26" x14ac:dyDescent="0.3">
      <c r="A111" s="30" t="s">
        <v>245</v>
      </c>
      <c r="B111" s="99">
        <v>1.3</v>
      </c>
      <c r="C111" s="30"/>
      <c r="D111" s="30"/>
      <c r="E111" s="90">
        <f>AVERAGE(30.02,29.04,30.3)</f>
        <v>29.786666666666665</v>
      </c>
      <c r="F111" s="30"/>
      <c r="G111" s="30"/>
      <c r="H111" s="93">
        <f t="shared" si="6"/>
        <v>1.4006521109461083</v>
      </c>
      <c r="I111" s="93"/>
      <c r="J111" s="93"/>
      <c r="K111" s="93">
        <f t="shared" si="7"/>
        <v>1.0130847437907688E-2</v>
      </c>
      <c r="L111" s="30"/>
      <c r="O111" s="30" t="s">
        <v>245</v>
      </c>
      <c r="P111" s="99">
        <v>1.3</v>
      </c>
      <c r="Q111" s="30"/>
      <c r="R111" s="30"/>
      <c r="S111" s="90">
        <f>AVERAGE(30.05,29.03,30.37)</f>
        <v>29.816666666666666</v>
      </c>
      <c r="T111" s="30"/>
      <c r="U111" s="30"/>
      <c r="V111" s="93">
        <f t="shared" si="8"/>
        <v>1.3686570655271098</v>
      </c>
      <c r="W111" s="93"/>
      <c r="X111" s="93"/>
      <c r="Y111" s="93">
        <f t="shared" si="9"/>
        <v>4.713792646793836E-3</v>
      </c>
      <c r="Z111" s="30"/>
    </row>
    <row r="112" spans="1:26" x14ac:dyDescent="0.3">
      <c r="A112" s="30" t="s">
        <v>246</v>
      </c>
      <c r="B112" s="99">
        <v>1.3</v>
      </c>
      <c r="C112" s="30"/>
      <c r="D112" s="30"/>
      <c r="E112" s="90">
        <f>AVERAGE(29.41,29.46,28.7)</f>
        <v>29.19</v>
      </c>
      <c r="F112" s="30"/>
      <c r="G112" s="30"/>
      <c r="H112" s="93">
        <f t="shared" si="6"/>
        <v>1.9251627823381554</v>
      </c>
      <c r="I112" s="93"/>
      <c r="J112" s="93"/>
      <c r="K112" s="93">
        <f t="shared" si="7"/>
        <v>0.39082850442078382</v>
      </c>
      <c r="L112" s="30"/>
      <c r="O112" s="30" t="s">
        <v>246</v>
      </c>
      <c r="P112" s="99">
        <v>1.3</v>
      </c>
      <c r="Q112" s="30"/>
      <c r="R112" s="30"/>
      <c r="S112" s="90">
        <f>AVERAGE(29.43,29.4,28.75)</f>
        <v>29.193333333333332</v>
      </c>
      <c r="T112" s="30"/>
      <c r="U112" s="30"/>
      <c r="V112" s="93">
        <f t="shared" si="8"/>
        <v>1.9181917353410896</v>
      </c>
      <c r="W112" s="93"/>
      <c r="X112" s="93"/>
      <c r="Y112" s="93">
        <f t="shared" si="9"/>
        <v>0.38216102164402765</v>
      </c>
      <c r="Z112" s="30"/>
    </row>
    <row r="113" spans="1:26" x14ac:dyDescent="0.3">
      <c r="A113" s="30" t="s">
        <v>247</v>
      </c>
      <c r="B113" s="99">
        <v>1.3</v>
      </c>
      <c r="C113" s="30"/>
      <c r="D113" s="30"/>
      <c r="E113" s="90">
        <f>AVERAGE(29.01,30.37,29.87)</f>
        <v>29.75</v>
      </c>
      <c r="F113" s="30"/>
      <c r="G113" s="30"/>
      <c r="H113" s="93">
        <f t="shared" si="6"/>
        <v>1.4328846103053969</v>
      </c>
      <c r="I113" s="93"/>
      <c r="J113" s="93"/>
      <c r="K113" s="93">
        <f t="shared" si="7"/>
        <v>1.7658319656017194E-2</v>
      </c>
      <c r="L113" s="30"/>
      <c r="O113" s="30" t="s">
        <v>247</v>
      </c>
      <c r="P113" s="99">
        <v>1.3</v>
      </c>
      <c r="Q113" s="30"/>
      <c r="R113" s="30"/>
      <c r="S113" s="90">
        <f>AVERAGE(29.02,30.35,29.83)</f>
        <v>29.733333333333334</v>
      </c>
      <c r="T113" s="30"/>
      <c r="U113" s="30"/>
      <c r="V113" s="93">
        <f t="shared" si="8"/>
        <v>1.4421242673738988</v>
      </c>
      <c r="W113" s="93"/>
      <c r="X113" s="93"/>
      <c r="Y113" s="93">
        <f t="shared" si="9"/>
        <v>2.0199307376567451E-2</v>
      </c>
      <c r="Z113" s="30"/>
    </row>
    <row r="114" spans="1:26" x14ac:dyDescent="0.3">
      <c r="A114" s="30"/>
      <c r="B114" s="30"/>
      <c r="C114" s="30"/>
      <c r="D114" s="30"/>
      <c r="E114" s="9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9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1" t="s">
        <v>102</v>
      </c>
      <c r="B116" s="91"/>
      <c r="C116" s="98">
        <v>-0.87906816434421764</v>
      </c>
      <c r="D116" s="30"/>
      <c r="E116" s="30"/>
      <c r="F116" s="30"/>
      <c r="G116" s="4" t="s">
        <v>104</v>
      </c>
      <c r="H116" s="5">
        <f>SQRT(SUM(K86:K113)/COUNT(K86:K113))</f>
        <v>0.47054314981946649</v>
      </c>
      <c r="I116" s="6" t="s">
        <v>93</v>
      </c>
      <c r="J116" s="30"/>
      <c r="K116" s="30"/>
      <c r="L116" s="30"/>
      <c r="O116" s="91" t="s">
        <v>102</v>
      </c>
      <c r="P116" s="91"/>
      <c r="Q116" s="98">
        <v>-0.88160642216146123</v>
      </c>
      <c r="R116" s="30"/>
      <c r="S116" s="30"/>
      <c r="T116" s="30"/>
      <c r="U116" s="4" t="s">
        <v>104</v>
      </c>
      <c r="V116" s="5">
        <f>SQRT(SUM(Y86:Y113)/COUNT(Y86:Y113))</f>
        <v>0.46192993843733327</v>
      </c>
      <c r="W116" s="6" t="s">
        <v>93</v>
      </c>
      <c r="X116" s="30"/>
      <c r="Y116" s="30"/>
      <c r="Z116" s="30"/>
    </row>
    <row r="117" spans="1:26" x14ac:dyDescent="0.3">
      <c r="A117" s="91" t="s">
        <v>105</v>
      </c>
      <c r="B117" s="91"/>
      <c r="C117" s="98">
        <v>27.58516249954587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1" t="s">
        <v>105</v>
      </c>
      <c r="P117" s="91"/>
      <c r="Q117" s="98">
        <v>27.655221886308013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4" t="s">
        <v>116</v>
      </c>
      <c r="B119" s="44"/>
      <c r="C119" s="44" t="s">
        <v>248</v>
      </c>
      <c r="D119" s="44"/>
      <c r="E119" s="30"/>
      <c r="F119" s="30"/>
      <c r="G119" s="30"/>
      <c r="H119" s="30"/>
      <c r="I119" s="30"/>
      <c r="J119" s="30"/>
      <c r="K119" s="30"/>
      <c r="L119" s="30"/>
      <c r="O119" s="44" t="s">
        <v>116</v>
      </c>
      <c r="P119" s="44"/>
      <c r="Q119" s="44" t="s">
        <v>117</v>
      </c>
      <c r="R119" s="44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97</v>
      </c>
      <c r="Q121" s="31"/>
      <c r="R121" s="31"/>
      <c r="S121" s="31" t="s">
        <v>98</v>
      </c>
      <c r="T121" s="31"/>
      <c r="U121" s="31"/>
      <c r="V121" s="31" t="s">
        <v>99</v>
      </c>
      <c r="W121" s="31"/>
      <c r="X121" s="31"/>
      <c r="Y121" s="31" t="s">
        <v>100</v>
      </c>
      <c r="Z121" s="31"/>
    </row>
    <row r="122" spans="1:26" x14ac:dyDescent="0.3">
      <c r="A122" s="38">
        <v>1</v>
      </c>
      <c r="B122" s="39">
        <v>7</v>
      </c>
      <c r="C122" s="38"/>
      <c r="D122" s="38"/>
      <c r="E122" s="40">
        <v>23.77</v>
      </c>
      <c r="F122" s="38"/>
      <c r="G122" s="38"/>
      <c r="H122" s="100">
        <f>($C$152)*(E122)+$C$153</f>
        <v>6.6340932305777685</v>
      </c>
      <c r="I122" s="100"/>
      <c r="J122" s="100"/>
      <c r="K122" s="100">
        <f>(H122-B122)^2</f>
        <v>0.13388776390901413</v>
      </c>
      <c r="L122" s="32"/>
      <c r="O122" s="38">
        <v>1</v>
      </c>
      <c r="P122" s="39">
        <v>7</v>
      </c>
      <c r="Q122" s="38"/>
      <c r="R122" s="38"/>
      <c r="S122" s="40">
        <v>23.78</v>
      </c>
      <c r="T122" s="38"/>
      <c r="U122" s="38"/>
      <c r="V122" s="100">
        <f>($Q$152)*(S122)+$Q$153</f>
        <v>6.6314645619884729</v>
      </c>
      <c r="W122" s="100"/>
      <c r="X122" s="100"/>
      <c r="Y122" s="100">
        <f>(V122-P122)^2</f>
        <v>0.13581836907034814</v>
      </c>
      <c r="Z122" s="32"/>
    </row>
    <row r="123" spans="1:26" x14ac:dyDescent="0.3">
      <c r="A123" s="38">
        <v>2</v>
      </c>
      <c r="B123" s="39">
        <v>6.6</v>
      </c>
      <c r="C123" s="38"/>
      <c r="D123" s="38"/>
      <c r="E123" s="40">
        <v>23.62</v>
      </c>
      <c r="F123" s="38"/>
      <c r="G123" s="38"/>
      <c r="H123" s="100">
        <f t="shared" ref="H123:H149" si="10">($C$152)*(E123)+$C$153</f>
        <v>6.7662353024243913</v>
      </c>
      <c r="I123" s="100"/>
      <c r="J123" s="100"/>
      <c r="K123" s="100">
        <f t="shared" ref="K123:K149" si="11">(H123-B123)^2</f>
        <v>2.7634175772128955E-2</v>
      </c>
      <c r="L123" s="32"/>
      <c r="O123" s="38">
        <v>2</v>
      </c>
      <c r="P123" s="39">
        <v>6.6</v>
      </c>
      <c r="Q123" s="38"/>
      <c r="R123" s="38"/>
      <c r="S123" s="40">
        <v>23.69</v>
      </c>
      <c r="T123" s="38"/>
      <c r="U123" s="38"/>
      <c r="V123" s="100">
        <f t="shared" ref="V123:V149" si="12">($Q$152)*(S123)+$Q$153</f>
        <v>6.7109703418645381</v>
      </c>
      <c r="W123" s="100"/>
      <c r="X123" s="100"/>
      <c r="Y123" s="100">
        <f t="shared" ref="Y123:Y149" si="13">(V123-P123)^2</f>
        <v>1.2314416773532538E-2</v>
      </c>
      <c r="Z123" s="32"/>
    </row>
    <row r="124" spans="1:26" x14ac:dyDescent="0.3">
      <c r="A124" s="38">
        <v>3</v>
      </c>
      <c r="B124" s="39">
        <v>6.9</v>
      </c>
      <c r="C124" s="38"/>
      <c r="D124" s="38"/>
      <c r="E124" s="40">
        <v>23.6</v>
      </c>
      <c r="F124" s="38"/>
      <c r="G124" s="38"/>
      <c r="H124" s="100">
        <f t="shared" si="10"/>
        <v>6.7838542453372739</v>
      </c>
      <c r="I124" s="100"/>
      <c r="J124" s="100"/>
      <c r="K124" s="100">
        <f t="shared" si="11"/>
        <v>1.3489836326174249E-2</v>
      </c>
      <c r="L124" s="32"/>
      <c r="O124" s="38">
        <v>3</v>
      </c>
      <c r="P124" s="39">
        <v>6.9</v>
      </c>
      <c r="Q124" s="38"/>
      <c r="R124" s="38"/>
      <c r="S124" s="40">
        <v>23.56</v>
      </c>
      <c r="T124" s="38"/>
      <c r="U124" s="38"/>
      <c r="V124" s="100">
        <f t="shared" si="12"/>
        <v>6.8258120239077478</v>
      </c>
      <c r="W124" s="100"/>
      <c r="X124" s="100"/>
      <c r="Y124" s="100">
        <f t="shared" si="13"/>
        <v>5.5038557966646407E-3</v>
      </c>
      <c r="Z124" s="32"/>
    </row>
    <row r="125" spans="1:26" x14ac:dyDescent="0.3">
      <c r="A125" s="38">
        <v>4</v>
      </c>
      <c r="B125" s="39">
        <v>10</v>
      </c>
      <c r="C125" s="38"/>
      <c r="D125" s="38"/>
      <c r="E125" s="40">
        <v>19.600000000000001</v>
      </c>
      <c r="F125" s="38"/>
      <c r="G125" s="38"/>
      <c r="H125" s="100">
        <f t="shared" si="10"/>
        <v>10.307642827913902</v>
      </c>
      <c r="I125" s="100"/>
      <c r="J125" s="100"/>
      <c r="K125" s="100">
        <f t="shared" si="11"/>
        <v>9.4644109566862908E-2</v>
      </c>
      <c r="L125" s="32"/>
      <c r="O125" s="38">
        <v>4</v>
      </c>
      <c r="P125" s="39">
        <v>10</v>
      </c>
      <c r="Q125" s="38"/>
      <c r="R125" s="38"/>
      <c r="S125" s="40">
        <v>19.440000000000001</v>
      </c>
      <c r="T125" s="38"/>
      <c r="U125" s="38"/>
      <c r="V125" s="100">
        <f t="shared" si="12"/>
        <v>10.465409947123181</v>
      </c>
      <c r="W125" s="100"/>
      <c r="X125" s="100"/>
      <c r="Y125" s="100">
        <f t="shared" si="13"/>
        <v>0.21660641888120211</v>
      </c>
      <c r="Z125" s="32"/>
    </row>
    <row r="126" spans="1:26" x14ac:dyDescent="0.3">
      <c r="A126" s="38">
        <v>5</v>
      </c>
      <c r="B126" s="39">
        <v>7.6</v>
      </c>
      <c r="C126" s="38"/>
      <c r="D126" s="38"/>
      <c r="E126" s="40">
        <v>22.8</v>
      </c>
      <c r="F126" s="38"/>
      <c r="G126" s="38"/>
      <c r="H126" s="100">
        <f t="shared" si="10"/>
        <v>7.4886119618526017</v>
      </c>
      <c r="I126" s="100"/>
      <c r="J126" s="100"/>
      <c r="K126" s="100">
        <f t="shared" si="11"/>
        <v>1.2407295042326181E-2</v>
      </c>
      <c r="L126" s="32"/>
      <c r="O126" s="38">
        <v>5</v>
      </c>
      <c r="P126" s="39">
        <v>7.6</v>
      </c>
      <c r="Q126" s="38"/>
      <c r="R126" s="38"/>
      <c r="S126" s="40">
        <v>22.78</v>
      </c>
      <c r="T126" s="38"/>
      <c r="U126" s="38"/>
      <c r="V126" s="100">
        <f t="shared" si="12"/>
        <v>7.5148621161669773</v>
      </c>
      <c r="W126" s="100"/>
      <c r="X126" s="100"/>
      <c r="Y126" s="100">
        <f t="shared" si="13"/>
        <v>7.2484592635652075E-3</v>
      </c>
      <c r="Z126" s="32"/>
    </row>
    <row r="127" spans="1:26" x14ac:dyDescent="0.3">
      <c r="A127" s="38">
        <v>6</v>
      </c>
      <c r="B127" s="39">
        <v>4.7</v>
      </c>
      <c r="C127" s="38"/>
      <c r="D127" s="38"/>
      <c r="E127" s="40">
        <v>25.69</v>
      </c>
      <c r="F127" s="38"/>
      <c r="G127" s="38"/>
      <c r="H127" s="100">
        <f t="shared" si="10"/>
        <v>4.9426747109409881</v>
      </c>
      <c r="I127" s="100"/>
      <c r="J127" s="100"/>
      <c r="K127" s="100">
        <f t="shared" si="11"/>
        <v>5.8891015330292042E-2</v>
      </c>
      <c r="L127" s="32"/>
      <c r="O127" s="38">
        <v>6</v>
      </c>
      <c r="P127" s="39">
        <v>4.7</v>
      </c>
      <c r="Q127" s="38"/>
      <c r="R127" s="38"/>
      <c r="S127" s="40">
        <v>25.77</v>
      </c>
      <c r="T127" s="38"/>
      <c r="U127" s="38"/>
      <c r="V127" s="100">
        <f t="shared" si="12"/>
        <v>4.8735034291732511</v>
      </c>
      <c r="W127" s="100"/>
      <c r="X127" s="100"/>
      <c r="Y127" s="100">
        <f t="shared" si="13"/>
        <v>3.0103439934877293E-2</v>
      </c>
      <c r="Z127" s="32"/>
    </row>
    <row r="128" spans="1:26" x14ac:dyDescent="0.3">
      <c r="A128" s="38">
        <v>7</v>
      </c>
      <c r="B128" s="39">
        <v>7.6</v>
      </c>
      <c r="C128" s="38"/>
      <c r="D128" s="38"/>
      <c r="E128" s="40">
        <v>22.17</v>
      </c>
      <c r="F128" s="38"/>
      <c r="G128" s="38"/>
      <c r="H128" s="100">
        <f t="shared" si="10"/>
        <v>8.0436086636084205</v>
      </c>
      <c r="I128" s="100"/>
      <c r="J128" s="100"/>
      <c r="K128" s="100">
        <f t="shared" si="11"/>
        <v>0.19678864642844912</v>
      </c>
      <c r="L128" s="32"/>
      <c r="O128" s="38">
        <v>7</v>
      </c>
      <c r="P128" s="39">
        <v>7.6</v>
      </c>
      <c r="Q128" s="38"/>
      <c r="R128" s="38"/>
      <c r="S128" s="40">
        <v>22.21</v>
      </c>
      <c r="T128" s="38"/>
      <c r="U128" s="38"/>
      <c r="V128" s="100">
        <f t="shared" si="12"/>
        <v>8.0183987220487261</v>
      </c>
      <c r="W128" s="100"/>
      <c r="X128" s="100"/>
      <c r="Y128" s="100">
        <f t="shared" si="13"/>
        <v>0.17505749061200743</v>
      </c>
      <c r="Z128" s="32"/>
    </row>
    <row r="129" spans="1:26" x14ac:dyDescent="0.3">
      <c r="A129" s="38">
        <v>8</v>
      </c>
      <c r="B129" s="39">
        <v>3.4</v>
      </c>
      <c r="C129" s="38"/>
      <c r="D129" s="38"/>
      <c r="E129" s="40">
        <v>27.75</v>
      </c>
      <c r="F129" s="38"/>
      <c r="G129" s="38"/>
      <c r="H129" s="100">
        <f t="shared" si="10"/>
        <v>3.1279235909140262</v>
      </c>
      <c r="I129" s="100"/>
      <c r="J129" s="100"/>
      <c r="K129" s="100">
        <f t="shared" si="11"/>
        <v>7.4025572381118135E-2</v>
      </c>
      <c r="L129" s="32"/>
      <c r="O129" s="38">
        <v>8</v>
      </c>
      <c r="P129" s="39">
        <v>3.4</v>
      </c>
      <c r="Q129" s="38"/>
      <c r="R129" s="38"/>
      <c r="S129" s="40">
        <v>27.57</v>
      </c>
      <c r="T129" s="38"/>
      <c r="U129" s="38"/>
      <c r="V129" s="100">
        <f t="shared" si="12"/>
        <v>3.2833878316519431</v>
      </c>
      <c r="W129" s="100"/>
      <c r="X129" s="100"/>
      <c r="Y129" s="100">
        <f t="shared" si="13"/>
        <v>1.3598397806835532E-2</v>
      </c>
      <c r="Z129" s="32"/>
    </row>
    <row r="130" spans="1:26" x14ac:dyDescent="0.3">
      <c r="A130" s="38">
        <v>9</v>
      </c>
      <c r="B130" s="39">
        <v>3.4</v>
      </c>
      <c r="C130" s="38"/>
      <c r="D130" s="38"/>
      <c r="E130" s="40">
        <v>27.73</v>
      </c>
      <c r="F130" s="38"/>
      <c r="G130" s="38"/>
      <c r="H130" s="100">
        <f t="shared" si="10"/>
        <v>3.1455425338269087</v>
      </c>
      <c r="I130" s="100"/>
      <c r="J130" s="100"/>
      <c r="K130" s="100">
        <f t="shared" si="11"/>
        <v>6.4748602091229845E-2</v>
      </c>
      <c r="L130" s="32"/>
      <c r="O130" s="38">
        <v>9</v>
      </c>
      <c r="P130" s="39">
        <v>3.4</v>
      </c>
      <c r="Q130" s="38"/>
      <c r="R130" s="38"/>
      <c r="S130" s="40">
        <v>27.68</v>
      </c>
      <c r="T130" s="38"/>
      <c r="U130" s="38"/>
      <c r="V130" s="100">
        <f t="shared" si="12"/>
        <v>3.1862141006923075</v>
      </c>
      <c r="W130" s="100"/>
      <c r="X130" s="100"/>
      <c r="Y130" s="100">
        <f t="shared" si="13"/>
        <v>4.5704410742798809E-2</v>
      </c>
      <c r="Z130" s="32"/>
    </row>
    <row r="131" spans="1:26" x14ac:dyDescent="0.3">
      <c r="A131" s="38">
        <v>10</v>
      </c>
      <c r="B131" s="39">
        <v>7.6</v>
      </c>
      <c r="C131" s="38"/>
      <c r="D131" s="38"/>
      <c r="E131" s="40">
        <v>21.07</v>
      </c>
      <c r="F131" s="38"/>
      <c r="G131" s="38"/>
      <c r="H131" s="100">
        <f t="shared" si="10"/>
        <v>9.0126505238169941</v>
      </c>
      <c r="I131" s="100"/>
      <c r="J131" s="100"/>
      <c r="K131" s="100">
        <f t="shared" si="11"/>
        <v>1.9955815024404286</v>
      </c>
      <c r="L131" s="32"/>
      <c r="O131" s="38">
        <v>10</v>
      </c>
      <c r="P131" s="39">
        <v>7.6</v>
      </c>
      <c r="Q131" s="38"/>
      <c r="R131" s="38"/>
      <c r="S131" s="40">
        <v>21.19</v>
      </c>
      <c r="T131" s="38"/>
      <c r="U131" s="38"/>
      <c r="V131" s="100">
        <f t="shared" si="12"/>
        <v>8.9194642273107974</v>
      </c>
      <c r="W131" s="100"/>
      <c r="X131" s="100"/>
      <c r="Y131" s="100">
        <f t="shared" si="13"/>
        <v>1.7409858471528805</v>
      </c>
      <c r="Z131" s="32"/>
    </row>
    <row r="132" spans="1:26" x14ac:dyDescent="0.3">
      <c r="A132" s="38">
        <v>11</v>
      </c>
      <c r="B132" s="39">
        <v>7.6</v>
      </c>
      <c r="C132" s="38"/>
      <c r="D132" s="38"/>
      <c r="E132" s="40">
        <v>23.06</v>
      </c>
      <c r="F132" s="38"/>
      <c r="G132" s="38"/>
      <c r="H132" s="100">
        <f t="shared" si="10"/>
        <v>7.2595657039851211</v>
      </c>
      <c r="I132" s="100"/>
      <c r="J132" s="100"/>
      <c r="K132" s="100">
        <f t="shared" si="11"/>
        <v>0.11589550990314593</v>
      </c>
      <c r="L132" s="32"/>
      <c r="O132" s="38">
        <v>11</v>
      </c>
      <c r="P132" s="39">
        <v>7.6</v>
      </c>
      <c r="Q132" s="38"/>
      <c r="R132" s="38"/>
      <c r="S132" s="40">
        <v>23.39</v>
      </c>
      <c r="T132" s="38"/>
      <c r="U132" s="38"/>
      <c r="V132" s="100">
        <f t="shared" si="12"/>
        <v>6.9759896081180912</v>
      </c>
      <c r="W132" s="100"/>
      <c r="X132" s="100"/>
      <c r="Y132" s="100">
        <f t="shared" si="13"/>
        <v>0.38938896917661292</v>
      </c>
      <c r="Z132" s="32"/>
    </row>
    <row r="133" spans="1:26" x14ac:dyDescent="0.3">
      <c r="A133" s="38" t="s">
        <v>188</v>
      </c>
      <c r="B133" s="39">
        <v>1.3</v>
      </c>
      <c r="C133" s="38"/>
      <c r="D133" s="38"/>
      <c r="E133" s="40">
        <f>AVERAGE(29.04,30.06,29.79)</f>
        <v>29.629999999999995</v>
      </c>
      <c r="F133" s="38"/>
      <c r="G133" s="38"/>
      <c r="H133" s="100">
        <f t="shared" si="10"/>
        <v>1.4717429571030145</v>
      </c>
      <c r="I133" s="100"/>
      <c r="J133" s="100"/>
      <c r="K133" s="100">
        <f t="shared" si="11"/>
        <v>2.9495643314487865E-2</v>
      </c>
      <c r="L133" s="32"/>
      <c r="O133" s="38" t="s">
        <v>188</v>
      </c>
      <c r="P133" s="39">
        <v>1.3</v>
      </c>
      <c r="Q133" s="38"/>
      <c r="R133" s="38"/>
      <c r="S133" s="40">
        <f>AVERAGE(29.03,30.05,29.7)</f>
        <v>29.593333333333334</v>
      </c>
      <c r="T133" s="38"/>
      <c r="U133" s="38"/>
      <c r="V133" s="100">
        <f t="shared" si="12"/>
        <v>1.4959801136974349</v>
      </c>
      <c r="W133" s="100"/>
      <c r="X133" s="100"/>
      <c r="Y133" s="100">
        <f t="shared" si="13"/>
        <v>3.8408204964859485E-2</v>
      </c>
      <c r="Z133" s="32"/>
    </row>
    <row r="134" spans="1:26" x14ac:dyDescent="0.3">
      <c r="A134" s="38" t="s">
        <v>243</v>
      </c>
      <c r="B134" s="39">
        <v>1.3</v>
      </c>
      <c r="C134" s="38"/>
      <c r="D134" s="38"/>
      <c r="E134" s="40">
        <f>AVERAGE(29.13,30.2,30.13)</f>
        <v>29.819999999999997</v>
      </c>
      <c r="F134" s="38"/>
      <c r="G134" s="38"/>
      <c r="H134" s="100">
        <f t="shared" si="10"/>
        <v>1.3043629994306229</v>
      </c>
      <c r="I134" s="100"/>
      <c r="J134" s="100"/>
      <c r="K134" s="100">
        <f t="shared" si="11"/>
        <v>1.9035764031615793E-5</v>
      </c>
      <c r="L134" s="32"/>
      <c r="O134" s="38" t="s">
        <v>243</v>
      </c>
      <c r="P134" s="39">
        <v>1.3</v>
      </c>
      <c r="Q134" s="38"/>
      <c r="R134" s="38"/>
      <c r="S134" s="40">
        <f>AVERAGE(29.12,30.25,30.11)</f>
        <v>29.826666666666668</v>
      </c>
      <c r="T134" s="38"/>
      <c r="U134" s="38"/>
      <c r="V134" s="100">
        <f t="shared" si="12"/>
        <v>1.2898540177224511</v>
      </c>
      <c r="W134" s="100"/>
      <c r="X134" s="100"/>
      <c r="Y134" s="100">
        <f t="shared" si="13"/>
        <v>1.0294095637633689E-4</v>
      </c>
      <c r="Z134" s="32"/>
    </row>
    <row r="135" spans="1:26" x14ac:dyDescent="0.3">
      <c r="A135" s="38" t="s">
        <v>244</v>
      </c>
      <c r="B135" s="39">
        <v>1.3</v>
      </c>
      <c r="C135" s="38"/>
      <c r="D135" s="38"/>
      <c r="E135" s="40">
        <f>AVERAGE(29.81,28.74,28.96)</f>
        <v>29.169999999999998</v>
      </c>
      <c r="F135" s="38"/>
      <c r="G135" s="38"/>
      <c r="H135" s="100">
        <f t="shared" si="10"/>
        <v>1.8769786440993244</v>
      </c>
      <c r="I135" s="100"/>
      <c r="J135" s="100"/>
      <c r="K135" s="100">
        <f t="shared" si="11"/>
        <v>0.33290435574669475</v>
      </c>
      <c r="L135" s="32"/>
      <c r="O135" s="38" t="s">
        <v>244</v>
      </c>
      <c r="P135" s="39">
        <v>1.3</v>
      </c>
      <c r="Q135" s="38"/>
      <c r="R135" s="38"/>
      <c r="S135" s="40">
        <f>AVERAGE(29.83,28.72,29.05)</f>
        <v>29.2</v>
      </c>
      <c r="T135" s="38"/>
      <c r="U135" s="38"/>
      <c r="V135" s="100">
        <f t="shared" si="12"/>
        <v>1.8434498183409822</v>
      </c>
      <c r="W135" s="100"/>
      <c r="X135" s="100"/>
      <c r="Y135" s="100">
        <f t="shared" si="13"/>
        <v>0.29533770505484652</v>
      </c>
      <c r="Z135" s="32"/>
    </row>
    <row r="136" spans="1:26" x14ac:dyDescent="0.3">
      <c r="A136" s="38">
        <v>21</v>
      </c>
      <c r="B136" s="39">
        <v>6.3</v>
      </c>
      <c r="C136" s="38"/>
      <c r="D136" s="38"/>
      <c r="E136" s="40">
        <v>24.75</v>
      </c>
      <c r="F136" s="38"/>
      <c r="G136" s="38"/>
      <c r="H136" s="100">
        <f t="shared" si="10"/>
        <v>5.7707650278464975</v>
      </c>
      <c r="I136" s="100"/>
      <c r="J136" s="100"/>
      <c r="K136" s="100">
        <f t="shared" si="11"/>
        <v>0.28008965575031841</v>
      </c>
      <c r="L136" s="32"/>
      <c r="O136" s="38">
        <v>21</v>
      </c>
      <c r="P136" s="39">
        <v>6.3</v>
      </c>
      <c r="Q136" s="38"/>
      <c r="R136" s="38"/>
      <c r="S136" s="40">
        <v>24.76</v>
      </c>
      <c r="T136" s="38"/>
      <c r="U136" s="38"/>
      <c r="V136" s="100">
        <f t="shared" si="12"/>
        <v>5.7657349588935389</v>
      </c>
      <c r="W136" s="100"/>
      <c r="X136" s="100"/>
      <c r="Y136" s="100">
        <f t="shared" si="13"/>
        <v>0.28543913414848837</v>
      </c>
      <c r="Z136" s="32"/>
    </row>
    <row r="137" spans="1:26" x14ac:dyDescent="0.3">
      <c r="A137" s="38">
        <v>22</v>
      </c>
      <c r="B137" s="39">
        <v>7.2</v>
      </c>
      <c r="C137" s="38"/>
      <c r="D137" s="38"/>
      <c r="E137" s="40">
        <v>23.89</v>
      </c>
      <c r="F137" s="38"/>
      <c r="G137" s="38"/>
      <c r="H137" s="100">
        <f t="shared" si="10"/>
        <v>6.5283795731004695</v>
      </c>
      <c r="I137" s="100"/>
      <c r="J137" s="100"/>
      <c r="K137" s="100">
        <f t="shared" si="11"/>
        <v>0.45107399782870788</v>
      </c>
      <c r="L137" s="32"/>
      <c r="O137" s="38">
        <v>22</v>
      </c>
      <c r="P137" s="39">
        <v>7.2</v>
      </c>
      <c r="Q137" s="38"/>
      <c r="R137" s="38"/>
      <c r="S137" s="40">
        <v>23.87</v>
      </c>
      <c r="T137" s="38"/>
      <c r="U137" s="38"/>
      <c r="V137" s="100">
        <f t="shared" si="12"/>
        <v>6.5519587821124077</v>
      </c>
      <c r="W137" s="100"/>
      <c r="X137" s="100"/>
      <c r="Y137" s="100">
        <f t="shared" si="13"/>
        <v>0.41995742008123416</v>
      </c>
      <c r="Z137" s="32"/>
    </row>
    <row r="138" spans="1:26" x14ac:dyDescent="0.3">
      <c r="A138" s="38">
        <v>23</v>
      </c>
      <c r="B138" s="39">
        <v>7.3</v>
      </c>
      <c r="C138" s="38"/>
      <c r="D138" s="38"/>
      <c r="E138" s="40">
        <v>23.64</v>
      </c>
      <c r="F138" s="38"/>
      <c r="G138" s="38"/>
      <c r="H138" s="100">
        <f t="shared" si="10"/>
        <v>6.7486163595115087</v>
      </c>
      <c r="I138" s="100"/>
      <c r="J138" s="100"/>
      <c r="K138" s="100">
        <f t="shared" si="11"/>
        <v>0.30402391899834158</v>
      </c>
      <c r="L138" s="32"/>
      <c r="O138" s="38">
        <v>23</v>
      </c>
      <c r="P138" s="39">
        <v>7.3</v>
      </c>
      <c r="Q138" s="38"/>
      <c r="R138" s="38"/>
      <c r="S138" s="40">
        <v>23.66</v>
      </c>
      <c r="T138" s="38"/>
      <c r="U138" s="38"/>
      <c r="V138" s="100">
        <f t="shared" si="12"/>
        <v>6.7374722684898956</v>
      </c>
      <c r="W138" s="100"/>
      <c r="X138" s="100"/>
      <c r="Y138" s="100">
        <f t="shared" si="13"/>
        <v>0.31643744871790397</v>
      </c>
      <c r="Z138" s="32"/>
    </row>
    <row r="139" spans="1:26" x14ac:dyDescent="0.3">
      <c r="A139" s="38">
        <v>24</v>
      </c>
      <c r="B139" s="39">
        <v>11.5</v>
      </c>
      <c r="C139" s="38"/>
      <c r="D139" s="38"/>
      <c r="E139" s="40">
        <v>18.61</v>
      </c>
      <c r="F139" s="38"/>
      <c r="G139" s="38"/>
      <c r="H139" s="100">
        <f t="shared" si="10"/>
        <v>11.179780502101618</v>
      </c>
      <c r="I139" s="100"/>
      <c r="J139" s="100"/>
      <c r="K139" s="100">
        <f t="shared" si="11"/>
        <v>0.10254052683429181</v>
      </c>
      <c r="L139" s="32"/>
      <c r="O139" s="38">
        <v>24</v>
      </c>
      <c r="P139" s="39">
        <v>11.5</v>
      </c>
      <c r="Q139" s="38"/>
      <c r="R139" s="38"/>
      <c r="S139" s="40">
        <v>18.59</v>
      </c>
      <c r="T139" s="38"/>
      <c r="U139" s="38"/>
      <c r="V139" s="100">
        <f t="shared" si="12"/>
        <v>11.216297868174912</v>
      </c>
      <c r="W139" s="100"/>
      <c r="X139" s="100"/>
      <c r="Y139" s="100">
        <f t="shared" si="13"/>
        <v>8.0486899602099399E-2</v>
      </c>
      <c r="Z139" s="32"/>
    </row>
    <row r="140" spans="1:26" x14ac:dyDescent="0.3">
      <c r="A140" s="38">
        <v>25</v>
      </c>
      <c r="B140" s="39">
        <v>7.6</v>
      </c>
      <c r="C140" s="38"/>
      <c r="D140" s="38"/>
      <c r="E140" s="40">
        <v>22.79</v>
      </c>
      <c r="F140" s="38"/>
      <c r="G140" s="38"/>
      <c r="H140" s="100">
        <f t="shared" si="10"/>
        <v>7.497421433309043</v>
      </c>
      <c r="I140" s="100"/>
      <c r="J140" s="100"/>
      <c r="K140" s="100">
        <f t="shared" si="11"/>
        <v>1.0522362344371044E-2</v>
      </c>
      <c r="L140" s="32"/>
      <c r="O140" s="38">
        <v>25</v>
      </c>
      <c r="P140" s="39">
        <v>7.6</v>
      </c>
      <c r="Q140" s="38"/>
      <c r="R140" s="38"/>
      <c r="S140" s="40">
        <v>22.71</v>
      </c>
      <c r="T140" s="38"/>
      <c r="U140" s="38"/>
      <c r="V140" s="100">
        <f t="shared" si="12"/>
        <v>7.5766999449594721</v>
      </c>
      <c r="W140" s="100"/>
      <c r="X140" s="100"/>
      <c r="Y140" s="100">
        <f t="shared" si="13"/>
        <v>5.4289256489161407E-4</v>
      </c>
      <c r="Z140" s="32"/>
    </row>
    <row r="141" spans="1:26" x14ac:dyDescent="0.3">
      <c r="A141" s="38">
        <v>26</v>
      </c>
      <c r="B141" s="39">
        <v>4.7</v>
      </c>
      <c r="C141" s="38"/>
      <c r="D141" s="38"/>
      <c r="E141" s="40">
        <v>25.77</v>
      </c>
      <c r="F141" s="38"/>
      <c r="G141" s="38"/>
      <c r="H141" s="100">
        <f t="shared" si="10"/>
        <v>4.8721989392894578</v>
      </c>
      <c r="I141" s="100"/>
      <c r="J141" s="100"/>
      <c r="K141" s="100">
        <f t="shared" si="11"/>
        <v>2.9652474692414311E-2</v>
      </c>
      <c r="L141" s="32"/>
      <c r="O141" s="38">
        <v>26</v>
      </c>
      <c r="P141" s="39">
        <v>4.7</v>
      </c>
      <c r="Q141" s="38"/>
      <c r="R141" s="38"/>
      <c r="S141" s="40">
        <v>25.82</v>
      </c>
      <c r="T141" s="38"/>
      <c r="U141" s="38"/>
      <c r="V141" s="100">
        <f t="shared" si="12"/>
        <v>4.8293335514643267</v>
      </c>
      <c r="W141" s="100"/>
      <c r="X141" s="100"/>
      <c r="Y141" s="100">
        <f t="shared" si="13"/>
        <v>1.6727167534375607E-2</v>
      </c>
      <c r="Z141" s="32"/>
    </row>
    <row r="142" spans="1:26" x14ac:dyDescent="0.3">
      <c r="A142" s="38">
        <v>27</v>
      </c>
      <c r="B142" s="39">
        <v>7.6</v>
      </c>
      <c r="C142" s="38"/>
      <c r="D142" s="38"/>
      <c r="E142" s="40">
        <v>23.46</v>
      </c>
      <c r="F142" s="38"/>
      <c r="G142" s="38"/>
      <c r="H142" s="100">
        <f t="shared" si="10"/>
        <v>6.907186845727459</v>
      </c>
      <c r="I142" s="100"/>
      <c r="J142" s="100"/>
      <c r="K142" s="100">
        <f t="shared" si="11"/>
        <v>0.47999006673306721</v>
      </c>
      <c r="L142" s="32"/>
      <c r="O142" s="38">
        <v>27</v>
      </c>
      <c r="P142" s="39">
        <v>7.6</v>
      </c>
      <c r="Q142" s="38"/>
      <c r="R142" s="38"/>
      <c r="S142" s="40">
        <v>23.45</v>
      </c>
      <c r="T142" s="38"/>
      <c r="U142" s="38"/>
      <c r="V142" s="100">
        <f t="shared" si="12"/>
        <v>6.9229857548673799</v>
      </c>
      <c r="W142" s="100"/>
      <c r="X142" s="100"/>
      <c r="Y142" s="100">
        <f t="shared" si="13"/>
        <v>0.45834828811249095</v>
      </c>
      <c r="Z142" s="32"/>
    </row>
    <row r="143" spans="1:26" x14ac:dyDescent="0.3">
      <c r="A143" s="38">
        <v>28</v>
      </c>
      <c r="B143" s="39">
        <v>4.5999999999999996</v>
      </c>
      <c r="C143" s="38"/>
      <c r="D143" s="38"/>
      <c r="E143" s="40">
        <v>26.68</v>
      </c>
      <c r="F143" s="38"/>
      <c r="G143" s="38"/>
      <c r="H143" s="100">
        <f t="shared" si="10"/>
        <v>4.0705370367532723</v>
      </c>
      <c r="I143" s="100"/>
      <c r="J143" s="100"/>
      <c r="K143" s="100">
        <f t="shared" si="11"/>
        <v>0.28033102945000538</v>
      </c>
      <c r="L143" s="32"/>
      <c r="O143" s="38">
        <v>28</v>
      </c>
      <c r="P143" s="39">
        <v>4.5999999999999996</v>
      </c>
      <c r="Q143" s="38"/>
      <c r="R143" s="38"/>
      <c r="S143" s="40">
        <v>26.65</v>
      </c>
      <c r="T143" s="38"/>
      <c r="U143" s="38"/>
      <c r="V143" s="100">
        <f t="shared" si="12"/>
        <v>4.0961135814961693</v>
      </c>
      <c r="W143" s="100"/>
      <c r="X143" s="100"/>
      <c r="Y143" s="100">
        <f t="shared" si="13"/>
        <v>0.25390152275261724</v>
      </c>
      <c r="Z143" s="32"/>
    </row>
    <row r="144" spans="1:26" x14ac:dyDescent="0.3">
      <c r="A144" s="38">
        <v>29</v>
      </c>
      <c r="B144" s="39">
        <v>3.9</v>
      </c>
      <c r="C144" s="38"/>
      <c r="D144" s="38"/>
      <c r="E144" s="40">
        <v>27.06</v>
      </c>
      <c r="F144" s="38"/>
      <c r="G144" s="38"/>
      <c r="H144" s="100">
        <f t="shared" si="10"/>
        <v>3.7357771214084963</v>
      </c>
      <c r="I144" s="100"/>
      <c r="J144" s="100"/>
      <c r="K144" s="100">
        <f t="shared" si="11"/>
        <v>2.6969153852879745E-2</v>
      </c>
      <c r="L144" s="32"/>
      <c r="O144" s="38">
        <v>29</v>
      </c>
      <c r="P144" s="39">
        <v>3.9</v>
      </c>
      <c r="Q144" s="38"/>
      <c r="R144" s="38"/>
      <c r="S144" s="40">
        <v>27.02</v>
      </c>
      <c r="T144" s="38"/>
      <c r="U144" s="38"/>
      <c r="V144" s="100">
        <f t="shared" si="12"/>
        <v>3.7692564864501215</v>
      </c>
      <c r="W144" s="100"/>
      <c r="X144" s="100"/>
      <c r="Y144" s="100">
        <f t="shared" si="13"/>
        <v>1.7093866335367251E-2</v>
      </c>
      <c r="Z144" s="32"/>
    </row>
    <row r="145" spans="1:26" x14ac:dyDescent="0.3">
      <c r="A145" s="38">
        <v>30</v>
      </c>
      <c r="B145" s="39">
        <v>7.6</v>
      </c>
      <c r="C145" s="38"/>
      <c r="D145" s="38"/>
      <c r="E145" s="40">
        <v>21.77</v>
      </c>
      <c r="F145" s="38"/>
      <c r="G145" s="38"/>
      <c r="H145" s="100">
        <f t="shared" si="10"/>
        <v>8.3959875218660827</v>
      </c>
      <c r="I145" s="100"/>
      <c r="J145" s="100"/>
      <c r="K145" s="100">
        <f t="shared" si="11"/>
        <v>0.63359613496650802</v>
      </c>
      <c r="L145" s="32"/>
      <c r="O145" s="38">
        <v>30</v>
      </c>
      <c r="P145" s="39">
        <v>7.6</v>
      </c>
      <c r="Q145" s="38"/>
      <c r="R145" s="38"/>
      <c r="S145" s="40">
        <v>21.81</v>
      </c>
      <c r="T145" s="38"/>
      <c r="U145" s="38"/>
      <c r="V145" s="100">
        <f t="shared" si="12"/>
        <v>8.3717577437201278</v>
      </c>
      <c r="W145" s="100"/>
      <c r="X145" s="100"/>
      <c r="Y145" s="100">
        <f t="shared" si="13"/>
        <v>0.59561001499198307</v>
      </c>
      <c r="Z145" s="32"/>
    </row>
    <row r="146" spans="1:26" x14ac:dyDescent="0.3">
      <c r="A146" s="38">
        <v>31</v>
      </c>
      <c r="B146" s="39">
        <v>7.6</v>
      </c>
      <c r="C146" s="38"/>
      <c r="D146" s="38"/>
      <c r="E146" s="40">
        <v>22.82</v>
      </c>
      <c r="F146" s="38"/>
      <c r="G146" s="38"/>
      <c r="H146" s="100">
        <f t="shared" si="10"/>
        <v>7.4709930189397191</v>
      </c>
      <c r="I146" s="100"/>
      <c r="J146" s="100"/>
      <c r="K146" s="100">
        <f t="shared" si="11"/>
        <v>1.6642801162287578E-2</v>
      </c>
      <c r="L146" s="32"/>
      <c r="O146" s="38">
        <v>31</v>
      </c>
      <c r="P146" s="39">
        <v>7.6</v>
      </c>
      <c r="Q146" s="38"/>
      <c r="R146" s="38"/>
      <c r="S146" s="40">
        <v>22.79</v>
      </c>
      <c r="T146" s="38"/>
      <c r="U146" s="38"/>
      <c r="V146" s="100">
        <f t="shared" si="12"/>
        <v>7.5060281406251939</v>
      </c>
      <c r="W146" s="100"/>
      <c r="X146" s="100"/>
      <c r="Y146" s="100">
        <f t="shared" si="13"/>
        <v>8.8307103543582739E-3</v>
      </c>
      <c r="Z146" s="32"/>
    </row>
    <row r="147" spans="1:26" x14ac:dyDescent="0.3">
      <c r="A147" s="38" t="s">
        <v>245</v>
      </c>
      <c r="B147" s="39">
        <v>1.3</v>
      </c>
      <c r="C147" s="38"/>
      <c r="D147" s="38"/>
      <c r="E147" s="40">
        <f>AVERAGE(29.95,28.97,30.22)</f>
        <v>29.713333333333335</v>
      </c>
      <c r="F147" s="38"/>
      <c r="G147" s="38"/>
      <c r="H147" s="100">
        <f t="shared" si="10"/>
        <v>1.3983306949659955</v>
      </c>
      <c r="I147" s="100"/>
      <c r="J147" s="100"/>
      <c r="K147" s="100">
        <f t="shared" si="11"/>
        <v>9.668925572495643E-3</v>
      </c>
      <c r="L147" s="32"/>
      <c r="O147" s="38" t="s">
        <v>245</v>
      </c>
      <c r="P147" s="39">
        <v>1.3</v>
      </c>
      <c r="Q147" s="38"/>
      <c r="R147" s="38"/>
      <c r="S147" s="40">
        <f>AVERAGE(29.98,28.96,30.29)</f>
        <v>29.743333333333329</v>
      </c>
      <c r="T147" s="38"/>
      <c r="U147" s="38"/>
      <c r="V147" s="100">
        <f t="shared" si="12"/>
        <v>1.3634704805706654</v>
      </c>
      <c r="W147" s="100"/>
      <c r="X147" s="100"/>
      <c r="Y147" s="100">
        <f t="shared" si="13"/>
        <v>4.0285019038712143E-3</v>
      </c>
      <c r="Z147" s="32"/>
    </row>
    <row r="148" spans="1:26" x14ac:dyDescent="0.3">
      <c r="A148" s="38" t="s">
        <v>246</v>
      </c>
      <c r="B148" s="39">
        <v>1.3</v>
      </c>
      <c r="C148" s="38"/>
      <c r="D148" s="38"/>
      <c r="E148" s="40">
        <f>AVERAGE(29.34,29.38,28.62)</f>
        <v>29.113333333333333</v>
      </c>
      <c r="F148" s="38"/>
      <c r="G148" s="38"/>
      <c r="H148" s="100">
        <f t="shared" si="10"/>
        <v>1.9268989823524905</v>
      </c>
      <c r="I148" s="100"/>
      <c r="J148" s="100"/>
      <c r="K148" s="100">
        <f t="shared" si="11"/>
        <v>0.39300233407458807</v>
      </c>
      <c r="L148" s="32"/>
      <c r="O148" s="38" t="s">
        <v>246</v>
      </c>
      <c r="P148" s="39">
        <v>1.3</v>
      </c>
      <c r="Q148" s="38"/>
      <c r="R148" s="38"/>
      <c r="S148" s="40">
        <f>AVERAGE(29.35,29.32,28.68)</f>
        <v>29.116666666666664</v>
      </c>
      <c r="T148" s="38"/>
      <c r="U148" s="38"/>
      <c r="V148" s="100">
        <f t="shared" si="12"/>
        <v>1.917066281189193</v>
      </c>
      <c r="W148" s="100"/>
      <c r="X148" s="100"/>
      <c r="Y148" s="100">
        <f t="shared" si="13"/>
        <v>0.38077079538066011</v>
      </c>
      <c r="Z148" s="32"/>
    </row>
    <row r="149" spans="1:26" x14ac:dyDescent="0.3">
      <c r="A149" s="38" t="s">
        <v>247</v>
      </c>
      <c r="B149" s="39">
        <v>1.3</v>
      </c>
      <c r="C149" s="38"/>
      <c r="D149" s="38"/>
      <c r="E149" s="40">
        <f>AVERAGE(28.94,30.3,29.79)</f>
        <v>29.676666666666666</v>
      </c>
      <c r="F149" s="38"/>
      <c r="G149" s="38"/>
      <c r="H149" s="100">
        <f t="shared" si="10"/>
        <v>1.4306320903062826</v>
      </c>
      <c r="I149" s="100"/>
      <c r="J149" s="100"/>
      <c r="K149" s="100">
        <f t="shared" si="11"/>
        <v>1.7064743017788753E-2</v>
      </c>
      <c r="L149" s="32"/>
      <c r="O149" s="38" t="s">
        <v>247</v>
      </c>
      <c r="P149" s="39">
        <v>1.3</v>
      </c>
      <c r="Q149" s="38"/>
      <c r="R149" s="38"/>
      <c r="S149" s="40">
        <f>AVERAGE(28.95,30.27,29.75)</f>
        <v>29.656666666666666</v>
      </c>
      <c r="T149" s="38"/>
      <c r="U149" s="38"/>
      <c r="V149" s="100">
        <f t="shared" si="12"/>
        <v>1.4400316019327981</v>
      </c>
      <c r="W149" s="100"/>
      <c r="X149" s="100"/>
      <c r="Y149" s="100">
        <f t="shared" si="13"/>
        <v>1.9608849539865615E-2</v>
      </c>
      <c r="Z149" s="32"/>
    </row>
    <row r="150" spans="1:26" x14ac:dyDescent="0.3">
      <c r="A150" s="32"/>
      <c r="B150" s="35"/>
      <c r="C150" s="32"/>
      <c r="D150" s="32"/>
      <c r="E150" s="34"/>
      <c r="F150" s="32"/>
      <c r="G150" s="32"/>
      <c r="H150" s="94"/>
      <c r="I150" s="94"/>
      <c r="J150" s="94"/>
      <c r="K150" s="94"/>
      <c r="L150" s="32"/>
      <c r="O150" s="32"/>
      <c r="P150" s="35"/>
      <c r="Q150" s="32"/>
      <c r="R150" s="32"/>
      <c r="S150" s="34"/>
      <c r="T150" s="32"/>
      <c r="U150" s="32"/>
      <c r="V150" s="34"/>
      <c r="W150" s="32"/>
      <c r="X150" s="32"/>
      <c r="Y150" s="33"/>
      <c r="Z150" s="32"/>
    </row>
    <row r="151" spans="1:26" x14ac:dyDescent="0.3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x14ac:dyDescent="0.3">
      <c r="A152" s="31" t="s">
        <v>102</v>
      </c>
      <c r="B152" s="32"/>
      <c r="C152" s="97">
        <v>-0.88094714564415688</v>
      </c>
      <c r="D152" s="32"/>
      <c r="E152" s="32"/>
      <c r="F152" s="32"/>
      <c r="G152" s="4" t="s">
        <v>104</v>
      </c>
      <c r="H152" s="5">
        <f>SQRT(SUM(K122:K149)/COUNT(K122:K149))</f>
        <v>0.47001448265279361</v>
      </c>
      <c r="I152" s="6" t="s">
        <v>93</v>
      </c>
      <c r="J152" s="32"/>
      <c r="K152" s="32"/>
      <c r="L152" s="32"/>
      <c r="O152" s="31" t="s">
        <v>102</v>
      </c>
      <c r="P152" s="32"/>
      <c r="Q152" s="97">
        <v>-0.88339755417850419</v>
      </c>
      <c r="R152" s="32"/>
      <c r="S152" s="32"/>
      <c r="T152" s="32"/>
      <c r="U152" s="4" t="s">
        <v>104</v>
      </c>
      <c r="V152" s="5">
        <f>SQRT(SUM(Y122:Y149)/COUNT(Y122:Y149))</f>
        <v>0.46151777702209351</v>
      </c>
      <c r="W152" s="6" t="s">
        <v>93</v>
      </c>
      <c r="X152" s="32"/>
      <c r="Y152" s="32"/>
      <c r="Z152" s="32"/>
    </row>
    <row r="153" spans="1:26" x14ac:dyDescent="0.3">
      <c r="A153" s="31" t="s">
        <v>105</v>
      </c>
      <c r="B153" s="32"/>
      <c r="C153" s="97">
        <v>27.574206882539379</v>
      </c>
      <c r="D153" s="32" t="s">
        <v>106</v>
      </c>
      <c r="E153" s="32"/>
      <c r="F153" s="32"/>
      <c r="G153" s="32"/>
      <c r="H153" s="32"/>
      <c r="I153" s="32"/>
      <c r="J153" s="32"/>
      <c r="K153" s="32"/>
      <c r="L153" s="32"/>
      <c r="O153" s="31" t="s">
        <v>105</v>
      </c>
      <c r="P153" s="32"/>
      <c r="Q153" s="97">
        <v>27.638658400353304</v>
      </c>
      <c r="R153" s="32" t="s">
        <v>106</v>
      </c>
      <c r="S153" s="32"/>
      <c r="T153" s="32"/>
      <c r="U153" s="32"/>
      <c r="V153" s="32"/>
      <c r="W153" s="32"/>
      <c r="X153" s="32"/>
      <c r="Y153" s="32"/>
      <c r="Z153" s="32"/>
    </row>
    <row r="154" spans="1:26" x14ac:dyDescent="0.3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5.6" x14ac:dyDescent="0.3">
      <c r="A155" s="42" t="s">
        <v>252</v>
      </c>
      <c r="B155" s="42"/>
      <c r="C155" s="42" t="s">
        <v>248</v>
      </c>
      <c r="D155" s="42"/>
      <c r="E155" s="32"/>
      <c r="F155" s="32"/>
      <c r="G155" s="32"/>
      <c r="H155" s="32"/>
      <c r="I155" s="32"/>
      <c r="J155" s="32"/>
      <c r="K155" s="32"/>
      <c r="L155" s="32"/>
      <c r="O155" s="42" t="s">
        <v>252</v>
      </c>
      <c r="P155" s="42"/>
      <c r="Q155" s="42" t="s">
        <v>117</v>
      </c>
      <c r="R155" s="42" t="s">
        <v>136</v>
      </c>
      <c r="S155" s="32"/>
      <c r="T155" s="32"/>
      <c r="U155" s="32"/>
      <c r="V155" s="32"/>
      <c r="W155" s="32"/>
      <c r="X155" s="32"/>
      <c r="Y155" s="32"/>
      <c r="Z155" s="32"/>
    </row>
    <row r="157" spans="1:26" ht="16.8" x14ac:dyDescent="0.35">
      <c r="A157" s="24" t="s">
        <v>96</v>
      </c>
      <c r="B157" s="24" t="s">
        <v>97</v>
      </c>
      <c r="C157" s="24"/>
      <c r="D157" s="24"/>
      <c r="E157" s="24" t="s">
        <v>98</v>
      </c>
      <c r="F157" s="24"/>
      <c r="G157" s="24"/>
      <c r="H157" s="24" t="s">
        <v>99</v>
      </c>
      <c r="I157" s="24"/>
      <c r="J157" s="24"/>
      <c r="K157" s="24" t="s">
        <v>100</v>
      </c>
      <c r="L157" s="24"/>
      <c r="O157" s="24" t="s">
        <v>96</v>
      </c>
      <c r="P157" s="24" t="s">
        <v>97</v>
      </c>
      <c r="Q157" s="24"/>
      <c r="R157" s="24"/>
      <c r="S157" s="24" t="s">
        <v>98</v>
      </c>
      <c r="T157" s="24"/>
      <c r="U157" s="24"/>
      <c r="V157" s="24" t="s">
        <v>99</v>
      </c>
      <c r="W157" s="24"/>
      <c r="X157" s="24"/>
      <c r="Y157" s="24" t="s">
        <v>100</v>
      </c>
      <c r="Z157" s="24"/>
    </row>
    <row r="158" spans="1:26" x14ac:dyDescent="0.3">
      <c r="A158" s="25">
        <v>1</v>
      </c>
      <c r="B158" s="28">
        <v>7</v>
      </c>
      <c r="C158" s="25"/>
      <c r="D158" s="25"/>
      <c r="E158" s="26">
        <v>23.64</v>
      </c>
      <c r="F158" s="25"/>
      <c r="G158" s="25"/>
      <c r="H158" s="92">
        <f>($C$188)*(E158)+$C$189</f>
        <v>6.582605635709136</v>
      </c>
      <c r="I158" s="92"/>
      <c r="J158" s="92"/>
      <c r="K158" s="92">
        <f>(H158-B158)^2</f>
        <v>0.17421805534177445</v>
      </c>
      <c r="L158" s="25"/>
      <c r="O158" s="25">
        <v>1</v>
      </c>
      <c r="P158" s="28">
        <v>7</v>
      </c>
      <c r="Q158" s="25"/>
      <c r="R158" s="25"/>
      <c r="S158" s="26">
        <v>23.63</v>
      </c>
      <c r="T158" s="25"/>
      <c r="U158" s="25"/>
      <c r="V158" s="92">
        <f>($Q$188)*(S158)+$Q$189</f>
        <v>6.5920154718417905</v>
      </c>
      <c r="W158" s="92"/>
      <c r="X158" s="92"/>
      <c r="Y158" s="92">
        <f>(V158-P158)^2</f>
        <v>0.16645137521647685</v>
      </c>
      <c r="Z158" s="25"/>
    </row>
    <row r="159" spans="1:26" x14ac:dyDescent="0.3">
      <c r="A159" s="25">
        <v>2</v>
      </c>
      <c r="B159" s="28">
        <v>6.6</v>
      </c>
      <c r="C159" s="25"/>
      <c r="D159" s="25"/>
      <c r="E159" s="26">
        <v>23.47</v>
      </c>
      <c r="F159" s="25"/>
      <c r="G159" s="25"/>
      <c r="H159" s="92">
        <f t="shared" ref="H159:H185" si="14">($C$188)*(E159)+$C$189</f>
        <v>6.7312384031437453</v>
      </c>
      <c r="I159" s="92"/>
      <c r="J159" s="92"/>
      <c r="K159" s="92">
        <f t="shared" ref="K159:K185" si="15">(H159-B159)^2</f>
        <v>1.7223518459720318E-2</v>
      </c>
      <c r="L159" s="25"/>
      <c r="O159" s="25">
        <v>2</v>
      </c>
      <c r="P159" s="28">
        <v>6.6</v>
      </c>
      <c r="Q159" s="25"/>
      <c r="R159" s="25"/>
      <c r="S159" s="26">
        <v>23.53</v>
      </c>
      <c r="T159" s="25"/>
      <c r="U159" s="25"/>
      <c r="V159" s="92">
        <f t="shared" ref="V159:V185" si="16">($Q$188)*(S159)+$Q$189</f>
        <v>6.6796653653128963</v>
      </c>
      <c r="W159" s="92"/>
      <c r="X159" s="92"/>
      <c r="Y159" s="92">
        <f t="shared" ref="Y159:Y185" si="17">(V159-P159)^2</f>
        <v>6.3465704304372841E-3</v>
      </c>
      <c r="Z159" s="25"/>
    </row>
    <row r="160" spans="1:26" x14ac:dyDescent="0.3">
      <c r="A160" s="25">
        <v>3</v>
      </c>
      <c r="B160" s="28">
        <v>6.9</v>
      </c>
      <c r="C160" s="25"/>
      <c r="D160" s="25"/>
      <c r="E160" s="26">
        <v>23.45</v>
      </c>
      <c r="F160" s="25"/>
      <c r="G160" s="25"/>
      <c r="H160" s="92">
        <f t="shared" si="14"/>
        <v>6.748724611077229</v>
      </c>
      <c r="I160" s="92"/>
      <c r="J160" s="92"/>
      <c r="K160" s="92">
        <f t="shared" si="15"/>
        <v>2.2884243293735739E-2</v>
      </c>
      <c r="L160" s="25"/>
      <c r="O160" s="25">
        <v>3</v>
      </c>
      <c r="P160" s="28">
        <v>6.9</v>
      </c>
      <c r="Q160" s="25"/>
      <c r="R160" s="25"/>
      <c r="S160" s="26">
        <v>23.4</v>
      </c>
      <c r="T160" s="25"/>
      <c r="U160" s="25"/>
      <c r="V160" s="92">
        <f t="shared" si="16"/>
        <v>6.7936102268253329</v>
      </c>
      <c r="W160" s="92"/>
      <c r="X160" s="92"/>
      <c r="Y160" s="92">
        <f t="shared" si="17"/>
        <v>1.1318783836157193E-2</v>
      </c>
      <c r="Z160" s="25"/>
    </row>
    <row r="161" spans="1:26" x14ac:dyDescent="0.3">
      <c r="A161" s="25">
        <v>4</v>
      </c>
      <c r="B161" s="28">
        <v>10</v>
      </c>
      <c r="C161" s="25"/>
      <c r="D161" s="25"/>
      <c r="E161" s="26">
        <v>19.329999999999998</v>
      </c>
      <c r="F161" s="25"/>
      <c r="G161" s="25"/>
      <c r="H161" s="92">
        <f t="shared" si="14"/>
        <v>10.350883445374812</v>
      </c>
      <c r="I161" s="92"/>
      <c r="J161" s="92"/>
      <c r="K161" s="92">
        <f t="shared" si="15"/>
        <v>0.12311919223809882</v>
      </c>
      <c r="L161" s="25"/>
      <c r="O161" s="25">
        <v>4</v>
      </c>
      <c r="P161" s="28">
        <v>10</v>
      </c>
      <c r="Q161" s="25"/>
      <c r="R161" s="25"/>
      <c r="S161" s="26">
        <v>19.16</v>
      </c>
      <c r="T161" s="25"/>
      <c r="U161" s="25"/>
      <c r="V161" s="92">
        <f t="shared" si="16"/>
        <v>10.509965710000191</v>
      </c>
      <c r="W161" s="92"/>
      <c r="X161" s="92"/>
      <c r="Y161" s="92">
        <f t="shared" si="17"/>
        <v>0.26006502537599924</v>
      </c>
      <c r="Z161" s="25"/>
    </row>
    <row r="162" spans="1:26" x14ac:dyDescent="0.3">
      <c r="A162" s="25">
        <v>5</v>
      </c>
      <c r="B162" s="28">
        <v>7.6</v>
      </c>
      <c r="C162" s="25"/>
      <c r="D162" s="25"/>
      <c r="E162" s="26">
        <v>22.54</v>
      </c>
      <c r="F162" s="25"/>
      <c r="G162" s="25"/>
      <c r="H162" s="92">
        <f t="shared" si="14"/>
        <v>7.5443470720507229</v>
      </c>
      <c r="I162" s="92"/>
      <c r="J162" s="92"/>
      <c r="K162" s="92">
        <f t="shared" si="15"/>
        <v>3.0972483893273932E-3</v>
      </c>
      <c r="L162" s="25"/>
      <c r="O162" s="25">
        <v>5</v>
      </c>
      <c r="P162" s="28">
        <v>7.6</v>
      </c>
      <c r="Q162" s="25"/>
      <c r="R162" s="25"/>
      <c r="S162" s="26">
        <v>22.52</v>
      </c>
      <c r="T162" s="25"/>
      <c r="U162" s="25"/>
      <c r="V162" s="92">
        <f t="shared" si="16"/>
        <v>7.564929289371058</v>
      </c>
      <c r="W162" s="92"/>
      <c r="X162" s="92"/>
      <c r="Y162" s="92">
        <f t="shared" si="17"/>
        <v>1.2299547440189592E-3</v>
      </c>
      <c r="Z162" s="25"/>
    </row>
    <row r="163" spans="1:26" x14ac:dyDescent="0.3">
      <c r="A163" s="25">
        <v>6</v>
      </c>
      <c r="B163" s="28">
        <v>4.7</v>
      </c>
      <c r="C163" s="25"/>
      <c r="D163" s="25"/>
      <c r="E163" s="26">
        <v>25.55</v>
      </c>
      <c r="F163" s="25"/>
      <c r="G163" s="25"/>
      <c r="H163" s="92">
        <f t="shared" si="14"/>
        <v>4.9126727780614701</v>
      </c>
      <c r="I163" s="92"/>
      <c r="J163" s="92"/>
      <c r="K163" s="92">
        <f t="shared" si="15"/>
        <v>4.5229710528383232E-2</v>
      </c>
      <c r="L163" s="25"/>
      <c r="O163" s="25">
        <v>6</v>
      </c>
      <c r="P163" s="28">
        <v>4.7</v>
      </c>
      <c r="Q163" s="25"/>
      <c r="R163" s="25"/>
      <c r="S163" s="26">
        <v>25.63</v>
      </c>
      <c r="T163" s="25"/>
      <c r="U163" s="25"/>
      <c r="V163" s="92">
        <f t="shared" si="16"/>
        <v>4.8390176024196876</v>
      </c>
      <c r="W163" s="92"/>
      <c r="X163" s="92"/>
      <c r="Y163" s="92">
        <f t="shared" si="17"/>
        <v>1.932589378251828E-2</v>
      </c>
      <c r="Z163" s="25"/>
    </row>
    <row r="164" spans="1:26" x14ac:dyDescent="0.3">
      <c r="A164" s="25">
        <v>7</v>
      </c>
      <c r="B164" s="28">
        <v>7.6</v>
      </c>
      <c r="C164" s="25"/>
      <c r="D164" s="25"/>
      <c r="E164" s="26">
        <v>21.88</v>
      </c>
      <c r="F164" s="25"/>
      <c r="G164" s="25"/>
      <c r="H164" s="92">
        <f t="shared" si="14"/>
        <v>8.1213919338556764</v>
      </c>
      <c r="I164" s="92"/>
      <c r="J164" s="92"/>
      <c r="K164" s="92">
        <f t="shared" si="15"/>
        <v>0.27184954868976235</v>
      </c>
      <c r="L164" s="25"/>
      <c r="O164" s="25">
        <v>7</v>
      </c>
      <c r="P164" s="28">
        <v>7.6</v>
      </c>
      <c r="Q164" s="25"/>
      <c r="R164" s="25"/>
      <c r="S164" s="26">
        <v>21.95</v>
      </c>
      <c r="T164" s="25"/>
      <c r="U164" s="25"/>
      <c r="V164" s="92">
        <f t="shared" si="16"/>
        <v>8.0645336821563589</v>
      </c>
      <c r="W164" s="92"/>
      <c r="X164" s="92"/>
      <c r="Y164" s="92">
        <f t="shared" si="17"/>
        <v>0.21579154185774541</v>
      </c>
      <c r="Z164" s="25"/>
    </row>
    <row r="165" spans="1:26" x14ac:dyDescent="0.3">
      <c r="A165" s="25">
        <v>8</v>
      </c>
      <c r="B165" s="28">
        <v>3.4</v>
      </c>
      <c r="C165" s="25"/>
      <c r="D165" s="25"/>
      <c r="E165" s="26">
        <v>27.58</v>
      </c>
      <c r="F165" s="25"/>
      <c r="G165" s="25"/>
      <c r="H165" s="92">
        <f t="shared" si="14"/>
        <v>3.1378226728129057</v>
      </c>
      <c r="I165" s="92"/>
      <c r="J165" s="92"/>
      <c r="K165" s="92">
        <f t="shared" si="15"/>
        <v>6.8736950890968637E-2</v>
      </c>
      <c r="L165" s="25"/>
      <c r="O165" s="25">
        <v>8</v>
      </c>
      <c r="P165" s="28">
        <v>3.4</v>
      </c>
      <c r="Q165" s="25"/>
      <c r="R165" s="25"/>
      <c r="S165" s="26">
        <v>27.4</v>
      </c>
      <c r="T165" s="25"/>
      <c r="U165" s="25"/>
      <c r="V165" s="92">
        <f t="shared" si="16"/>
        <v>3.2876144879811271</v>
      </c>
      <c r="W165" s="92"/>
      <c r="X165" s="92"/>
      <c r="Y165" s="92">
        <f t="shared" si="17"/>
        <v>1.2630503311744205E-2</v>
      </c>
      <c r="Z165" s="25"/>
    </row>
    <row r="166" spans="1:26" x14ac:dyDescent="0.3">
      <c r="A166" s="25">
        <v>9</v>
      </c>
      <c r="B166" s="28">
        <v>3.4</v>
      </c>
      <c r="C166" s="25"/>
      <c r="D166" s="25"/>
      <c r="E166" s="26">
        <v>27.57</v>
      </c>
      <c r="F166" s="25"/>
      <c r="G166" s="25"/>
      <c r="H166" s="92">
        <f t="shared" si="14"/>
        <v>3.1465657767796422</v>
      </c>
      <c r="I166" s="92"/>
      <c r="J166" s="92"/>
      <c r="K166" s="92">
        <f t="shared" si="15"/>
        <v>6.4228905499306085E-2</v>
      </c>
      <c r="L166" s="25"/>
      <c r="O166" s="25">
        <v>9</v>
      </c>
      <c r="P166" s="28">
        <v>3.4</v>
      </c>
      <c r="Q166" s="25"/>
      <c r="R166" s="25"/>
      <c r="S166" s="26">
        <v>27.51</v>
      </c>
      <c r="T166" s="25"/>
      <c r="U166" s="25"/>
      <c r="V166" s="92">
        <f t="shared" si="16"/>
        <v>3.191199605162911</v>
      </c>
      <c r="W166" s="92"/>
      <c r="X166" s="92"/>
      <c r="Y166" s="92">
        <f t="shared" si="17"/>
        <v>4.3597604884124223E-2</v>
      </c>
      <c r="Z166" s="25"/>
    </row>
    <row r="167" spans="1:26" x14ac:dyDescent="0.3">
      <c r="A167" s="25">
        <v>10</v>
      </c>
      <c r="B167" s="28">
        <v>7.6</v>
      </c>
      <c r="C167" s="25"/>
      <c r="D167" s="25"/>
      <c r="E167" s="26">
        <v>20.92</v>
      </c>
      <c r="F167" s="25"/>
      <c r="G167" s="25"/>
      <c r="H167" s="92">
        <f t="shared" si="14"/>
        <v>8.9607299146628776</v>
      </c>
      <c r="I167" s="92"/>
      <c r="J167" s="92"/>
      <c r="K167" s="92">
        <f t="shared" si="15"/>
        <v>1.8515859006584432</v>
      </c>
      <c r="L167" s="25"/>
      <c r="O167" s="25">
        <v>10</v>
      </c>
      <c r="P167" s="28">
        <v>7.6</v>
      </c>
      <c r="Q167" s="25"/>
      <c r="R167" s="25"/>
      <c r="S167" s="26">
        <v>21.03</v>
      </c>
      <c r="T167" s="25"/>
      <c r="U167" s="25"/>
      <c r="V167" s="92">
        <f t="shared" si="16"/>
        <v>8.870912702090525</v>
      </c>
      <c r="W167" s="92"/>
      <c r="X167" s="92"/>
      <c r="Y167" s="92">
        <f t="shared" si="17"/>
        <v>1.6152190963350403</v>
      </c>
      <c r="Z167" s="25"/>
    </row>
    <row r="168" spans="1:26" x14ac:dyDescent="0.3">
      <c r="A168" s="25">
        <v>11</v>
      </c>
      <c r="B168" s="28">
        <v>7.6</v>
      </c>
      <c r="C168" s="25"/>
      <c r="D168" s="25"/>
      <c r="E168" s="26">
        <v>22.91</v>
      </c>
      <c r="F168" s="25"/>
      <c r="G168" s="25"/>
      <c r="H168" s="92">
        <f t="shared" si="14"/>
        <v>7.2208522252812806</v>
      </c>
      <c r="I168" s="92"/>
      <c r="J168" s="92"/>
      <c r="K168" s="92">
        <f t="shared" si="15"/>
        <v>0.14375303507415654</v>
      </c>
      <c r="L168" s="25"/>
      <c r="O168" s="25">
        <v>11</v>
      </c>
      <c r="P168" s="28">
        <v>7.6</v>
      </c>
      <c r="Q168" s="25"/>
      <c r="R168" s="25"/>
      <c r="S168" s="26">
        <v>23.23</v>
      </c>
      <c r="T168" s="25"/>
      <c r="U168" s="25"/>
      <c r="V168" s="92">
        <f t="shared" si="16"/>
        <v>6.9426150457262104</v>
      </c>
      <c r="W168" s="92"/>
      <c r="X168" s="92"/>
      <c r="Y168" s="92">
        <f t="shared" si="17"/>
        <v>0.43215497810555203</v>
      </c>
      <c r="Z168" s="25"/>
    </row>
    <row r="169" spans="1:26" x14ac:dyDescent="0.3">
      <c r="A169" s="25" t="s">
        <v>188</v>
      </c>
      <c r="B169" s="28">
        <v>1.3</v>
      </c>
      <c r="C169" s="25"/>
      <c r="D169" s="25"/>
      <c r="E169" s="26">
        <f>AVERAGE(28.88,29.9,29.63)</f>
        <v>29.47</v>
      </c>
      <c r="F169" s="25"/>
      <c r="G169" s="25"/>
      <c r="H169" s="92">
        <f t="shared" si="14"/>
        <v>1.4853760230987199</v>
      </c>
      <c r="I169" s="92"/>
      <c r="J169" s="92"/>
      <c r="K169" s="92">
        <f t="shared" si="15"/>
        <v>3.43642699398971E-2</v>
      </c>
      <c r="L169" s="25"/>
      <c r="O169" s="25" t="s">
        <v>188</v>
      </c>
      <c r="P169" s="28">
        <v>1.3</v>
      </c>
      <c r="Q169" s="25"/>
      <c r="R169" s="25"/>
      <c r="S169" s="26">
        <f>AVERAGE(28.86,29.88,29.53)</f>
        <v>29.423333333333332</v>
      </c>
      <c r="T169" s="25"/>
      <c r="U169" s="25"/>
      <c r="V169" s="92">
        <f t="shared" si="16"/>
        <v>1.5141649767491003</v>
      </c>
      <c r="W169" s="92"/>
      <c r="X169" s="92"/>
      <c r="Y169" s="92">
        <f t="shared" si="17"/>
        <v>4.5866637265942665E-2</v>
      </c>
      <c r="Z169" s="25"/>
    </row>
    <row r="170" spans="1:26" x14ac:dyDescent="0.3">
      <c r="A170" s="25" t="s">
        <v>243</v>
      </c>
      <c r="B170" s="28">
        <v>1.3</v>
      </c>
      <c r="C170" s="25"/>
      <c r="D170" s="25"/>
      <c r="E170" s="26">
        <f>AVERAGE(28.98,30.03,29.96)</f>
        <v>29.656666666666666</v>
      </c>
      <c r="F170" s="25"/>
      <c r="G170" s="25"/>
      <c r="H170" s="92">
        <f t="shared" si="14"/>
        <v>1.3221714157195414</v>
      </c>
      <c r="I170" s="92"/>
      <c r="J170" s="92"/>
      <c r="K170" s="92">
        <f t="shared" si="15"/>
        <v>4.9157167500872741E-4</v>
      </c>
      <c r="L170" s="25"/>
      <c r="O170" s="25" t="s">
        <v>243</v>
      </c>
      <c r="P170" s="28">
        <v>1.3</v>
      </c>
      <c r="Q170" s="25"/>
      <c r="R170" s="25"/>
      <c r="S170" s="26">
        <f>AVERAGE(28.96,30.08,29.94)</f>
        <v>29.66</v>
      </c>
      <c r="T170" s="25"/>
      <c r="U170" s="25"/>
      <c r="V170" s="92">
        <f t="shared" si="16"/>
        <v>1.3067268955341511</v>
      </c>
      <c r="W170" s="92"/>
      <c r="X170" s="92"/>
      <c r="Y170" s="92">
        <f t="shared" si="17"/>
        <v>4.5251123527381572E-5</v>
      </c>
      <c r="Z170" s="25"/>
    </row>
    <row r="171" spans="1:26" x14ac:dyDescent="0.3">
      <c r="A171" s="25" t="s">
        <v>244</v>
      </c>
      <c r="B171" s="28">
        <v>1.3</v>
      </c>
      <c r="C171" s="25"/>
      <c r="D171" s="25"/>
      <c r="E171" s="26">
        <f>AVERAGE(29.65,28.58,28.8)</f>
        <v>29.01</v>
      </c>
      <c r="F171" s="25"/>
      <c r="G171" s="25"/>
      <c r="H171" s="92">
        <f t="shared" si="14"/>
        <v>1.8875588055688368</v>
      </c>
      <c r="I171" s="92"/>
      <c r="J171" s="92"/>
      <c r="K171" s="92">
        <f t="shared" si="15"/>
        <v>0.34522535000147814</v>
      </c>
      <c r="L171" s="25"/>
      <c r="O171" s="25" t="s">
        <v>244</v>
      </c>
      <c r="P171" s="28">
        <v>1.3</v>
      </c>
      <c r="Q171" s="25"/>
      <c r="R171" s="25"/>
      <c r="S171" s="26">
        <f>AVERAGE(29.67,28.55,28.88)</f>
        <v>29.033333333333331</v>
      </c>
      <c r="T171" s="25"/>
      <c r="U171" s="25"/>
      <c r="V171" s="92">
        <f t="shared" si="16"/>
        <v>1.85599956128641</v>
      </c>
      <c r="W171" s="92"/>
      <c r="X171" s="92"/>
      <c r="Y171" s="92">
        <f t="shared" si="17"/>
        <v>0.3091355121506803</v>
      </c>
      <c r="Z171" s="25"/>
    </row>
    <row r="172" spans="1:26" x14ac:dyDescent="0.3">
      <c r="A172" s="25">
        <v>21</v>
      </c>
      <c r="B172" s="28">
        <v>6.3</v>
      </c>
      <c r="C172" s="25"/>
      <c r="D172" s="25"/>
      <c r="E172" s="26">
        <v>24.61</v>
      </c>
      <c r="F172" s="25"/>
      <c r="G172" s="25"/>
      <c r="H172" s="92">
        <f t="shared" si="14"/>
        <v>5.7345245509351912</v>
      </c>
      <c r="I172" s="92"/>
      <c r="J172" s="92"/>
      <c r="K172" s="92">
        <f t="shared" si="15"/>
        <v>0.31976248349504699</v>
      </c>
      <c r="L172" s="25"/>
      <c r="O172" s="25">
        <v>21</v>
      </c>
      <c r="P172" s="28">
        <v>6.3</v>
      </c>
      <c r="Q172" s="25"/>
      <c r="R172" s="25"/>
      <c r="S172" s="26">
        <v>24.62</v>
      </c>
      <c r="T172" s="25"/>
      <c r="U172" s="25"/>
      <c r="V172" s="92">
        <f t="shared" si="16"/>
        <v>5.7242815264778493</v>
      </c>
      <c r="W172" s="92"/>
      <c r="X172" s="92"/>
      <c r="Y172" s="92">
        <f t="shared" si="17"/>
        <v>0.3314517607546752</v>
      </c>
      <c r="Z172" s="25"/>
    </row>
    <row r="173" spans="1:26" x14ac:dyDescent="0.3">
      <c r="A173" s="25">
        <v>22</v>
      </c>
      <c r="B173" s="28">
        <v>7.2</v>
      </c>
      <c r="C173" s="25"/>
      <c r="D173" s="25"/>
      <c r="E173" s="26">
        <v>23.75</v>
      </c>
      <c r="F173" s="25"/>
      <c r="G173" s="25"/>
      <c r="H173" s="92">
        <f t="shared" si="14"/>
        <v>6.4864314920749777</v>
      </c>
      <c r="I173" s="92"/>
      <c r="J173" s="92"/>
      <c r="K173" s="92">
        <f t="shared" si="15"/>
        <v>0.50918001550234282</v>
      </c>
      <c r="L173" s="25"/>
      <c r="O173" s="25">
        <v>22</v>
      </c>
      <c r="P173" s="28">
        <v>7.2</v>
      </c>
      <c r="Q173" s="25"/>
      <c r="R173" s="25"/>
      <c r="S173" s="26">
        <v>23.73</v>
      </c>
      <c r="T173" s="25"/>
      <c r="U173" s="25"/>
      <c r="V173" s="92">
        <f t="shared" si="16"/>
        <v>6.5043655783706846</v>
      </c>
      <c r="W173" s="92"/>
      <c r="X173" s="92"/>
      <c r="Y173" s="92">
        <f t="shared" si="17"/>
        <v>0.48390724855555234</v>
      </c>
      <c r="Z173" s="25"/>
    </row>
    <row r="174" spans="1:26" x14ac:dyDescent="0.3">
      <c r="A174" s="25">
        <v>23</v>
      </c>
      <c r="B174" s="28">
        <v>7.3</v>
      </c>
      <c r="C174" s="25"/>
      <c r="D174" s="25"/>
      <c r="E174" s="26">
        <v>23.5</v>
      </c>
      <c r="F174" s="25"/>
      <c r="G174" s="25"/>
      <c r="H174" s="92">
        <f t="shared" si="14"/>
        <v>6.7050090912435181</v>
      </c>
      <c r="I174" s="92"/>
      <c r="J174" s="92"/>
      <c r="K174" s="92">
        <f t="shared" si="15"/>
        <v>0.35401418150286401</v>
      </c>
      <c r="L174" s="25"/>
      <c r="O174" s="25">
        <v>23</v>
      </c>
      <c r="P174" s="28">
        <v>7.3</v>
      </c>
      <c r="Q174" s="25"/>
      <c r="R174" s="25"/>
      <c r="S174" s="26">
        <v>23.52</v>
      </c>
      <c r="T174" s="25"/>
      <c r="U174" s="25"/>
      <c r="V174" s="92">
        <f t="shared" si="16"/>
        <v>6.6884303546600066</v>
      </c>
      <c r="W174" s="92"/>
      <c r="X174" s="92"/>
      <c r="Y174" s="92">
        <f t="shared" si="17"/>
        <v>0.3740174311012851</v>
      </c>
      <c r="Z174" s="25"/>
    </row>
    <row r="175" spans="1:26" x14ac:dyDescent="0.3">
      <c r="A175" s="25">
        <v>24</v>
      </c>
      <c r="B175" s="28">
        <v>11.5</v>
      </c>
      <c r="C175" s="25"/>
      <c r="D175" s="25"/>
      <c r="E175" s="26">
        <v>18.350000000000001</v>
      </c>
      <c r="F175" s="25"/>
      <c r="G175" s="25"/>
      <c r="H175" s="92">
        <f t="shared" si="14"/>
        <v>11.207707634115497</v>
      </c>
      <c r="I175" s="92"/>
      <c r="J175" s="92"/>
      <c r="K175" s="92">
        <f t="shared" si="15"/>
        <v>8.5434827154360127E-2</v>
      </c>
      <c r="L175" s="25"/>
      <c r="O175" s="25">
        <v>24</v>
      </c>
      <c r="P175" s="28">
        <v>11.5</v>
      </c>
      <c r="Q175" s="25"/>
      <c r="R175" s="25"/>
      <c r="S175" s="26">
        <v>18.32</v>
      </c>
      <c r="T175" s="25"/>
      <c r="U175" s="25"/>
      <c r="V175" s="92">
        <f t="shared" si="16"/>
        <v>11.246224815157476</v>
      </c>
      <c r="W175" s="92"/>
      <c r="X175" s="92"/>
      <c r="Y175" s="92">
        <f t="shared" si="17"/>
        <v>6.4401844441857467E-2</v>
      </c>
      <c r="Z175" s="25"/>
    </row>
    <row r="176" spans="1:26" x14ac:dyDescent="0.3">
      <c r="A176" s="25">
        <v>25</v>
      </c>
      <c r="B176" s="28">
        <v>7.6</v>
      </c>
      <c r="C176" s="25"/>
      <c r="D176" s="25"/>
      <c r="E176" s="26">
        <v>22.5</v>
      </c>
      <c r="F176" s="25"/>
      <c r="G176" s="25"/>
      <c r="H176" s="92">
        <f t="shared" si="14"/>
        <v>7.5793194879176902</v>
      </c>
      <c r="I176" s="92"/>
      <c r="J176" s="92"/>
      <c r="K176" s="92">
        <f t="shared" si="15"/>
        <v>4.2768357998654825E-4</v>
      </c>
      <c r="L176" s="25"/>
      <c r="O176" s="25">
        <v>25</v>
      </c>
      <c r="P176" s="28">
        <v>7.6</v>
      </c>
      <c r="Q176" s="25"/>
      <c r="R176" s="25"/>
      <c r="S176" s="26">
        <v>22.4</v>
      </c>
      <c r="T176" s="25"/>
      <c r="U176" s="25"/>
      <c r="V176" s="92">
        <f t="shared" si="16"/>
        <v>7.6701091615363843</v>
      </c>
      <c r="W176" s="92"/>
      <c r="X176" s="92"/>
      <c r="Y176" s="92">
        <f t="shared" si="17"/>
        <v>4.9152945313348821E-3</v>
      </c>
      <c r="Z176" s="25"/>
    </row>
    <row r="177" spans="1:26" x14ac:dyDescent="0.3">
      <c r="A177" s="25">
        <v>26</v>
      </c>
      <c r="B177" s="28">
        <v>4.7</v>
      </c>
      <c r="C177" s="25"/>
      <c r="D177" s="25"/>
      <c r="E177" s="26">
        <v>25.64</v>
      </c>
      <c r="F177" s="25"/>
      <c r="G177" s="25"/>
      <c r="H177" s="92">
        <f t="shared" si="14"/>
        <v>4.8339848423607918</v>
      </c>
      <c r="I177" s="92"/>
      <c r="J177" s="92"/>
      <c r="K177" s="92">
        <f t="shared" si="15"/>
        <v>1.7951937982446192E-2</v>
      </c>
      <c r="L177" s="25"/>
      <c r="O177" s="25">
        <v>26</v>
      </c>
      <c r="P177" s="28">
        <v>4.7</v>
      </c>
      <c r="Q177" s="25"/>
      <c r="R177" s="25"/>
      <c r="S177" s="26">
        <v>25.68</v>
      </c>
      <c r="T177" s="25"/>
      <c r="U177" s="25"/>
      <c r="V177" s="92">
        <f t="shared" si="16"/>
        <v>4.7951926556841364</v>
      </c>
      <c r="W177" s="92"/>
      <c r="X177" s="92"/>
      <c r="Y177" s="92">
        <f t="shared" si="17"/>
        <v>9.0616416961985195E-3</v>
      </c>
      <c r="Z177" s="25"/>
    </row>
    <row r="178" spans="1:26" x14ac:dyDescent="0.3">
      <c r="A178" s="25">
        <v>27</v>
      </c>
      <c r="B178" s="28">
        <v>7.6</v>
      </c>
      <c r="C178" s="25"/>
      <c r="D178" s="25"/>
      <c r="E178" s="26">
        <v>23.14</v>
      </c>
      <c r="F178" s="25"/>
      <c r="G178" s="25"/>
      <c r="H178" s="92">
        <f t="shared" si="14"/>
        <v>7.0197608340462203</v>
      </c>
      <c r="I178" s="92"/>
      <c r="J178" s="92"/>
      <c r="K178" s="92">
        <f t="shared" si="15"/>
        <v>0.3366774897067375</v>
      </c>
      <c r="L178" s="25"/>
      <c r="O178" s="25">
        <v>27</v>
      </c>
      <c r="P178" s="28">
        <v>7.6</v>
      </c>
      <c r="Q178" s="25"/>
      <c r="R178" s="25"/>
      <c r="S178" s="26">
        <v>23.12</v>
      </c>
      <c r="T178" s="25"/>
      <c r="U178" s="25"/>
      <c r="V178" s="92">
        <f t="shared" si="16"/>
        <v>7.0390299285444264</v>
      </c>
      <c r="W178" s="92"/>
      <c r="X178" s="92"/>
      <c r="Y178" s="92">
        <f t="shared" si="17"/>
        <v>0.31468742106887093</v>
      </c>
      <c r="Z178" s="25"/>
    </row>
    <row r="179" spans="1:26" x14ac:dyDescent="0.3">
      <c r="A179" s="25">
        <v>28</v>
      </c>
      <c r="B179" s="28">
        <v>4.5999999999999996</v>
      </c>
      <c r="C179" s="25"/>
      <c r="D179" s="25"/>
      <c r="E179" s="26">
        <v>26.53</v>
      </c>
      <c r="F179" s="25"/>
      <c r="G179" s="25"/>
      <c r="H179" s="92">
        <f t="shared" si="14"/>
        <v>4.0558485893207816</v>
      </c>
      <c r="I179" s="92"/>
      <c r="J179" s="92"/>
      <c r="K179" s="92">
        <f t="shared" si="15"/>
        <v>0.29610075774418299</v>
      </c>
      <c r="L179" s="25"/>
      <c r="O179" s="25">
        <v>28</v>
      </c>
      <c r="P179" s="28">
        <v>4.5999999999999996</v>
      </c>
      <c r="Q179" s="25"/>
      <c r="R179" s="25"/>
      <c r="S179" s="26">
        <v>26.49</v>
      </c>
      <c r="T179" s="25"/>
      <c r="U179" s="25"/>
      <c r="V179" s="92">
        <f t="shared" si="16"/>
        <v>4.0852285185681865</v>
      </c>
      <c r="W179" s="92"/>
      <c r="X179" s="92"/>
      <c r="Y179" s="92">
        <f t="shared" si="17"/>
        <v>0.26498967809550356</v>
      </c>
      <c r="Z179" s="25"/>
    </row>
    <row r="180" spans="1:26" x14ac:dyDescent="0.3">
      <c r="A180" s="25">
        <v>29</v>
      </c>
      <c r="B180" s="28">
        <v>3.9</v>
      </c>
      <c r="C180" s="25"/>
      <c r="D180" s="25"/>
      <c r="E180" s="26">
        <v>26.89</v>
      </c>
      <c r="F180" s="25"/>
      <c r="G180" s="25"/>
      <c r="H180" s="92">
        <f t="shared" si="14"/>
        <v>3.7410968465180794</v>
      </c>
      <c r="I180" s="92"/>
      <c r="J180" s="92"/>
      <c r="K180" s="92">
        <f t="shared" si="15"/>
        <v>2.525021218649879E-2</v>
      </c>
      <c r="L180" s="25"/>
      <c r="O180" s="25">
        <v>29</v>
      </c>
      <c r="P180" s="28">
        <v>3.9</v>
      </c>
      <c r="Q180" s="25"/>
      <c r="R180" s="25"/>
      <c r="S180" s="26">
        <v>26.85</v>
      </c>
      <c r="T180" s="25"/>
      <c r="U180" s="25"/>
      <c r="V180" s="92">
        <f t="shared" si="16"/>
        <v>3.769688902072204</v>
      </c>
      <c r="W180" s="92"/>
      <c r="X180" s="92"/>
      <c r="Y180" s="92">
        <f t="shared" si="17"/>
        <v>1.6980982243147622E-2</v>
      </c>
      <c r="Z180" s="25"/>
    </row>
    <row r="181" spans="1:26" x14ac:dyDescent="0.3">
      <c r="A181" s="25">
        <v>30</v>
      </c>
      <c r="B181" s="28">
        <v>7.6</v>
      </c>
      <c r="C181" s="25"/>
      <c r="D181" s="25"/>
      <c r="E181" s="26">
        <v>21.62</v>
      </c>
      <c r="F181" s="25"/>
      <c r="G181" s="25"/>
      <c r="H181" s="92">
        <f t="shared" si="14"/>
        <v>8.3487126369909603</v>
      </c>
      <c r="I181" s="92"/>
      <c r="J181" s="92"/>
      <c r="K181" s="92">
        <f t="shared" si="15"/>
        <v>0.56057061278995812</v>
      </c>
      <c r="L181" s="25"/>
      <c r="O181" s="25">
        <v>30</v>
      </c>
      <c r="P181" s="28">
        <v>7.6</v>
      </c>
      <c r="Q181" s="25"/>
      <c r="R181" s="25"/>
      <c r="S181" s="26">
        <v>21.65</v>
      </c>
      <c r="T181" s="25"/>
      <c r="U181" s="25"/>
      <c r="V181" s="92">
        <f t="shared" si="16"/>
        <v>8.3274833625696729</v>
      </c>
      <c r="W181" s="92"/>
      <c r="X181" s="92"/>
      <c r="Y181" s="92">
        <f t="shared" si="17"/>
        <v>0.5292320428156787</v>
      </c>
      <c r="Z181" s="25"/>
    </row>
    <row r="182" spans="1:26" x14ac:dyDescent="0.3">
      <c r="A182" s="25">
        <v>31</v>
      </c>
      <c r="B182" s="28">
        <v>7.6</v>
      </c>
      <c r="C182" s="25"/>
      <c r="D182" s="25"/>
      <c r="E182" s="26">
        <v>22.66</v>
      </c>
      <c r="F182" s="25"/>
      <c r="G182" s="25"/>
      <c r="H182" s="92">
        <f t="shared" si="14"/>
        <v>7.4394298244498209</v>
      </c>
      <c r="I182" s="92"/>
      <c r="J182" s="92"/>
      <c r="K182" s="92">
        <f t="shared" si="15"/>
        <v>2.5782781276215212E-2</v>
      </c>
      <c r="L182" s="25"/>
      <c r="O182" s="25">
        <v>31</v>
      </c>
      <c r="P182" s="28">
        <v>7.6</v>
      </c>
      <c r="Q182" s="25"/>
      <c r="R182" s="25"/>
      <c r="S182" s="26">
        <v>22.63</v>
      </c>
      <c r="T182" s="25"/>
      <c r="U182" s="25"/>
      <c r="V182" s="92">
        <f t="shared" si="16"/>
        <v>7.4685144065528419</v>
      </c>
      <c r="W182" s="92"/>
      <c r="X182" s="92"/>
      <c r="Y182" s="92">
        <f t="shared" si="17"/>
        <v>1.7288461284151242E-2</v>
      </c>
      <c r="Z182" s="25"/>
    </row>
    <row r="183" spans="1:26" x14ac:dyDescent="0.3">
      <c r="A183" s="25" t="s">
        <v>245</v>
      </c>
      <c r="B183" s="28">
        <v>1.3</v>
      </c>
      <c r="C183" s="25"/>
      <c r="D183" s="25"/>
      <c r="E183" s="26">
        <f>AVERAGE(29.79,28.82,30.06)</f>
        <v>29.556666666666668</v>
      </c>
      <c r="F183" s="25"/>
      <c r="G183" s="25"/>
      <c r="H183" s="92">
        <f t="shared" si="14"/>
        <v>1.4096024553869562</v>
      </c>
      <c r="I183" s="92"/>
      <c r="J183" s="92"/>
      <c r="K183" s="92">
        <f t="shared" si="15"/>
        <v>1.2012698226849706E-2</v>
      </c>
      <c r="L183" s="25"/>
      <c r="O183" s="25" t="s">
        <v>245</v>
      </c>
      <c r="P183" s="28">
        <v>1.3</v>
      </c>
      <c r="Q183" s="25"/>
      <c r="R183" s="25"/>
      <c r="S183" s="26">
        <f>AVERAGE(29.82,28.8,30.12)</f>
        <v>29.580000000000002</v>
      </c>
      <c r="T183" s="25"/>
      <c r="U183" s="25"/>
      <c r="V183" s="92">
        <f t="shared" si="16"/>
        <v>1.376846810311033</v>
      </c>
      <c r="W183" s="92"/>
      <c r="X183" s="92"/>
      <c r="Y183" s="92">
        <f t="shared" si="17"/>
        <v>5.9054322549798735E-3</v>
      </c>
      <c r="Z183" s="25"/>
    </row>
    <row r="184" spans="1:26" x14ac:dyDescent="0.3">
      <c r="A184" s="25" t="s">
        <v>246</v>
      </c>
      <c r="B184" s="28">
        <v>1.3</v>
      </c>
      <c r="C184" s="25"/>
      <c r="D184" s="25"/>
      <c r="E184" s="26">
        <f>AVERAGE(29.19,29.22,28.45)</f>
        <v>28.953333333333333</v>
      </c>
      <c r="F184" s="25"/>
      <c r="G184" s="25"/>
      <c r="H184" s="92">
        <f t="shared" si="14"/>
        <v>1.9371030613803732</v>
      </c>
      <c r="I184" s="92"/>
      <c r="J184" s="92"/>
      <c r="K184" s="92">
        <f t="shared" si="15"/>
        <v>0.40590031082024358</v>
      </c>
      <c r="L184" s="25"/>
      <c r="O184" s="25" t="s">
        <v>246</v>
      </c>
      <c r="P184" s="28">
        <v>1.3</v>
      </c>
      <c r="Q184" s="25"/>
      <c r="R184" s="25"/>
      <c r="S184" s="26">
        <f>AVERAGE(29.2,29.15,28.49)</f>
        <v>28.946666666666662</v>
      </c>
      <c r="T184" s="25"/>
      <c r="U184" s="25"/>
      <c r="V184" s="92">
        <f>($Q$188)*(S184)+$Q$189</f>
        <v>1.9319628022947057</v>
      </c>
      <c r="W184" s="92"/>
      <c r="X184" s="92"/>
      <c r="Y184" s="92">
        <f t="shared" si="17"/>
        <v>0.39937698348417727</v>
      </c>
      <c r="Z184" s="25"/>
    </row>
    <row r="185" spans="1:26" x14ac:dyDescent="0.3">
      <c r="A185" s="25" t="s">
        <v>247</v>
      </c>
      <c r="B185" s="28">
        <v>1.3</v>
      </c>
      <c r="C185" s="25"/>
      <c r="D185" s="25"/>
      <c r="E185" s="26">
        <f>AVERAGE(28.77,30.13,29.64)</f>
        <v>29.513333333333332</v>
      </c>
      <c r="F185" s="25"/>
      <c r="G185" s="25"/>
      <c r="H185" s="92">
        <f t="shared" si="14"/>
        <v>1.4474892392428416</v>
      </c>
      <c r="I185" s="92"/>
      <c r="J185" s="92"/>
      <c r="K185" s="92">
        <f t="shared" si="15"/>
        <v>2.1753075692432143E-2</v>
      </c>
      <c r="L185" s="25"/>
      <c r="O185" s="25" t="s">
        <v>247</v>
      </c>
      <c r="P185" s="28">
        <v>1.3</v>
      </c>
      <c r="Q185" s="25"/>
      <c r="R185" s="25"/>
      <c r="S185" s="26">
        <f>AVERAGE(28.77,30.1,29.59)</f>
        <v>29.486666666666668</v>
      </c>
      <c r="T185" s="25"/>
      <c r="U185" s="25"/>
      <c r="V185" s="92">
        <f t="shared" si="16"/>
        <v>1.458653377550732</v>
      </c>
      <c r="W185" s="92"/>
      <c r="X185" s="92"/>
      <c r="Y185" s="92">
        <f t="shared" si="17"/>
        <v>2.5170894208255096E-2</v>
      </c>
      <c r="Z185" s="25"/>
    </row>
    <row r="186" spans="1:26" x14ac:dyDescent="0.3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O186" s="25"/>
      <c r="P186" s="25"/>
      <c r="Q186" s="25"/>
      <c r="R186" s="25"/>
      <c r="S186" s="25"/>
      <c r="T186" s="25"/>
      <c r="U186" s="25"/>
      <c r="V186" s="92"/>
      <c r="W186" s="92"/>
      <c r="X186" s="92"/>
      <c r="Y186" s="92"/>
      <c r="Z186" s="25"/>
    </row>
    <row r="187" spans="1:26" x14ac:dyDescent="0.3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x14ac:dyDescent="0.3">
      <c r="A188" s="24" t="s">
        <v>102</v>
      </c>
      <c r="B188" s="24"/>
      <c r="C188" s="96">
        <v>-0.87431039667417076</v>
      </c>
      <c r="D188" s="25"/>
      <c r="E188" s="25"/>
      <c r="F188" s="25"/>
      <c r="G188" s="4" t="s">
        <v>104</v>
      </c>
      <c r="H188" s="5">
        <f>SQRT(SUM(K158:K185)/COUNT(K158:K185))</f>
        <v>0.46815849606807558</v>
      </c>
      <c r="I188" s="6" t="s">
        <v>93</v>
      </c>
      <c r="J188" s="25"/>
      <c r="K188" s="25"/>
      <c r="L188" s="25"/>
      <c r="O188" s="24" t="s">
        <v>102</v>
      </c>
      <c r="P188" s="24"/>
      <c r="Q188" s="96">
        <v>-0.87649893471105156</v>
      </c>
      <c r="R188" s="25"/>
      <c r="S188" s="25"/>
      <c r="T188" s="25"/>
      <c r="U188" s="4" t="s">
        <v>104</v>
      </c>
      <c r="V188" s="5">
        <f>SQRT(SUM(Y158:Y185)/COUNT(Y158:Y185))</f>
        <v>0.46215975302901913</v>
      </c>
      <c r="W188" s="6" t="s">
        <v>93</v>
      </c>
      <c r="X188" s="25"/>
      <c r="Y188" s="25"/>
      <c r="Z188" s="25"/>
    </row>
    <row r="189" spans="1:26" x14ac:dyDescent="0.3">
      <c r="A189" s="24" t="s">
        <v>105</v>
      </c>
      <c r="B189" s="24"/>
      <c r="C189" s="96">
        <v>27.251303413086532</v>
      </c>
      <c r="D189" s="25" t="s">
        <v>106</v>
      </c>
      <c r="E189" s="25"/>
      <c r="F189" s="25"/>
      <c r="G189" s="25"/>
      <c r="H189" s="25"/>
      <c r="I189" s="25"/>
      <c r="J189" s="25"/>
      <c r="K189" s="25"/>
      <c r="L189" s="25"/>
      <c r="O189" s="24" t="s">
        <v>105</v>
      </c>
      <c r="P189" s="24"/>
      <c r="Q189" s="96">
        <v>27.30368529906394</v>
      </c>
      <c r="R189" s="25" t="s">
        <v>106</v>
      </c>
      <c r="S189" s="25"/>
      <c r="T189" s="25"/>
      <c r="U189" s="25"/>
      <c r="V189" s="25"/>
      <c r="W189" s="25"/>
      <c r="X189" s="25"/>
      <c r="Y189" s="25"/>
      <c r="Z189" s="25"/>
    </row>
    <row r="190" spans="1:26" x14ac:dyDescent="0.3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5.6" x14ac:dyDescent="0.3">
      <c r="A191" s="43" t="s">
        <v>253</v>
      </c>
      <c r="B191" s="43"/>
      <c r="C191" s="43" t="s">
        <v>248</v>
      </c>
      <c r="D191" s="43"/>
      <c r="E191" s="25"/>
      <c r="F191" s="25"/>
      <c r="G191" s="25"/>
      <c r="H191" s="25"/>
      <c r="I191" s="25"/>
      <c r="J191" s="25"/>
      <c r="K191" s="25"/>
      <c r="L191" s="25"/>
      <c r="O191" s="43" t="s">
        <v>253</v>
      </c>
      <c r="P191" s="43"/>
      <c r="Q191" s="43" t="s">
        <v>117</v>
      </c>
      <c r="R191" s="43" t="s">
        <v>136</v>
      </c>
      <c r="S191" s="25"/>
      <c r="T191" s="25"/>
      <c r="U191" s="25"/>
      <c r="V191" s="25"/>
      <c r="W191" s="25"/>
      <c r="X191" s="25"/>
      <c r="Y191" s="25"/>
      <c r="Z191" s="25"/>
    </row>
    <row r="193" spans="1:26" ht="16.8" x14ac:dyDescent="0.35">
      <c r="A193" s="91" t="s">
        <v>96</v>
      </c>
      <c r="B193" s="91" t="s">
        <v>97</v>
      </c>
      <c r="C193" s="91"/>
      <c r="D193" s="91"/>
      <c r="E193" s="91" t="s">
        <v>98</v>
      </c>
      <c r="F193" s="91"/>
      <c r="G193" s="91"/>
      <c r="H193" s="91" t="s">
        <v>99</v>
      </c>
      <c r="I193" s="91"/>
      <c r="J193" s="91"/>
      <c r="K193" s="91" t="s">
        <v>100</v>
      </c>
      <c r="L193" s="91"/>
      <c r="O193" s="91" t="s">
        <v>96</v>
      </c>
      <c r="P193" s="91" t="s">
        <v>97</v>
      </c>
      <c r="Q193" s="91"/>
      <c r="R193" s="91"/>
      <c r="S193" s="91" t="s">
        <v>98</v>
      </c>
      <c r="T193" s="91"/>
      <c r="U193" s="91"/>
      <c r="V193" s="91" t="s">
        <v>99</v>
      </c>
      <c r="W193" s="91"/>
      <c r="X193" s="91"/>
      <c r="Y193" s="91" t="s">
        <v>100</v>
      </c>
      <c r="Z193" s="91"/>
    </row>
    <row r="194" spans="1:26" x14ac:dyDescent="0.3">
      <c r="A194" s="30">
        <v>1</v>
      </c>
      <c r="B194" s="99">
        <v>7</v>
      </c>
      <c r="C194" s="30"/>
      <c r="D194" s="30"/>
      <c r="E194" s="90">
        <v>23.37</v>
      </c>
      <c r="F194" s="30"/>
      <c r="G194" s="30"/>
      <c r="H194" s="93">
        <f>($C$224)*(E194)+$C$225</f>
        <v>5.9779346235237121</v>
      </c>
      <c r="I194" s="93"/>
      <c r="J194" s="93"/>
      <c r="K194" s="93">
        <f>(H194-B194)^2</f>
        <v>1.0446176337916162</v>
      </c>
      <c r="L194" s="30"/>
      <c r="O194" s="30">
        <v>1</v>
      </c>
      <c r="P194" s="99">
        <v>7</v>
      </c>
      <c r="Q194" s="30"/>
      <c r="R194" s="30"/>
      <c r="S194" s="90">
        <v>23.38</v>
      </c>
      <c r="T194" s="30"/>
      <c r="U194" s="30"/>
      <c r="V194" s="93">
        <f>($Q$224)*(S194)+$Q$225</f>
        <v>5.9664825122940073</v>
      </c>
      <c r="W194" s="93"/>
      <c r="X194" s="93"/>
      <c r="Y194" s="93">
        <f>(V194-P194)^2</f>
        <v>1.0681583973941069</v>
      </c>
      <c r="Z194" s="30"/>
    </row>
    <row r="195" spans="1:26" x14ac:dyDescent="0.3">
      <c r="A195" s="30">
        <v>2</v>
      </c>
      <c r="B195" s="99">
        <v>6.6</v>
      </c>
      <c r="C195" s="30"/>
      <c r="D195" s="30"/>
      <c r="E195" s="90">
        <v>23.01</v>
      </c>
      <c r="F195" s="30"/>
      <c r="G195" s="30"/>
      <c r="H195" s="93">
        <f t="shared" ref="H195:H221" si="18">($C$224)*(E195)+$C$225</f>
        <v>6.2643601053550881</v>
      </c>
      <c r="I195" s="93"/>
      <c r="J195" s="93"/>
      <c r="K195" s="93">
        <f t="shared" ref="K195:K221" si="19">(H195-B195)^2</f>
        <v>0.11265413887724729</v>
      </c>
      <c r="L195" s="30"/>
      <c r="O195" s="30">
        <v>2</v>
      </c>
      <c r="P195" s="99">
        <v>6.6</v>
      </c>
      <c r="Q195" s="30"/>
      <c r="R195" s="30"/>
      <c r="S195" s="90">
        <v>23.07</v>
      </c>
      <c r="T195" s="30"/>
      <c r="U195" s="30"/>
      <c r="V195" s="93">
        <f t="shared" ref="V195:V221" si="20">($Q$224)*(S195)+$Q$225</f>
        <v>6.2128340409210345</v>
      </c>
      <c r="W195" s="93"/>
      <c r="X195" s="93"/>
      <c r="Y195" s="93">
        <f t="shared" ref="Y195:Y221" si="21">(V195-P195)^2</f>
        <v>0.14989747986953489</v>
      </c>
      <c r="Z195" s="30"/>
    </row>
    <row r="196" spans="1:26" x14ac:dyDescent="0.3">
      <c r="A196" s="30">
        <v>3</v>
      </c>
      <c r="B196" s="99">
        <v>6.9</v>
      </c>
      <c r="C196" s="30"/>
      <c r="D196" s="30"/>
      <c r="E196" s="90">
        <v>22.93</v>
      </c>
      <c r="F196" s="30"/>
      <c r="G196" s="30"/>
      <c r="H196" s="93">
        <f t="shared" si="18"/>
        <v>6.3280102124287261</v>
      </c>
      <c r="I196" s="93"/>
      <c r="J196" s="93"/>
      <c r="K196" s="93">
        <f t="shared" si="19"/>
        <v>0.3271723170858315</v>
      </c>
      <c r="L196" s="30"/>
      <c r="O196" s="30">
        <v>3</v>
      </c>
      <c r="P196" s="99">
        <v>6.9</v>
      </c>
      <c r="Q196" s="30"/>
      <c r="R196" s="30"/>
      <c r="S196" s="90">
        <v>22.86</v>
      </c>
      <c r="T196" s="30"/>
      <c r="U196" s="30"/>
      <c r="V196" s="93">
        <f t="shared" si="20"/>
        <v>6.3797173345070881</v>
      </c>
      <c r="W196" s="93"/>
      <c r="X196" s="93"/>
      <c r="Y196" s="93">
        <f t="shared" si="21"/>
        <v>0.27069405201240959</v>
      </c>
      <c r="Z196" s="30"/>
    </row>
    <row r="197" spans="1:26" x14ac:dyDescent="0.3">
      <c r="A197" s="30">
        <v>4</v>
      </c>
      <c r="B197" s="99">
        <v>10</v>
      </c>
      <c r="C197" s="30"/>
      <c r="D197" s="30"/>
      <c r="E197" s="90">
        <v>17.59</v>
      </c>
      <c r="F197" s="30"/>
      <c r="G197" s="30"/>
      <c r="H197" s="93">
        <f t="shared" si="18"/>
        <v>10.576654859594127</v>
      </c>
      <c r="I197" s="93"/>
      <c r="J197" s="93"/>
      <c r="K197" s="93">
        <f t="shared" si="19"/>
        <v>0.33253082709352233</v>
      </c>
      <c r="L197" s="30"/>
      <c r="O197" s="30">
        <v>4</v>
      </c>
      <c r="P197" s="99">
        <v>10</v>
      </c>
      <c r="Q197" s="30"/>
      <c r="R197" s="30"/>
      <c r="S197" s="90">
        <v>17.37</v>
      </c>
      <c r="T197" s="30"/>
      <c r="U197" s="30"/>
      <c r="V197" s="93">
        <f t="shared" si="20"/>
        <v>10.74252343825674</v>
      </c>
      <c r="W197" s="93"/>
      <c r="X197" s="93"/>
      <c r="Y197" s="93">
        <f t="shared" si="21"/>
        <v>0.55134105636061015</v>
      </c>
      <c r="Z197" s="30"/>
    </row>
    <row r="198" spans="1:26" x14ac:dyDescent="0.3">
      <c r="A198" s="30">
        <v>5</v>
      </c>
      <c r="B198" s="99">
        <v>7.6</v>
      </c>
      <c r="C198" s="30"/>
      <c r="D198" s="30"/>
      <c r="E198" s="90">
        <v>20.51</v>
      </c>
      <c r="F198" s="30"/>
      <c r="G198" s="30"/>
      <c r="H198" s="93">
        <f t="shared" si="18"/>
        <v>8.2534259514063031</v>
      </c>
      <c r="I198" s="93"/>
      <c r="J198" s="93"/>
      <c r="K198" s="93">
        <f t="shared" si="19"/>
        <v>0.4269654739712328</v>
      </c>
      <c r="L198" s="30"/>
      <c r="O198" s="30">
        <v>5</v>
      </c>
      <c r="P198" s="99">
        <v>7.6</v>
      </c>
      <c r="Q198" s="30"/>
      <c r="R198" s="30"/>
      <c r="S198" s="90">
        <v>20.49</v>
      </c>
      <c r="T198" s="30"/>
      <c r="U198" s="30"/>
      <c r="V198" s="93">
        <f t="shared" si="20"/>
        <v>8.2631145049782511</v>
      </c>
      <c r="W198" s="93"/>
      <c r="X198" s="93"/>
      <c r="Y198" s="93">
        <f t="shared" si="21"/>
        <v>0.43972084671255141</v>
      </c>
      <c r="Z198" s="30"/>
    </row>
    <row r="199" spans="1:26" x14ac:dyDescent="0.3">
      <c r="A199" s="30">
        <v>6</v>
      </c>
      <c r="B199" s="99">
        <v>4.7</v>
      </c>
      <c r="C199" s="30"/>
      <c r="D199" s="30"/>
      <c r="E199" s="90">
        <v>24.98</v>
      </c>
      <c r="F199" s="30"/>
      <c r="G199" s="30"/>
      <c r="H199" s="93">
        <f t="shared" si="18"/>
        <v>4.6969762186667268</v>
      </c>
      <c r="I199" s="93"/>
      <c r="J199" s="93"/>
      <c r="K199" s="93">
        <f t="shared" si="19"/>
        <v>9.143253551452734E-6</v>
      </c>
      <c r="L199" s="30"/>
      <c r="O199" s="30">
        <v>6</v>
      </c>
      <c r="P199" s="99">
        <v>4.7</v>
      </c>
      <c r="Q199" s="30"/>
      <c r="R199" s="30"/>
      <c r="S199" s="90">
        <v>25.07</v>
      </c>
      <c r="T199" s="30"/>
      <c r="U199" s="30"/>
      <c r="V199" s="93">
        <f t="shared" si="20"/>
        <v>4.6234693401014866</v>
      </c>
      <c r="W199" s="93"/>
      <c r="X199" s="93"/>
      <c r="Y199" s="93">
        <f t="shared" si="21"/>
        <v>5.8569419045019569E-3</v>
      </c>
      <c r="Z199" s="30"/>
    </row>
    <row r="200" spans="1:26" x14ac:dyDescent="0.3">
      <c r="A200" s="30">
        <v>7</v>
      </c>
      <c r="B200" s="99">
        <v>7.6</v>
      </c>
      <c r="C200" s="30"/>
      <c r="D200" s="30"/>
      <c r="E200" s="90">
        <v>20.09</v>
      </c>
      <c r="F200" s="30"/>
      <c r="G200" s="30"/>
      <c r="H200" s="93">
        <f t="shared" si="18"/>
        <v>8.5875890135429103</v>
      </c>
      <c r="I200" s="93"/>
      <c r="J200" s="93"/>
      <c r="K200" s="93">
        <f t="shared" si="19"/>
        <v>0.97533205967065928</v>
      </c>
      <c r="L200" s="30"/>
      <c r="O200" s="30">
        <v>7</v>
      </c>
      <c r="P200" s="99">
        <v>7.6</v>
      </c>
      <c r="Q200" s="30"/>
      <c r="R200" s="30"/>
      <c r="S200" s="90">
        <v>20.100000000000001</v>
      </c>
      <c r="T200" s="30"/>
      <c r="U200" s="30"/>
      <c r="V200" s="93">
        <f>($Q$224)*(S200)+$Q$225</f>
        <v>8.573040621638059</v>
      </c>
      <c r="W200" s="93"/>
      <c r="X200" s="93"/>
      <c r="Y200" s="93">
        <f t="shared" si="21"/>
        <v>0.94680805135778101</v>
      </c>
      <c r="Z200" s="30"/>
    </row>
    <row r="201" spans="1:26" x14ac:dyDescent="0.3">
      <c r="A201" s="30">
        <v>8</v>
      </c>
      <c r="B201" s="99">
        <v>3.4</v>
      </c>
      <c r="C201" s="30"/>
      <c r="D201" s="30"/>
      <c r="E201" s="90">
        <v>26.84</v>
      </c>
      <c r="F201" s="30"/>
      <c r="G201" s="30"/>
      <c r="H201" s="93">
        <f t="shared" si="18"/>
        <v>3.2171112292046224</v>
      </c>
      <c r="I201" s="93"/>
      <c r="J201" s="93"/>
      <c r="K201" s="93">
        <f t="shared" si="19"/>
        <v>3.3448302483044111E-2</v>
      </c>
      <c r="L201" s="30"/>
      <c r="O201" s="30">
        <v>8</v>
      </c>
      <c r="P201" s="99">
        <v>3.4</v>
      </c>
      <c r="Q201" s="30"/>
      <c r="R201" s="30"/>
      <c r="S201" s="90">
        <v>26.63</v>
      </c>
      <c r="T201" s="30"/>
      <c r="U201" s="30"/>
      <c r="V201" s="93">
        <f t="shared" si="20"/>
        <v>3.3837648734622441</v>
      </c>
      <c r="W201" s="93"/>
      <c r="X201" s="93"/>
      <c r="Y201" s="93">
        <f t="shared" si="21"/>
        <v>2.6357933369694356E-4</v>
      </c>
      <c r="Z201" s="30"/>
    </row>
    <row r="202" spans="1:26" x14ac:dyDescent="0.3">
      <c r="A202" s="30">
        <v>9</v>
      </c>
      <c r="B202" s="99">
        <v>3.4</v>
      </c>
      <c r="C202" s="30"/>
      <c r="D202" s="30"/>
      <c r="E202" s="90">
        <v>26.89</v>
      </c>
      <c r="F202" s="30"/>
      <c r="G202" s="30"/>
      <c r="H202" s="93">
        <f t="shared" si="18"/>
        <v>3.1773299122835965</v>
      </c>
      <c r="I202" s="93"/>
      <c r="J202" s="93"/>
      <c r="K202" s="93">
        <f t="shared" si="19"/>
        <v>4.9581967963630784E-2</v>
      </c>
      <c r="L202" s="30"/>
      <c r="O202" s="30">
        <v>9</v>
      </c>
      <c r="P202" s="99">
        <v>3.4</v>
      </c>
      <c r="Q202" s="30"/>
      <c r="R202" s="30"/>
      <c r="S202" s="90">
        <v>26.84</v>
      </c>
      <c r="T202" s="30"/>
      <c r="U202" s="30"/>
      <c r="V202" s="93">
        <f t="shared" si="20"/>
        <v>3.2168815798761905</v>
      </c>
      <c r="W202" s="93"/>
      <c r="X202" s="93"/>
      <c r="Y202" s="93">
        <f t="shared" si="21"/>
        <v>3.3532355788639966E-2</v>
      </c>
      <c r="Z202" s="30"/>
    </row>
    <row r="203" spans="1:26" x14ac:dyDescent="0.3">
      <c r="A203" s="30">
        <v>10</v>
      </c>
      <c r="B203" s="99">
        <v>7.6</v>
      </c>
      <c r="C203" s="30"/>
      <c r="D203" s="30"/>
      <c r="E203" s="90">
        <v>20.329999999999998</v>
      </c>
      <c r="F203" s="30"/>
      <c r="G203" s="30"/>
      <c r="H203" s="93">
        <f t="shared" si="18"/>
        <v>8.3966386923219929</v>
      </c>
      <c r="I203" s="93"/>
      <c r="J203" s="93"/>
      <c r="K203" s="93">
        <f t="shared" si="19"/>
        <v>0.63463320610449547</v>
      </c>
      <c r="L203" s="30"/>
      <c r="O203" s="30">
        <v>10</v>
      </c>
      <c r="P203" s="99">
        <v>7.6</v>
      </c>
      <c r="Q203" s="30"/>
      <c r="R203" s="30"/>
      <c r="S203" s="90">
        <v>20.440000000000001</v>
      </c>
      <c r="T203" s="30"/>
      <c r="U203" s="30"/>
      <c r="V203" s="93">
        <f t="shared" si="20"/>
        <v>8.3028486224987361</v>
      </c>
      <c r="W203" s="93"/>
      <c r="X203" s="93"/>
      <c r="Y203" s="93">
        <f t="shared" si="21"/>
        <v>0.49399618614837137</v>
      </c>
      <c r="Z203" s="30"/>
    </row>
    <row r="204" spans="1:26" x14ac:dyDescent="0.3">
      <c r="A204" s="30">
        <v>11</v>
      </c>
      <c r="B204" s="99">
        <v>7.6</v>
      </c>
      <c r="C204" s="30"/>
      <c r="D204" s="30"/>
      <c r="E204" s="90">
        <v>21.89</v>
      </c>
      <c r="F204" s="30"/>
      <c r="G204" s="30"/>
      <c r="H204" s="93">
        <f t="shared" si="18"/>
        <v>7.1554616043860335</v>
      </c>
      <c r="I204" s="93"/>
      <c r="J204" s="93"/>
      <c r="K204" s="93">
        <f t="shared" si="19"/>
        <v>0.19761438517503907</v>
      </c>
      <c r="L204" s="30"/>
      <c r="O204" s="30">
        <v>11</v>
      </c>
      <c r="P204" s="99">
        <v>7.6</v>
      </c>
      <c r="Q204" s="30"/>
      <c r="R204" s="30"/>
      <c r="S204" s="90">
        <v>22.25</v>
      </c>
      <c r="T204" s="30"/>
      <c r="U204" s="30"/>
      <c r="V204" s="93">
        <f t="shared" si="20"/>
        <v>6.864473568257047</v>
      </c>
      <c r="W204" s="93"/>
      <c r="X204" s="93"/>
      <c r="Y204" s="93">
        <f t="shared" si="21"/>
        <v>0.54099913179252035</v>
      </c>
      <c r="Z204" s="30"/>
    </row>
    <row r="205" spans="1:26" x14ac:dyDescent="0.3">
      <c r="A205" s="30" t="s">
        <v>188</v>
      </c>
      <c r="B205" s="99">
        <v>1.3</v>
      </c>
      <c r="C205" s="30"/>
      <c r="D205" s="30"/>
      <c r="E205" s="90">
        <f>AVERAGE(28.11,29.06,28.8)</f>
        <v>28.656666666666666</v>
      </c>
      <c r="F205" s="30"/>
      <c r="G205" s="30"/>
      <c r="H205" s="93">
        <f t="shared" si="18"/>
        <v>1.7717233810740716</v>
      </c>
      <c r="I205" s="93"/>
      <c r="J205" s="93"/>
      <c r="K205" s="93">
        <f t="shared" si="19"/>
        <v>0.22252294825195371</v>
      </c>
      <c r="L205" s="30"/>
      <c r="O205" s="30" t="s">
        <v>188</v>
      </c>
      <c r="P205" s="99">
        <v>1.3</v>
      </c>
      <c r="Q205" s="30"/>
      <c r="R205" s="30"/>
      <c r="S205" s="90">
        <f>AVERAGE(28.1,29.07,28.67)</f>
        <v>28.613333333333333</v>
      </c>
      <c r="T205" s="30"/>
      <c r="U205" s="30"/>
      <c r="V205" s="93">
        <f t="shared" si="20"/>
        <v>1.8076448784828578</v>
      </c>
      <c r="W205" s="93"/>
      <c r="X205" s="93"/>
      <c r="Y205" s="93">
        <f t="shared" si="21"/>
        <v>0.25770332264987544</v>
      </c>
      <c r="Z205" s="30"/>
    </row>
    <row r="206" spans="1:26" x14ac:dyDescent="0.3">
      <c r="A206" s="30" t="s">
        <v>243</v>
      </c>
      <c r="B206" s="99">
        <v>1.3</v>
      </c>
      <c r="C206" s="30"/>
      <c r="D206" s="30"/>
      <c r="E206" s="90">
        <f>AVERAGE(28.25,29.17,29.11)</f>
        <v>28.843333333333334</v>
      </c>
      <c r="F206" s="30"/>
      <c r="G206" s="30"/>
      <c r="H206" s="93">
        <f t="shared" si="18"/>
        <v>1.6232064645689128</v>
      </c>
      <c r="I206" s="93"/>
      <c r="J206" s="93"/>
      <c r="K206" s="93">
        <f t="shared" si="19"/>
        <v>0.10446241873913586</v>
      </c>
      <c r="L206" s="30"/>
      <c r="O206" s="30" t="s">
        <v>243</v>
      </c>
      <c r="P206" s="99">
        <v>1.3</v>
      </c>
      <c r="Q206" s="30"/>
      <c r="R206" s="30"/>
      <c r="S206" s="90">
        <f>AVERAGE(28.24,29.22,29.08)</f>
        <v>28.846666666666664</v>
      </c>
      <c r="T206" s="30"/>
      <c r="U206" s="30"/>
      <c r="V206" s="93">
        <f t="shared" si="20"/>
        <v>1.62221899672058</v>
      </c>
      <c r="W206" s="93"/>
      <c r="X206" s="93"/>
      <c r="Y206" s="93">
        <f t="shared" si="21"/>
        <v>0.10382508184761712</v>
      </c>
      <c r="Z206" s="30"/>
    </row>
    <row r="207" spans="1:26" x14ac:dyDescent="0.3">
      <c r="A207" s="30" t="s">
        <v>244</v>
      </c>
      <c r="B207" s="99">
        <v>1.3</v>
      </c>
      <c r="C207" s="30"/>
      <c r="D207" s="30"/>
      <c r="E207" s="90">
        <f>AVERAGE(28.92,27.69,28.03)</f>
        <v>28.213333333333335</v>
      </c>
      <c r="F207" s="30"/>
      <c r="G207" s="30"/>
      <c r="H207" s="93">
        <f t="shared" si="18"/>
        <v>2.1244510577738183</v>
      </c>
      <c r="I207" s="93"/>
      <c r="J207" s="93"/>
      <c r="K207" s="93">
        <f t="shared" si="19"/>
        <v>0.67971954666436774</v>
      </c>
      <c r="L207" s="30"/>
      <c r="O207" s="30" t="s">
        <v>244</v>
      </c>
      <c r="P207" s="99">
        <v>1.3</v>
      </c>
      <c r="Q207" s="30"/>
      <c r="R207" s="30"/>
      <c r="S207" s="90">
        <f>AVERAGE(28.94,27.66,28.12)</f>
        <v>28.24</v>
      </c>
      <c r="T207" s="30"/>
      <c r="U207" s="30"/>
      <c r="V207" s="93">
        <f t="shared" si="20"/>
        <v>2.1043262893025094</v>
      </c>
      <c r="W207" s="93"/>
      <c r="X207" s="93"/>
      <c r="Y207" s="93">
        <f t="shared" si="21"/>
        <v>0.64694077966314401</v>
      </c>
      <c r="Z207" s="30"/>
    </row>
    <row r="208" spans="1:26" x14ac:dyDescent="0.3">
      <c r="A208" s="30">
        <v>21</v>
      </c>
      <c r="B208" s="99">
        <v>6.3</v>
      </c>
      <c r="C208" s="30"/>
      <c r="D208" s="30"/>
      <c r="E208" s="90">
        <v>24.22</v>
      </c>
      <c r="F208" s="30"/>
      <c r="G208" s="30"/>
      <c r="H208" s="93">
        <f t="shared" si="18"/>
        <v>5.3016522358662996</v>
      </c>
      <c r="I208" s="93"/>
      <c r="J208" s="93"/>
      <c r="K208" s="93">
        <f t="shared" si="19"/>
        <v>0.9966982581507583</v>
      </c>
      <c r="L208" s="30"/>
      <c r="O208" s="30">
        <v>21</v>
      </c>
      <c r="P208" s="99">
        <v>6.3</v>
      </c>
      <c r="Q208" s="30"/>
      <c r="R208" s="30"/>
      <c r="S208" s="90">
        <v>24.24</v>
      </c>
      <c r="T208" s="30"/>
      <c r="U208" s="30"/>
      <c r="V208" s="93">
        <f t="shared" si="20"/>
        <v>5.2830556909416018</v>
      </c>
      <c r="W208" s="93"/>
      <c r="X208" s="93"/>
      <c r="Y208" s="93">
        <f t="shared" si="21"/>
        <v>1.0341757277262627</v>
      </c>
      <c r="Z208" s="30"/>
    </row>
    <row r="209" spans="1:26" x14ac:dyDescent="0.3">
      <c r="A209" s="30">
        <v>22</v>
      </c>
      <c r="B209" s="99">
        <v>7.2</v>
      </c>
      <c r="C209" s="30"/>
      <c r="D209" s="30"/>
      <c r="E209" s="90">
        <v>23.39</v>
      </c>
      <c r="F209" s="30"/>
      <c r="G209" s="30"/>
      <c r="H209" s="93">
        <f t="shared" si="18"/>
        <v>5.9620220967553017</v>
      </c>
      <c r="I209" s="93"/>
      <c r="J209" s="93"/>
      <c r="K209" s="93">
        <f t="shared" si="19"/>
        <v>1.53258928892214</v>
      </c>
      <c r="L209" s="30"/>
      <c r="O209" s="30">
        <v>22</v>
      </c>
      <c r="P209" s="99">
        <v>7.2</v>
      </c>
      <c r="Q209" s="30"/>
      <c r="R209" s="30"/>
      <c r="S209" s="90">
        <v>23.37</v>
      </c>
      <c r="T209" s="30"/>
      <c r="U209" s="30"/>
      <c r="V209" s="93">
        <f t="shared" si="20"/>
        <v>5.9744293357981029</v>
      </c>
      <c r="W209" s="93"/>
      <c r="X209" s="93"/>
      <c r="Y209" s="93">
        <f t="shared" si="21"/>
        <v>1.5020234529522798</v>
      </c>
      <c r="Z209" s="30"/>
    </row>
    <row r="210" spans="1:26" x14ac:dyDescent="0.3">
      <c r="A210" s="30">
        <v>23</v>
      </c>
      <c r="B210" s="99">
        <v>7.3</v>
      </c>
      <c r="C210" s="30"/>
      <c r="D210" s="30"/>
      <c r="E210" s="90">
        <v>23.15</v>
      </c>
      <c r="F210" s="30"/>
      <c r="G210" s="30"/>
      <c r="H210" s="93">
        <f t="shared" si="18"/>
        <v>6.1529724179762191</v>
      </c>
      <c r="I210" s="93"/>
      <c r="J210" s="93"/>
      <c r="K210" s="93">
        <f t="shared" si="19"/>
        <v>1.3156722739233211</v>
      </c>
      <c r="L210" s="30"/>
      <c r="O210" s="30">
        <v>23</v>
      </c>
      <c r="P210" s="99">
        <v>7.3</v>
      </c>
      <c r="Q210" s="30"/>
      <c r="R210" s="30"/>
      <c r="S210" s="90">
        <v>23.14</v>
      </c>
      <c r="T210" s="30"/>
      <c r="U210" s="30"/>
      <c r="V210" s="93">
        <f t="shared" si="20"/>
        <v>6.1572062763923512</v>
      </c>
      <c r="W210" s="93"/>
      <c r="X210" s="93"/>
      <c r="Y210" s="93">
        <f t="shared" si="21"/>
        <v>1.3059774947170348</v>
      </c>
      <c r="Z210" s="30"/>
    </row>
    <row r="211" spans="1:26" x14ac:dyDescent="0.3">
      <c r="A211" s="30">
        <v>24</v>
      </c>
      <c r="B211" s="99">
        <v>11.5</v>
      </c>
      <c r="C211" s="30"/>
      <c r="D211" s="30"/>
      <c r="E211" s="90">
        <v>16.399999999999999</v>
      </c>
      <c r="F211" s="30"/>
      <c r="G211" s="30"/>
      <c r="H211" s="93">
        <f t="shared" si="18"/>
        <v>11.523450202314509</v>
      </c>
      <c r="I211" s="93"/>
      <c r="J211" s="93"/>
      <c r="K211" s="93">
        <f t="shared" si="19"/>
        <v>5.4991198859138794E-4</v>
      </c>
      <c r="L211" s="30"/>
      <c r="O211" s="30">
        <v>24</v>
      </c>
      <c r="P211" s="99">
        <v>11.5</v>
      </c>
      <c r="Q211" s="30"/>
      <c r="R211" s="30"/>
      <c r="S211" s="90">
        <v>16.37</v>
      </c>
      <c r="T211" s="30"/>
      <c r="U211" s="30"/>
      <c r="V211" s="93">
        <f t="shared" si="20"/>
        <v>11.537205788666514</v>
      </c>
      <c r="W211" s="93"/>
      <c r="X211" s="93"/>
      <c r="Y211" s="93">
        <f t="shared" si="21"/>
        <v>1.3842707102972706E-3</v>
      </c>
      <c r="Z211" s="30"/>
    </row>
    <row r="212" spans="1:26" x14ac:dyDescent="0.3">
      <c r="A212" s="30">
        <v>25</v>
      </c>
      <c r="B212" s="99">
        <v>7.6</v>
      </c>
      <c r="C212" s="30"/>
      <c r="D212" s="30"/>
      <c r="E212" s="90">
        <v>20.74</v>
      </c>
      <c r="F212" s="30"/>
      <c r="G212" s="30"/>
      <c r="H212" s="93">
        <f t="shared" si="18"/>
        <v>8.0704318935695945</v>
      </c>
      <c r="I212" s="93"/>
      <c r="J212" s="93"/>
      <c r="K212" s="93">
        <f t="shared" si="19"/>
        <v>0.22130616648747459</v>
      </c>
      <c r="L212" s="30"/>
      <c r="O212" s="30">
        <v>25</v>
      </c>
      <c r="P212" s="99">
        <v>7.6</v>
      </c>
      <c r="Q212" s="30"/>
      <c r="R212" s="30"/>
      <c r="S212" s="90">
        <v>20.66</v>
      </c>
      <c r="T212" s="30"/>
      <c r="U212" s="30"/>
      <c r="V212" s="93">
        <f t="shared" si="20"/>
        <v>8.1280185054085869</v>
      </c>
      <c r="W212" s="93"/>
      <c r="X212" s="93"/>
      <c r="Y212" s="93">
        <f t="shared" si="21"/>
        <v>0.27880354205391833</v>
      </c>
      <c r="Z212" s="30"/>
    </row>
    <row r="213" spans="1:26" x14ac:dyDescent="0.3">
      <c r="A213" s="30">
        <v>26</v>
      </c>
      <c r="B213" s="99">
        <v>4.7</v>
      </c>
      <c r="C213" s="30"/>
      <c r="D213" s="30"/>
      <c r="E213" s="90">
        <v>25.08</v>
      </c>
      <c r="F213" s="30"/>
      <c r="G213" s="30"/>
      <c r="H213" s="93">
        <f t="shared" si="18"/>
        <v>4.617413584824682</v>
      </c>
      <c r="I213" s="93"/>
      <c r="J213" s="93"/>
      <c r="K213" s="93">
        <f t="shared" si="19"/>
        <v>6.8205159715100236E-3</v>
      </c>
      <c r="L213" s="30"/>
      <c r="O213" s="30">
        <v>26</v>
      </c>
      <c r="P213" s="99">
        <v>4.7</v>
      </c>
      <c r="Q213" s="30"/>
      <c r="R213" s="30"/>
      <c r="S213" s="90">
        <v>25.13</v>
      </c>
      <c r="T213" s="30"/>
      <c r="U213" s="30"/>
      <c r="V213" s="93">
        <f t="shared" si="20"/>
        <v>4.5757883990769024</v>
      </c>
      <c r="W213" s="93"/>
      <c r="X213" s="93"/>
      <c r="Y213" s="93">
        <f t="shared" si="21"/>
        <v>1.542852180387891E-2</v>
      </c>
      <c r="Z213" s="30"/>
    </row>
    <row r="214" spans="1:26" x14ac:dyDescent="0.3">
      <c r="A214" s="30">
        <v>27</v>
      </c>
      <c r="B214" s="99">
        <v>7.6</v>
      </c>
      <c r="C214" s="30"/>
      <c r="D214" s="30"/>
      <c r="E214" s="90">
        <v>20.98</v>
      </c>
      <c r="F214" s="30"/>
      <c r="G214" s="30"/>
      <c r="H214" s="93">
        <f t="shared" si="18"/>
        <v>7.8794815723486771</v>
      </c>
      <c r="I214" s="93"/>
      <c r="J214" s="93"/>
      <c r="K214" s="93">
        <f t="shared" si="19"/>
        <v>7.8109949282489016E-2</v>
      </c>
      <c r="L214" s="30"/>
      <c r="O214" s="30">
        <v>27</v>
      </c>
      <c r="P214" s="99">
        <v>7.6</v>
      </c>
      <c r="Q214" s="30"/>
      <c r="R214" s="30"/>
      <c r="S214" s="90">
        <v>20.98</v>
      </c>
      <c r="T214" s="30"/>
      <c r="U214" s="30"/>
      <c r="V214" s="93">
        <f t="shared" si="20"/>
        <v>7.8737201532774606</v>
      </c>
      <c r="W214" s="93"/>
      <c r="X214" s="93"/>
      <c r="Y214" s="93">
        <f t="shared" si="21"/>
        <v>7.4922722310236695E-2</v>
      </c>
      <c r="Z214" s="30"/>
    </row>
    <row r="215" spans="1:26" x14ac:dyDescent="0.3">
      <c r="A215" s="30">
        <v>28</v>
      </c>
      <c r="B215" s="99">
        <v>4.5999999999999996</v>
      </c>
      <c r="C215" s="30"/>
      <c r="D215" s="30"/>
      <c r="E215" s="90">
        <v>25.89</v>
      </c>
      <c r="F215" s="30"/>
      <c r="G215" s="30"/>
      <c r="H215" s="93">
        <f t="shared" si="18"/>
        <v>3.9729562507040832</v>
      </c>
      <c r="I215" s="93"/>
      <c r="J215" s="93"/>
      <c r="K215" s="93">
        <f t="shared" si="19"/>
        <v>0.39318386353108009</v>
      </c>
      <c r="L215" s="30"/>
      <c r="O215" s="30">
        <v>28</v>
      </c>
      <c r="P215" s="99">
        <v>4.5999999999999996</v>
      </c>
      <c r="Q215" s="30"/>
      <c r="R215" s="30"/>
      <c r="S215" s="90">
        <v>25.87</v>
      </c>
      <c r="T215" s="30"/>
      <c r="U215" s="30"/>
      <c r="V215" s="93">
        <f t="shared" si="20"/>
        <v>3.9877234597736688</v>
      </c>
      <c r="W215" s="93"/>
      <c r="X215" s="93"/>
      <c r="Y215" s="93">
        <f t="shared" si="21"/>
        <v>0.37488256171152573</v>
      </c>
      <c r="Z215" s="30"/>
    </row>
    <row r="216" spans="1:26" x14ac:dyDescent="0.3">
      <c r="A216" s="30">
        <v>29</v>
      </c>
      <c r="B216" s="99">
        <v>3.9</v>
      </c>
      <c r="C216" s="30"/>
      <c r="D216" s="30"/>
      <c r="E216" s="90">
        <v>26.21</v>
      </c>
      <c r="F216" s="30"/>
      <c r="G216" s="30"/>
      <c r="H216" s="93">
        <f t="shared" si="18"/>
        <v>3.7183558224095279</v>
      </c>
      <c r="I216" s="93"/>
      <c r="J216" s="93"/>
      <c r="K216" s="93">
        <f t="shared" si="19"/>
        <v>3.2994607252518939E-2</v>
      </c>
      <c r="L216" s="30"/>
      <c r="O216" s="30">
        <v>29</v>
      </c>
      <c r="P216" s="99">
        <v>3.9</v>
      </c>
      <c r="Q216" s="30"/>
      <c r="R216" s="30"/>
      <c r="S216" s="90">
        <v>26.14</v>
      </c>
      <c r="T216" s="30"/>
      <c r="U216" s="30"/>
      <c r="V216" s="93">
        <f t="shared" si="20"/>
        <v>3.773159225163031</v>
      </c>
      <c r="W216" s="93"/>
      <c r="X216" s="93"/>
      <c r="Y216" s="93">
        <f t="shared" si="21"/>
        <v>1.6088582161242634E-2</v>
      </c>
      <c r="Z216" s="30"/>
    </row>
    <row r="217" spans="1:26" x14ac:dyDescent="0.3">
      <c r="A217" s="30">
        <v>30</v>
      </c>
      <c r="B217" s="99">
        <v>7.6</v>
      </c>
      <c r="C217" s="30"/>
      <c r="D217" s="30"/>
      <c r="E217" s="90">
        <v>20.78</v>
      </c>
      <c r="F217" s="30"/>
      <c r="G217" s="30"/>
      <c r="H217" s="93">
        <f t="shared" si="18"/>
        <v>8.0386068400327737</v>
      </c>
      <c r="I217" s="93"/>
      <c r="J217" s="93"/>
      <c r="K217" s="93">
        <f t="shared" si="19"/>
        <v>0.19237596012353544</v>
      </c>
      <c r="L217" s="30"/>
      <c r="O217" s="30">
        <v>30</v>
      </c>
      <c r="P217" s="99">
        <v>7.6</v>
      </c>
      <c r="Q217" s="30"/>
      <c r="R217" s="30"/>
      <c r="S217" s="90">
        <v>20.79</v>
      </c>
      <c r="T217" s="30"/>
      <c r="U217" s="30"/>
      <c r="V217" s="93">
        <f t="shared" si="20"/>
        <v>8.0247097998553194</v>
      </c>
      <c r="W217" s="93"/>
      <c r="X217" s="93"/>
      <c r="Y217" s="93">
        <f t="shared" si="21"/>
        <v>0.18037841409314576</v>
      </c>
      <c r="Z217" s="30"/>
    </row>
    <row r="218" spans="1:26" x14ac:dyDescent="0.3">
      <c r="A218" s="30">
        <v>31</v>
      </c>
      <c r="B218" s="99">
        <v>7.6</v>
      </c>
      <c r="C218" s="30"/>
      <c r="D218" s="30"/>
      <c r="E218" s="90">
        <v>21.89</v>
      </c>
      <c r="F218" s="30"/>
      <c r="G218" s="30"/>
      <c r="H218" s="93">
        <f t="shared" si="18"/>
        <v>7.1554616043860335</v>
      </c>
      <c r="I218" s="93"/>
      <c r="J218" s="93"/>
      <c r="K218" s="93">
        <f t="shared" si="19"/>
        <v>0.19761438517503907</v>
      </c>
      <c r="L218" s="30"/>
      <c r="O218" s="30">
        <v>31</v>
      </c>
      <c r="P218" s="99">
        <v>7.6</v>
      </c>
      <c r="Q218" s="30"/>
      <c r="R218" s="30"/>
      <c r="S218" s="90">
        <v>21.87</v>
      </c>
      <c r="T218" s="30"/>
      <c r="U218" s="30"/>
      <c r="V218" s="93">
        <f t="shared" si="20"/>
        <v>7.1664528614127612</v>
      </c>
      <c r="W218" s="93"/>
      <c r="X218" s="93"/>
      <c r="Y218" s="93">
        <f t="shared" si="21"/>
        <v>0.18796312137718216</v>
      </c>
      <c r="Z218" s="30"/>
    </row>
    <row r="219" spans="1:26" x14ac:dyDescent="0.3">
      <c r="A219" s="30" t="s">
        <v>245</v>
      </c>
      <c r="B219" s="99">
        <v>1.3</v>
      </c>
      <c r="C219" s="30"/>
      <c r="D219" s="30"/>
      <c r="E219" s="90">
        <f>AVERAGE(29.04,28.08,29.23)</f>
        <v>28.783333333333331</v>
      </c>
      <c r="F219" s="30"/>
      <c r="G219" s="30"/>
      <c r="H219" s="93">
        <f t="shared" si="18"/>
        <v>1.6709440448741439</v>
      </c>
      <c r="I219" s="93"/>
      <c r="J219" s="93"/>
      <c r="K219" s="93">
        <f t="shared" si="19"/>
        <v>0.13759948442759087</v>
      </c>
      <c r="L219" s="30"/>
      <c r="O219" s="30" t="s">
        <v>245</v>
      </c>
      <c r="P219" s="99">
        <v>1.3</v>
      </c>
      <c r="Q219" s="30"/>
      <c r="R219" s="30"/>
      <c r="S219" s="90">
        <f>AVERAGE(29.07,28.06,29.31)</f>
        <v>28.813333333333333</v>
      </c>
      <c r="T219" s="30"/>
      <c r="U219" s="30"/>
      <c r="V219" s="93">
        <f t="shared" si="20"/>
        <v>1.6487084084009034</v>
      </c>
      <c r="W219" s="93"/>
      <c r="X219" s="93"/>
      <c r="Y219" s="93">
        <f t="shared" si="21"/>
        <v>0.12159755408949119</v>
      </c>
      <c r="Z219" s="30"/>
    </row>
    <row r="220" spans="1:26" x14ac:dyDescent="0.3">
      <c r="A220" s="30" t="s">
        <v>246</v>
      </c>
      <c r="B220" s="99">
        <v>1.3</v>
      </c>
      <c r="C220" s="30"/>
      <c r="D220" s="30"/>
      <c r="E220" s="90">
        <f>AVERAGE(28.43,28.4,27.67)</f>
        <v>28.166666666666668</v>
      </c>
      <c r="F220" s="30"/>
      <c r="G220" s="30"/>
      <c r="H220" s="93">
        <f t="shared" si="18"/>
        <v>2.161580286900108</v>
      </c>
      <c r="I220" s="93"/>
      <c r="J220" s="93"/>
      <c r="K220" s="93">
        <f t="shared" si="19"/>
        <v>0.74232059077487222</v>
      </c>
      <c r="L220" s="30"/>
      <c r="O220" s="30" t="s">
        <v>246</v>
      </c>
      <c r="P220" s="99">
        <v>1.3</v>
      </c>
      <c r="Q220" s="30"/>
      <c r="R220" s="30"/>
      <c r="S220" s="90">
        <f>AVERAGE(28.44,28.32,27.75)</f>
        <v>28.17</v>
      </c>
      <c r="T220" s="30"/>
      <c r="U220" s="30"/>
      <c r="V220" s="93">
        <f t="shared" si="20"/>
        <v>2.1599540538311892</v>
      </c>
      <c r="W220" s="93"/>
      <c r="X220" s="93"/>
      <c r="Y220" s="93">
        <f t="shared" si="21"/>
        <v>0.73952097470069578</v>
      </c>
      <c r="Z220" s="30"/>
    </row>
    <row r="221" spans="1:26" x14ac:dyDescent="0.3">
      <c r="A221" s="30" t="s">
        <v>247</v>
      </c>
      <c r="B221" s="99">
        <v>1.3</v>
      </c>
      <c r="C221" s="30"/>
      <c r="D221" s="30"/>
      <c r="E221" s="90">
        <f>AVERAGE(27.92,29.32,28.91)</f>
        <v>28.716666666666669</v>
      </c>
      <c r="F221" s="30"/>
      <c r="G221" s="30"/>
      <c r="H221" s="93">
        <f t="shared" si="18"/>
        <v>1.7239858007688404</v>
      </c>
      <c r="I221" s="93"/>
      <c r="J221" s="93"/>
      <c r="K221" s="93">
        <f t="shared" si="19"/>
        <v>0.17976395925359484</v>
      </c>
      <c r="L221" s="30"/>
      <c r="O221" s="30" t="s">
        <v>247</v>
      </c>
      <c r="P221" s="99">
        <v>1.3</v>
      </c>
      <c r="Q221" s="30"/>
      <c r="R221" s="30"/>
      <c r="S221" s="90">
        <f>AVERAGE(27.93,29.29,28.85)</f>
        <v>28.689999999999998</v>
      </c>
      <c r="T221" s="30"/>
      <c r="U221" s="30"/>
      <c r="V221" s="93">
        <f t="shared" si="20"/>
        <v>1.7467192316181119</v>
      </c>
      <c r="W221" s="93"/>
      <c r="X221" s="93"/>
      <c r="Y221" s="93">
        <f t="shared" si="21"/>
        <v>0.19955807189747629</v>
      </c>
      <c r="Z221" s="30"/>
    </row>
    <row r="222" spans="1:26" x14ac:dyDescent="0.3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x14ac:dyDescent="0.3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x14ac:dyDescent="0.3">
      <c r="A224" s="91" t="s">
        <v>102</v>
      </c>
      <c r="B224" s="91"/>
      <c r="C224" s="98">
        <v>-0.79562633842048702</v>
      </c>
      <c r="D224" s="30"/>
      <c r="E224" s="30"/>
      <c r="F224" s="30"/>
      <c r="G224" s="4" t="s">
        <v>104</v>
      </c>
      <c r="H224" s="5">
        <f>SQRT(SUM(K194:K221)/COUNT(K194:K221))</f>
        <v>0.63157579525879559</v>
      </c>
      <c r="I224" s="6" t="s">
        <v>93</v>
      </c>
      <c r="J224" s="30"/>
      <c r="K224" s="30"/>
      <c r="L224" s="30"/>
      <c r="O224" s="91" t="s">
        <v>102</v>
      </c>
      <c r="P224" s="91"/>
      <c r="Q224" s="98">
        <v>-0.79468235040977309</v>
      </c>
      <c r="R224" s="30"/>
      <c r="S224" s="30"/>
      <c r="T224" s="30"/>
      <c r="U224" s="4" t="s">
        <v>104</v>
      </c>
      <c r="V224" s="5">
        <f>SQRT(SUM(Y194:Y221)/COUNT(Y194:Y221))</f>
        <v>0.64205146308921457</v>
      </c>
      <c r="W224" s="6" t="s">
        <v>93</v>
      </c>
      <c r="X224" s="30"/>
      <c r="Y224" s="30"/>
      <c r="Z224" s="30"/>
    </row>
    <row r="225" spans="1:26" x14ac:dyDescent="0.3">
      <c r="A225" s="91" t="s">
        <v>105</v>
      </c>
      <c r="B225" s="91"/>
      <c r="C225" s="98">
        <v>24.571722152410494</v>
      </c>
      <c r="D225" s="30" t="s">
        <v>106</v>
      </c>
      <c r="E225" s="30"/>
      <c r="F225" s="30"/>
      <c r="G225" s="30"/>
      <c r="H225" s="30"/>
      <c r="I225" s="30"/>
      <c r="J225" s="30"/>
      <c r="K225" s="30"/>
      <c r="L225" s="30"/>
      <c r="O225" s="91" t="s">
        <v>105</v>
      </c>
      <c r="P225" s="91"/>
      <c r="Q225" s="98">
        <v>24.5461558648745</v>
      </c>
      <c r="R225" s="30" t="s">
        <v>106</v>
      </c>
      <c r="S225" s="30"/>
      <c r="T225" s="30"/>
      <c r="U225" s="30"/>
      <c r="V225" s="30"/>
      <c r="W225" s="30"/>
      <c r="X225" s="30"/>
      <c r="Y225" s="30"/>
      <c r="Z225" s="30"/>
    </row>
    <row r="226" spans="1:26" x14ac:dyDescent="0.3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6" x14ac:dyDescent="0.3">
      <c r="A227" s="44" t="s">
        <v>254</v>
      </c>
      <c r="B227" s="44"/>
      <c r="C227" s="44" t="s">
        <v>248</v>
      </c>
      <c r="D227" s="44"/>
      <c r="E227" s="30"/>
      <c r="F227" s="30"/>
      <c r="G227" s="30"/>
      <c r="H227" s="30"/>
      <c r="I227" s="30"/>
      <c r="J227" s="30"/>
      <c r="K227" s="30"/>
      <c r="L227" s="30"/>
      <c r="O227" s="44" t="s">
        <v>254</v>
      </c>
      <c r="P227" s="44"/>
      <c r="Q227" s="44" t="s">
        <v>117</v>
      </c>
      <c r="R227" s="44" t="s">
        <v>136</v>
      </c>
      <c r="S227" s="30"/>
      <c r="T227" s="30"/>
      <c r="U227" s="30"/>
      <c r="V227" s="30"/>
      <c r="W227" s="30"/>
      <c r="X227" s="30"/>
      <c r="Y227" s="30"/>
      <c r="Z227" s="30"/>
    </row>
    <row r="229" spans="1:26" ht="16.8" x14ac:dyDescent="0.35">
      <c r="A229" s="31" t="s">
        <v>96</v>
      </c>
      <c r="B229" s="31" t="s">
        <v>97</v>
      </c>
      <c r="C229" s="31"/>
      <c r="D229" s="31"/>
      <c r="E229" s="31" t="s">
        <v>98</v>
      </c>
      <c r="F229" s="31"/>
      <c r="G229" s="31"/>
      <c r="H229" s="31" t="s">
        <v>99</v>
      </c>
      <c r="I229" s="31"/>
      <c r="J229" s="31"/>
      <c r="K229" s="31" t="s">
        <v>100</v>
      </c>
      <c r="L229" s="31"/>
      <c r="O229" s="31" t="s">
        <v>96</v>
      </c>
      <c r="P229" s="31" t="s">
        <v>97</v>
      </c>
      <c r="Q229" s="31"/>
      <c r="R229" s="31"/>
      <c r="S229" s="31" t="s">
        <v>98</v>
      </c>
      <c r="T229" s="31"/>
      <c r="U229" s="31"/>
      <c r="V229" s="31" t="s">
        <v>99</v>
      </c>
      <c r="W229" s="31"/>
      <c r="X229" s="31"/>
      <c r="Y229" s="31" t="s">
        <v>100</v>
      </c>
      <c r="Z229" s="31"/>
    </row>
    <row r="230" spans="1:26" x14ac:dyDescent="0.3">
      <c r="A230" s="38">
        <v>1</v>
      </c>
      <c r="B230" s="39">
        <v>7</v>
      </c>
      <c r="C230" s="38"/>
      <c r="D230" s="38"/>
      <c r="E230" s="40">
        <v>22.24</v>
      </c>
      <c r="F230" s="38"/>
      <c r="G230" s="38"/>
      <c r="H230" s="100">
        <f>($C$260)*(E230)+$C$261</f>
        <v>5.3176681065303963</v>
      </c>
      <c r="I230" s="100"/>
      <c r="J230" s="100"/>
      <c r="K230" s="100">
        <f>(H230-B230)^2</f>
        <v>2.830240599785022</v>
      </c>
      <c r="L230" s="32"/>
      <c r="O230" s="38">
        <v>1</v>
      </c>
      <c r="P230" s="39">
        <v>7</v>
      </c>
      <c r="Q230" s="38"/>
      <c r="R230" s="38"/>
      <c r="S230" s="40">
        <v>22.17</v>
      </c>
      <c r="T230" s="38"/>
      <c r="U230" s="38"/>
      <c r="V230" s="100">
        <f>($Q$260)*(S230)+$Q$261</f>
        <v>5.3046040013860232</v>
      </c>
      <c r="W230" s="100"/>
      <c r="X230" s="100"/>
      <c r="Y230" s="100">
        <f>(V230-P230)^2</f>
        <v>2.8743675921162839</v>
      </c>
      <c r="Z230" s="32"/>
    </row>
    <row r="231" spans="1:26" x14ac:dyDescent="0.3">
      <c r="A231" s="38">
        <v>2</v>
      </c>
      <c r="B231" s="39">
        <v>6.6</v>
      </c>
      <c r="C231" s="38"/>
      <c r="D231" s="38"/>
      <c r="E231" s="40">
        <v>21.42</v>
      </c>
      <c r="F231" s="38"/>
      <c r="G231" s="38"/>
      <c r="H231" s="100">
        <f t="shared" ref="H231:H257" si="22">($C$260)*(E231)+$C$261</f>
        <v>5.8566990854155403</v>
      </c>
      <c r="I231" s="100"/>
      <c r="J231" s="100"/>
      <c r="K231" s="100">
        <f t="shared" ref="K231:K257" si="23">(H231-B231)^2</f>
        <v>0.55249624962209376</v>
      </c>
      <c r="L231" s="32"/>
      <c r="O231" s="38">
        <v>2</v>
      </c>
      <c r="P231" s="39">
        <v>6.6</v>
      </c>
      <c r="Q231" s="38"/>
      <c r="R231" s="38"/>
      <c r="S231" s="40">
        <v>21.23</v>
      </c>
      <c r="T231" s="38"/>
      <c r="U231" s="38"/>
      <c r="V231" s="100">
        <f t="shared" ref="V231:V257" si="24">($Q$260)*(S231)+$Q$261</f>
        <v>5.9203676106973973</v>
      </c>
      <c r="W231" s="100"/>
      <c r="X231" s="100"/>
      <c r="Y231" s="100">
        <f t="shared" ref="Y231:Y257" si="25">(V231-P231)^2</f>
        <v>0.4619001845891641</v>
      </c>
      <c r="Z231" s="32"/>
    </row>
    <row r="232" spans="1:26" x14ac:dyDescent="0.3">
      <c r="A232" s="38">
        <v>3</v>
      </c>
      <c r="B232" s="39">
        <v>6.9</v>
      </c>
      <c r="C232" s="38"/>
      <c r="D232" s="38"/>
      <c r="E232" s="40">
        <v>22.02</v>
      </c>
      <c r="F232" s="38"/>
      <c r="G232" s="38"/>
      <c r="H232" s="100">
        <f t="shared" si="22"/>
        <v>5.4622861740361657</v>
      </c>
      <c r="I232" s="100"/>
      <c r="J232" s="100"/>
      <c r="K232" s="100">
        <f t="shared" si="23"/>
        <v>2.0670210453675675</v>
      </c>
      <c r="L232" s="32"/>
      <c r="O232" s="38">
        <v>3</v>
      </c>
      <c r="P232" s="39">
        <v>6.9</v>
      </c>
      <c r="Q232" s="38"/>
      <c r="R232" s="38"/>
      <c r="S232" s="40">
        <v>21.9</v>
      </c>
      <c r="T232" s="38"/>
      <c r="U232" s="38"/>
      <c r="V232" s="100">
        <f t="shared" si="24"/>
        <v>5.481472272145675</v>
      </c>
      <c r="W232" s="100"/>
      <c r="X232" s="100"/>
      <c r="Y232" s="100">
        <f t="shared" si="25"/>
        <v>2.0122209146915551</v>
      </c>
      <c r="Z232" s="32"/>
    </row>
    <row r="233" spans="1:26" x14ac:dyDescent="0.3">
      <c r="A233" s="38">
        <v>4</v>
      </c>
      <c r="B233" s="39">
        <v>10</v>
      </c>
      <c r="C233" s="38"/>
      <c r="D233" s="38"/>
      <c r="E233" s="40">
        <v>14.82</v>
      </c>
      <c r="F233" s="38"/>
      <c r="G233" s="38"/>
      <c r="H233" s="100">
        <f t="shared" si="22"/>
        <v>10.195241110588674</v>
      </c>
      <c r="I233" s="100"/>
      <c r="J233" s="100"/>
      <c r="K233" s="100">
        <f t="shared" si="23"/>
        <v>3.8119091263898654E-2</v>
      </c>
      <c r="L233" s="32"/>
      <c r="O233" s="38">
        <v>4</v>
      </c>
      <c r="P233" s="39">
        <v>10</v>
      </c>
      <c r="Q233" s="38"/>
      <c r="R233" s="38"/>
      <c r="S233" s="40">
        <v>14.12</v>
      </c>
      <c r="T233" s="38"/>
      <c r="U233" s="38"/>
      <c r="V233" s="100">
        <f t="shared" si="24"/>
        <v>10.577898740701512</v>
      </c>
      <c r="W233" s="100"/>
      <c r="X233" s="100"/>
      <c r="Y233" s="100">
        <f t="shared" si="25"/>
        <v>0.33396695450439334</v>
      </c>
      <c r="Z233" s="32"/>
    </row>
    <row r="234" spans="1:26" x14ac:dyDescent="0.3">
      <c r="A234" s="38">
        <v>5</v>
      </c>
      <c r="B234" s="39">
        <v>7.6</v>
      </c>
      <c r="C234" s="38"/>
      <c r="D234" s="38"/>
      <c r="E234" s="40">
        <v>16.989999999999998</v>
      </c>
      <c r="F234" s="38"/>
      <c r="G234" s="38"/>
      <c r="H234" s="100">
        <f t="shared" si="22"/>
        <v>8.7687810810999327</v>
      </c>
      <c r="I234" s="100"/>
      <c r="J234" s="100"/>
      <c r="K234" s="100">
        <f t="shared" si="23"/>
        <v>1.3660492155371282</v>
      </c>
      <c r="L234" s="32"/>
      <c r="O234" s="38">
        <v>5</v>
      </c>
      <c r="P234" s="39">
        <v>7.6</v>
      </c>
      <c r="Q234" s="38"/>
      <c r="R234" s="38"/>
      <c r="S234" s="40">
        <v>16.75</v>
      </c>
      <c r="T234" s="38"/>
      <c r="U234" s="38"/>
      <c r="V234" s="100">
        <f t="shared" si="24"/>
        <v>8.8550707699686253</v>
      </c>
      <c r="W234" s="100"/>
      <c r="X234" s="100"/>
      <c r="Y234" s="100">
        <f t="shared" si="25"/>
        <v>1.5752026376296389</v>
      </c>
      <c r="Z234" s="32"/>
    </row>
    <row r="235" spans="1:26" x14ac:dyDescent="0.3">
      <c r="A235" s="38">
        <v>6</v>
      </c>
      <c r="B235" s="39">
        <v>4.7</v>
      </c>
      <c r="C235" s="38"/>
      <c r="D235" s="38"/>
      <c r="E235" s="40">
        <v>23.97</v>
      </c>
      <c r="F235" s="38"/>
      <c r="G235" s="38"/>
      <c r="H235" s="100">
        <f t="shared" si="22"/>
        <v>4.1804442120531959</v>
      </c>
      <c r="I235" s="100"/>
      <c r="J235" s="100"/>
      <c r="K235" s="100">
        <f t="shared" si="23"/>
        <v>0.26993821678902463</v>
      </c>
      <c r="L235" s="32"/>
      <c r="O235" s="38">
        <v>6</v>
      </c>
      <c r="P235" s="39">
        <v>4.7</v>
      </c>
      <c r="Q235" s="38"/>
      <c r="R235" s="38"/>
      <c r="S235" s="40">
        <v>23.99</v>
      </c>
      <c r="T235" s="38"/>
      <c r="U235" s="38"/>
      <c r="V235" s="100">
        <f t="shared" si="24"/>
        <v>4.1123808429320885</v>
      </c>
      <c r="W235" s="100"/>
      <c r="X235" s="100"/>
      <c r="Y235" s="100">
        <f t="shared" si="25"/>
        <v>0.34529627375320304</v>
      </c>
      <c r="Z235" s="32"/>
    </row>
    <row r="236" spans="1:26" x14ac:dyDescent="0.3">
      <c r="A236" s="38">
        <v>7</v>
      </c>
      <c r="B236" s="39">
        <v>7.6</v>
      </c>
      <c r="C236" s="38"/>
      <c r="D236" s="38"/>
      <c r="E236" s="40">
        <v>17.329999999999998</v>
      </c>
      <c r="F236" s="38"/>
      <c r="G236" s="38"/>
      <c r="H236" s="100">
        <f t="shared" si="22"/>
        <v>8.545280431318286</v>
      </c>
      <c r="I236" s="100"/>
      <c r="J236" s="100"/>
      <c r="K236" s="100">
        <f t="shared" si="23"/>
        <v>0.89355509383328546</v>
      </c>
      <c r="L236" s="32"/>
      <c r="O236" s="38">
        <v>7</v>
      </c>
      <c r="P236" s="39">
        <v>7.6</v>
      </c>
      <c r="Q236" s="38"/>
      <c r="R236" s="38"/>
      <c r="S236" s="40">
        <v>16.91</v>
      </c>
      <c r="T236" s="38"/>
      <c r="U236" s="38"/>
      <c r="V236" s="100">
        <f t="shared" si="24"/>
        <v>8.7502599428517946</v>
      </c>
      <c r="W236" s="100"/>
      <c r="X236" s="100"/>
      <c r="Y236" s="100">
        <f t="shared" si="25"/>
        <v>1.3230979361294146</v>
      </c>
      <c r="Z236" s="32"/>
    </row>
    <row r="237" spans="1:26" x14ac:dyDescent="0.3">
      <c r="A237" s="38">
        <v>8</v>
      </c>
      <c r="B237" s="39">
        <v>3.4</v>
      </c>
      <c r="C237" s="38"/>
      <c r="D237" s="38"/>
      <c r="E237" s="40">
        <v>24.89</v>
      </c>
      <c r="F237" s="38"/>
      <c r="G237" s="38"/>
      <c r="H237" s="100">
        <f t="shared" si="22"/>
        <v>3.5756777479381512</v>
      </c>
      <c r="I237" s="100"/>
      <c r="J237" s="100"/>
      <c r="K237" s="100">
        <f t="shared" si="23"/>
        <v>3.0862671120620615E-2</v>
      </c>
      <c r="L237" s="32"/>
      <c r="O237" s="38">
        <v>8</v>
      </c>
      <c r="P237" s="39">
        <v>3.4</v>
      </c>
      <c r="Q237" s="38"/>
      <c r="R237" s="38"/>
      <c r="S237" s="40">
        <v>24.48</v>
      </c>
      <c r="T237" s="38"/>
      <c r="U237" s="38"/>
      <c r="V237" s="100">
        <f t="shared" si="24"/>
        <v>3.7913976848867961</v>
      </c>
      <c r="W237" s="100"/>
      <c r="X237" s="100"/>
      <c r="Y237" s="100">
        <f t="shared" si="25"/>
        <v>0.15319214773474379</v>
      </c>
      <c r="Z237" s="32"/>
    </row>
    <row r="238" spans="1:26" x14ac:dyDescent="0.3">
      <c r="A238" s="38">
        <v>9</v>
      </c>
      <c r="B238" s="39">
        <v>3.4</v>
      </c>
      <c r="C238" s="38"/>
      <c r="D238" s="38"/>
      <c r="E238" s="40">
        <v>25.71</v>
      </c>
      <c r="F238" s="38"/>
      <c r="G238" s="38"/>
      <c r="H238" s="100">
        <f t="shared" si="22"/>
        <v>3.0366467690530072</v>
      </c>
      <c r="I238" s="100"/>
      <c r="J238" s="100"/>
      <c r="K238" s="100">
        <f t="shared" si="23"/>
        <v>0.1320255704396186</v>
      </c>
      <c r="L238" s="32"/>
      <c r="O238" s="38">
        <v>9</v>
      </c>
      <c r="P238" s="39">
        <v>3.4</v>
      </c>
      <c r="Q238" s="38"/>
      <c r="R238" s="38"/>
      <c r="S238" s="40">
        <v>25.46</v>
      </c>
      <c r="T238" s="38"/>
      <c r="U238" s="38"/>
      <c r="V238" s="100">
        <f t="shared" si="24"/>
        <v>3.1494313687962148</v>
      </c>
      <c r="W238" s="100"/>
      <c r="X238" s="100"/>
      <c r="Y238" s="100">
        <f t="shared" si="25"/>
        <v>6.2784638943338494E-2</v>
      </c>
      <c r="Z238" s="32"/>
    </row>
    <row r="239" spans="1:26" x14ac:dyDescent="0.3">
      <c r="A239" s="38">
        <v>10</v>
      </c>
      <c r="B239" s="39">
        <v>7.6</v>
      </c>
      <c r="C239" s="38"/>
      <c r="D239" s="38"/>
      <c r="E239" s="40">
        <v>18.72</v>
      </c>
      <c r="F239" s="38"/>
      <c r="G239" s="38"/>
      <c r="H239" s="100">
        <f t="shared" si="22"/>
        <v>7.6315571866227323</v>
      </c>
      <c r="I239" s="100"/>
      <c r="J239" s="100"/>
      <c r="K239" s="100">
        <f t="shared" si="23"/>
        <v>9.9585602754197699E-4</v>
      </c>
      <c r="L239" s="32"/>
      <c r="O239" s="38">
        <v>10</v>
      </c>
      <c r="P239" s="39">
        <v>7.6</v>
      </c>
      <c r="Q239" s="38"/>
      <c r="R239" s="38"/>
      <c r="S239" s="40">
        <v>18.579999999999998</v>
      </c>
      <c r="T239" s="38"/>
      <c r="U239" s="38"/>
      <c r="V239" s="100">
        <f t="shared" si="24"/>
        <v>7.6562969348198884</v>
      </c>
      <c r="W239" s="100"/>
      <c r="X239" s="100"/>
      <c r="Y239" s="100">
        <f t="shared" si="25"/>
        <v>3.1693448701148007E-3</v>
      </c>
      <c r="Z239" s="32"/>
    </row>
    <row r="240" spans="1:26" x14ac:dyDescent="0.3">
      <c r="A240" s="38">
        <v>11</v>
      </c>
      <c r="B240" s="39">
        <v>7.6</v>
      </c>
      <c r="C240" s="38"/>
      <c r="D240" s="38"/>
      <c r="E240" s="40">
        <v>19.77</v>
      </c>
      <c r="F240" s="38"/>
      <c r="G240" s="38"/>
      <c r="H240" s="100">
        <f t="shared" si="22"/>
        <v>6.9413345917088254</v>
      </c>
      <c r="I240" s="100"/>
      <c r="J240" s="100"/>
      <c r="K240" s="100">
        <f t="shared" si="23"/>
        <v>0.43384012007937928</v>
      </c>
      <c r="L240" s="32"/>
      <c r="O240" s="38">
        <v>11</v>
      </c>
      <c r="P240" s="39">
        <v>7.6</v>
      </c>
      <c r="Q240" s="38"/>
      <c r="R240" s="38"/>
      <c r="S240" s="40">
        <v>20.2</v>
      </c>
      <c r="T240" s="38"/>
      <c r="U240" s="38"/>
      <c r="V240" s="100">
        <f t="shared" si="24"/>
        <v>6.595087310261988</v>
      </c>
      <c r="W240" s="100"/>
      <c r="X240" s="100"/>
      <c r="Y240" s="100">
        <f t="shared" si="25"/>
        <v>1.0098495139964851</v>
      </c>
      <c r="Z240" s="32"/>
    </row>
    <row r="241" spans="1:26" x14ac:dyDescent="0.3">
      <c r="A241" s="38" t="s">
        <v>188</v>
      </c>
      <c r="B241" s="39">
        <v>1.3</v>
      </c>
      <c r="C241" s="38"/>
      <c r="D241" s="38"/>
      <c r="E241" s="40">
        <f>AVERAGE(26.36,26.89,26.86)</f>
        <v>26.703333333333333</v>
      </c>
      <c r="F241" s="38"/>
      <c r="G241" s="38"/>
      <c r="H241" s="100">
        <f t="shared" si="22"/>
        <v>2.38367428243604</v>
      </c>
      <c r="I241" s="100"/>
      <c r="J241" s="100"/>
      <c r="K241" s="100">
        <f t="shared" si="23"/>
        <v>1.174349950413266</v>
      </c>
      <c r="L241" s="32"/>
      <c r="O241" s="38" t="s">
        <v>188</v>
      </c>
      <c r="P241" s="39">
        <v>1.3</v>
      </c>
      <c r="Q241" s="38"/>
      <c r="R241" s="38"/>
      <c r="S241" s="40">
        <f>AVERAGE(26.29,26.92,26.49)</f>
        <v>26.566666666666666</v>
      </c>
      <c r="T241" s="38"/>
      <c r="U241" s="38"/>
      <c r="V241" s="100">
        <f t="shared" si="24"/>
        <v>2.4244898145714764</v>
      </c>
      <c r="W241" s="100"/>
      <c r="X241" s="100"/>
      <c r="Y241" s="100">
        <f t="shared" si="25"/>
        <v>1.2644773430749932</v>
      </c>
      <c r="Z241" s="32"/>
    </row>
    <row r="242" spans="1:26" x14ac:dyDescent="0.3">
      <c r="A242" s="38" t="s">
        <v>243</v>
      </c>
      <c r="B242" s="39">
        <v>1.3</v>
      </c>
      <c r="C242" s="38"/>
      <c r="D242" s="38"/>
      <c r="E242" s="40">
        <f>AVERAGE(26.27,27.09,27.08)</f>
        <v>26.813333333333333</v>
      </c>
      <c r="F242" s="38"/>
      <c r="G242" s="38"/>
      <c r="H242" s="100">
        <f t="shared" si="22"/>
        <v>2.3113652486831562</v>
      </c>
      <c r="I242" s="100"/>
      <c r="J242" s="100"/>
      <c r="K242" s="100">
        <f t="shared" si="23"/>
        <v>1.0228596662439422</v>
      </c>
      <c r="L242" s="32"/>
      <c r="O242" s="38" t="s">
        <v>243</v>
      </c>
      <c r="P242" s="39">
        <v>1.3</v>
      </c>
      <c r="Q242" s="38"/>
      <c r="R242" s="38"/>
      <c r="S242" s="40">
        <f>AVERAGE(26.24,27.13,26.87)</f>
        <v>26.746666666666666</v>
      </c>
      <c r="T242" s="38"/>
      <c r="U242" s="38"/>
      <c r="V242" s="100">
        <f t="shared" si="24"/>
        <v>2.306577634065043</v>
      </c>
      <c r="W242" s="100"/>
      <c r="X242" s="100"/>
      <c r="Y242" s="100">
        <f t="shared" si="25"/>
        <v>1.0131985333999796</v>
      </c>
      <c r="Z242" s="32"/>
    </row>
    <row r="243" spans="1:26" x14ac:dyDescent="0.3">
      <c r="A243" s="38" t="s">
        <v>244</v>
      </c>
      <c r="B243" s="39">
        <v>1.3</v>
      </c>
      <c r="C243" s="38"/>
      <c r="D243" s="38"/>
      <c r="E243" s="40">
        <f>AVERAGE(27.21,25.73,26.22)</f>
        <v>26.386666666666667</v>
      </c>
      <c r="F243" s="38"/>
      <c r="G243" s="38"/>
      <c r="H243" s="100">
        <f t="shared" si="22"/>
        <v>2.5918366523307093</v>
      </c>
      <c r="I243" s="100"/>
      <c r="J243" s="100"/>
      <c r="K243" s="100">
        <f t="shared" si="23"/>
        <v>1.6688419363050138</v>
      </c>
      <c r="L243" s="32"/>
      <c r="O243" s="38" t="s">
        <v>244</v>
      </c>
      <c r="P243" s="39">
        <v>1.3</v>
      </c>
      <c r="Q243" s="38"/>
      <c r="R243" s="38"/>
      <c r="S243" s="40">
        <f>AVERAGE(27.27,25.44,26.4)</f>
        <v>26.37</v>
      </c>
      <c r="T243" s="38"/>
      <c r="U243" s="38"/>
      <c r="V243" s="100">
        <f t="shared" si="24"/>
        <v>2.5533197895692474</v>
      </c>
      <c r="W243" s="100"/>
      <c r="X243" s="100"/>
      <c r="Y243" s="100">
        <f t="shared" si="25"/>
        <v>1.5708104949259025</v>
      </c>
      <c r="Z243" s="32"/>
    </row>
    <row r="244" spans="1:26" x14ac:dyDescent="0.3">
      <c r="A244" s="38">
        <v>21</v>
      </c>
      <c r="B244" s="39">
        <v>6.3</v>
      </c>
      <c r="C244" s="38"/>
      <c r="D244" s="38"/>
      <c r="E244" s="40">
        <v>23.18</v>
      </c>
      <c r="F244" s="38"/>
      <c r="G244" s="38"/>
      <c r="H244" s="100">
        <f t="shared" si="22"/>
        <v>4.6997545453693732</v>
      </c>
      <c r="I244" s="100"/>
      <c r="J244" s="100"/>
      <c r="K244" s="100">
        <f t="shared" si="23"/>
        <v>2.5607855150659811</v>
      </c>
      <c r="L244" s="32"/>
      <c r="O244" s="38">
        <v>21</v>
      </c>
      <c r="P244" s="39">
        <v>6.3</v>
      </c>
      <c r="Q244" s="38"/>
      <c r="R244" s="38"/>
      <c r="S244" s="40">
        <v>23.48</v>
      </c>
      <c r="T244" s="38"/>
      <c r="U244" s="38"/>
      <c r="V244" s="100">
        <f t="shared" si="24"/>
        <v>4.4464653543669819</v>
      </c>
      <c r="W244" s="100"/>
      <c r="X244" s="100"/>
      <c r="Y244" s="100">
        <f t="shared" si="25"/>
        <v>3.4355906825619176</v>
      </c>
      <c r="Z244" s="32"/>
    </row>
    <row r="245" spans="1:26" x14ac:dyDescent="0.3">
      <c r="A245" s="38">
        <v>22</v>
      </c>
      <c r="B245" s="39">
        <v>7.2</v>
      </c>
      <c r="C245" s="38"/>
      <c r="D245" s="38"/>
      <c r="E245" s="40">
        <v>22.15</v>
      </c>
      <c r="F245" s="38"/>
      <c r="G245" s="38"/>
      <c r="H245" s="100">
        <f t="shared" si="22"/>
        <v>5.3768300432373017</v>
      </c>
      <c r="I245" s="100"/>
      <c r="J245" s="100"/>
      <c r="K245" s="100">
        <f t="shared" si="23"/>
        <v>3.3239486912420997</v>
      </c>
      <c r="L245" s="32"/>
      <c r="O245" s="38">
        <v>22</v>
      </c>
      <c r="P245" s="39">
        <v>7.2</v>
      </c>
      <c r="Q245" s="38"/>
      <c r="R245" s="38"/>
      <c r="S245" s="40">
        <v>22.04</v>
      </c>
      <c r="T245" s="38"/>
      <c r="U245" s="38"/>
      <c r="V245" s="100">
        <f t="shared" si="24"/>
        <v>5.3897627984184489</v>
      </c>
      <c r="W245" s="100"/>
      <c r="X245" s="100"/>
      <c r="Y245" s="100">
        <f t="shared" si="25"/>
        <v>3.2769587259898061</v>
      </c>
      <c r="Z245" s="32"/>
    </row>
    <row r="246" spans="1:26" x14ac:dyDescent="0.3">
      <c r="A246" s="38">
        <v>23</v>
      </c>
      <c r="B246" s="39">
        <v>7.3</v>
      </c>
      <c r="C246" s="38"/>
      <c r="D246" s="38"/>
      <c r="E246" s="40">
        <v>22.19</v>
      </c>
      <c r="F246" s="38"/>
      <c r="G246" s="38"/>
      <c r="H246" s="100">
        <f t="shared" si="22"/>
        <v>5.3505358491453414</v>
      </c>
      <c r="I246" s="100"/>
      <c r="J246" s="100"/>
      <c r="K246" s="100">
        <f t="shared" si="23"/>
        <v>3.8004104754674746</v>
      </c>
      <c r="L246" s="32"/>
      <c r="O246" s="38">
        <v>23</v>
      </c>
      <c r="P246" s="39">
        <v>7.3</v>
      </c>
      <c r="Q246" s="38"/>
      <c r="R246" s="38"/>
      <c r="S246" s="40">
        <v>22.03</v>
      </c>
      <c r="T246" s="38"/>
      <c r="U246" s="38"/>
      <c r="V246" s="100">
        <f t="shared" si="24"/>
        <v>5.3963134751132493</v>
      </c>
      <c r="W246" s="100"/>
      <c r="X246" s="100"/>
      <c r="Y246" s="100">
        <f t="shared" si="25"/>
        <v>3.6240223850353925</v>
      </c>
      <c r="Z246" s="32"/>
    </row>
    <row r="247" spans="1:26" x14ac:dyDescent="0.3">
      <c r="A247" s="38">
        <v>24</v>
      </c>
      <c r="B247" s="39">
        <v>11.5</v>
      </c>
      <c r="C247" s="38"/>
      <c r="D247" s="38"/>
      <c r="E247" s="40">
        <v>13</v>
      </c>
      <c r="F247" s="38"/>
      <c r="G247" s="38"/>
      <c r="H247" s="100">
        <f t="shared" si="22"/>
        <v>11.391626941772779</v>
      </c>
      <c r="I247" s="100"/>
      <c r="J247" s="100"/>
      <c r="K247" s="100">
        <f t="shared" si="23"/>
        <v>1.1744719749520557E-2</v>
      </c>
      <c r="L247" s="32"/>
      <c r="O247" s="38">
        <v>24</v>
      </c>
      <c r="P247" s="39">
        <v>11.5</v>
      </c>
      <c r="Q247" s="38"/>
      <c r="R247" s="38"/>
      <c r="S247" s="40">
        <v>13.26</v>
      </c>
      <c r="T247" s="38"/>
      <c r="U247" s="38"/>
      <c r="V247" s="100">
        <f t="shared" si="24"/>
        <v>11.14125693645447</v>
      </c>
      <c r="W247" s="100"/>
      <c r="X247" s="100"/>
      <c r="Y247" s="100">
        <f t="shared" si="25"/>
        <v>0.12869658564203232</v>
      </c>
      <c r="Z247" s="32"/>
    </row>
    <row r="248" spans="1:26" x14ac:dyDescent="0.3">
      <c r="A248" s="38">
        <v>25</v>
      </c>
      <c r="B248" s="39">
        <v>7.6</v>
      </c>
      <c r="C248" s="38"/>
      <c r="D248" s="38"/>
      <c r="E248" s="40">
        <v>16.940000000000001</v>
      </c>
      <c r="F248" s="38"/>
      <c r="G248" s="38"/>
      <c r="H248" s="100">
        <f t="shared" si="22"/>
        <v>8.8016488237148778</v>
      </c>
      <c r="I248" s="100"/>
      <c r="J248" s="100"/>
      <c r="K248" s="100">
        <f t="shared" si="23"/>
        <v>1.4439598955353503</v>
      </c>
      <c r="L248" s="32"/>
      <c r="O248" s="38">
        <v>25</v>
      </c>
      <c r="P248" s="39">
        <v>7.6</v>
      </c>
      <c r="Q248" s="38"/>
      <c r="R248" s="38"/>
      <c r="S248" s="40">
        <v>16.88</v>
      </c>
      <c r="T248" s="38"/>
      <c r="U248" s="38"/>
      <c r="V248" s="100">
        <f t="shared" si="24"/>
        <v>8.7699119729362014</v>
      </c>
      <c r="W248" s="100"/>
      <c r="X248" s="100"/>
      <c r="Y248" s="100">
        <f t="shared" si="25"/>
        <v>1.3686940244194761</v>
      </c>
      <c r="Z248" s="32"/>
    </row>
    <row r="249" spans="1:26" x14ac:dyDescent="0.3">
      <c r="A249" s="38">
        <v>26</v>
      </c>
      <c r="B249" s="39">
        <v>4.7</v>
      </c>
      <c r="C249" s="38"/>
      <c r="D249" s="38"/>
      <c r="E249" s="40">
        <v>24.06</v>
      </c>
      <c r="F249" s="38"/>
      <c r="G249" s="38"/>
      <c r="H249" s="100">
        <f t="shared" si="22"/>
        <v>4.1212822753462905</v>
      </c>
      <c r="I249" s="100"/>
      <c r="J249" s="100"/>
      <c r="K249" s="100">
        <f t="shared" si="23"/>
        <v>0.33491420482836687</v>
      </c>
      <c r="L249" s="32"/>
      <c r="O249" s="38">
        <v>26</v>
      </c>
      <c r="P249" s="39">
        <v>4.7</v>
      </c>
      <c r="Q249" s="38"/>
      <c r="R249" s="38"/>
      <c r="S249" s="40">
        <v>23.96</v>
      </c>
      <c r="T249" s="38"/>
      <c r="U249" s="38"/>
      <c r="V249" s="100">
        <f t="shared" si="24"/>
        <v>4.1320328730164917</v>
      </c>
      <c r="W249" s="100"/>
      <c r="X249" s="100"/>
      <c r="Y249" s="100">
        <f t="shared" si="25"/>
        <v>0.32258665733390085</v>
      </c>
      <c r="Z249" s="32"/>
    </row>
    <row r="250" spans="1:26" x14ac:dyDescent="0.3">
      <c r="A250" s="38">
        <v>27</v>
      </c>
      <c r="B250" s="39">
        <v>7.6</v>
      </c>
      <c r="C250" s="38"/>
      <c r="D250" s="38"/>
      <c r="E250" s="40">
        <v>16.04</v>
      </c>
      <c r="F250" s="38"/>
      <c r="G250" s="38"/>
      <c r="H250" s="100">
        <f t="shared" si="22"/>
        <v>9.3932681907839424</v>
      </c>
      <c r="I250" s="100"/>
      <c r="J250" s="100"/>
      <c r="K250" s="100">
        <f t="shared" si="23"/>
        <v>3.2158108040775151</v>
      </c>
      <c r="L250" s="32"/>
      <c r="O250" s="38">
        <v>27</v>
      </c>
      <c r="P250" s="39">
        <v>7.6</v>
      </c>
      <c r="Q250" s="38"/>
      <c r="R250" s="38"/>
      <c r="S250" s="40">
        <v>16.14</v>
      </c>
      <c r="T250" s="38"/>
      <c r="U250" s="38"/>
      <c r="V250" s="100">
        <f t="shared" si="24"/>
        <v>9.2546620483515376</v>
      </c>
      <c r="W250" s="100"/>
      <c r="X250" s="100"/>
      <c r="Y250" s="100">
        <f t="shared" si="25"/>
        <v>2.7379064942549074</v>
      </c>
      <c r="Z250" s="32"/>
    </row>
    <row r="251" spans="1:26" x14ac:dyDescent="0.3">
      <c r="A251" s="38">
        <v>28</v>
      </c>
      <c r="B251" s="39">
        <v>4.5999999999999996</v>
      </c>
      <c r="C251" s="38"/>
      <c r="D251" s="38"/>
      <c r="E251" s="40">
        <v>23.39</v>
      </c>
      <c r="F251" s="38"/>
      <c r="G251" s="38"/>
      <c r="H251" s="100">
        <f t="shared" si="22"/>
        <v>4.5617100263865922</v>
      </c>
      <c r="I251" s="100"/>
      <c r="J251" s="100"/>
      <c r="K251" s="100">
        <f t="shared" si="23"/>
        <v>1.4661220793154401E-3</v>
      </c>
      <c r="L251" s="32"/>
      <c r="O251" s="38">
        <v>28</v>
      </c>
      <c r="P251" s="39">
        <v>4.5999999999999996</v>
      </c>
      <c r="Q251" s="38"/>
      <c r="R251" s="38"/>
      <c r="S251" s="40">
        <v>23.63</v>
      </c>
      <c r="T251" s="38"/>
      <c r="U251" s="38"/>
      <c r="V251" s="100">
        <f t="shared" si="24"/>
        <v>4.3482052039449552</v>
      </c>
      <c r="W251" s="100"/>
      <c r="X251" s="100"/>
      <c r="Y251" s="100">
        <f t="shared" si="25"/>
        <v>6.3400619320401405E-2</v>
      </c>
      <c r="Z251" s="32"/>
    </row>
    <row r="252" spans="1:26" x14ac:dyDescent="0.3">
      <c r="A252" s="38">
        <v>29</v>
      </c>
      <c r="B252" s="39">
        <v>3.9</v>
      </c>
      <c r="C252" s="38"/>
      <c r="D252" s="38"/>
      <c r="E252" s="40">
        <v>24.61</v>
      </c>
      <c r="F252" s="38"/>
      <c r="G252" s="38"/>
      <c r="H252" s="100">
        <f t="shared" si="22"/>
        <v>3.7597371065818628</v>
      </c>
      <c r="I252" s="100"/>
      <c r="J252" s="100"/>
      <c r="K252" s="100">
        <f t="shared" si="23"/>
        <v>1.9673679270027698E-2</v>
      </c>
      <c r="L252" s="32"/>
      <c r="O252" s="38">
        <v>29</v>
      </c>
      <c r="P252" s="39">
        <v>3.9</v>
      </c>
      <c r="Q252" s="38"/>
      <c r="R252" s="38"/>
      <c r="S252" s="40">
        <v>24.08</v>
      </c>
      <c r="T252" s="38"/>
      <c r="U252" s="38"/>
      <c r="V252" s="100">
        <f t="shared" si="24"/>
        <v>4.0534247526788718</v>
      </c>
      <c r="W252" s="100"/>
      <c r="X252" s="100"/>
      <c r="Y252" s="100">
        <f t="shared" si="25"/>
        <v>2.353915473457301E-2</v>
      </c>
      <c r="Z252" s="32"/>
    </row>
    <row r="253" spans="1:26" x14ac:dyDescent="0.3">
      <c r="A253" s="38">
        <v>30</v>
      </c>
      <c r="B253" s="39">
        <v>7.6</v>
      </c>
      <c r="C253" s="38"/>
      <c r="D253" s="38"/>
      <c r="E253" s="40">
        <v>18.41</v>
      </c>
      <c r="F253" s="38"/>
      <c r="G253" s="38"/>
      <c r="H253" s="100">
        <f t="shared" si="22"/>
        <v>7.8353371908354088</v>
      </c>
      <c r="I253" s="100"/>
      <c r="J253" s="100"/>
      <c r="K253" s="100">
        <f t="shared" si="23"/>
        <v>5.5383593390301786E-2</v>
      </c>
      <c r="L253" s="32"/>
      <c r="O253" s="38">
        <v>30</v>
      </c>
      <c r="P253" s="39">
        <v>7.6</v>
      </c>
      <c r="Q253" s="38"/>
      <c r="R253" s="38"/>
      <c r="S253" s="40">
        <v>18.73</v>
      </c>
      <c r="T253" s="38"/>
      <c r="U253" s="38"/>
      <c r="V253" s="100">
        <f t="shared" si="24"/>
        <v>7.5580367843978582</v>
      </c>
      <c r="W253" s="100"/>
      <c r="X253" s="100"/>
      <c r="Y253" s="100">
        <f t="shared" si="25"/>
        <v>1.7609114636718073E-3</v>
      </c>
      <c r="Z253" s="32"/>
    </row>
    <row r="254" spans="1:26" x14ac:dyDescent="0.3">
      <c r="A254" s="38">
        <v>31</v>
      </c>
      <c r="B254" s="39">
        <v>7.6</v>
      </c>
      <c r="C254" s="38"/>
      <c r="D254" s="38"/>
      <c r="E254" s="40">
        <v>20.14</v>
      </c>
      <c r="F254" s="38"/>
      <c r="G254" s="38"/>
      <c r="H254" s="100">
        <f t="shared" si="22"/>
        <v>6.6981132963582084</v>
      </c>
      <c r="I254" s="100"/>
      <c r="J254" s="100"/>
      <c r="K254" s="100">
        <f t="shared" si="23"/>
        <v>0.81339962620585615</v>
      </c>
      <c r="L254" s="32"/>
      <c r="O254" s="38">
        <v>31</v>
      </c>
      <c r="P254" s="39">
        <v>7.6</v>
      </c>
      <c r="Q254" s="38"/>
      <c r="R254" s="38"/>
      <c r="S254" s="40">
        <v>19.88</v>
      </c>
      <c r="T254" s="38"/>
      <c r="U254" s="38"/>
      <c r="V254" s="100">
        <f t="shared" si="24"/>
        <v>6.8047089644956475</v>
      </c>
      <c r="W254" s="100"/>
      <c r="X254" s="100"/>
      <c r="Y254" s="100">
        <f t="shared" si="25"/>
        <v>0.63248783115358465</v>
      </c>
      <c r="Z254" s="32"/>
    </row>
    <row r="255" spans="1:26" x14ac:dyDescent="0.3">
      <c r="A255" s="38" t="s">
        <v>245</v>
      </c>
      <c r="B255" s="39">
        <v>1.3</v>
      </c>
      <c r="C255" s="38"/>
      <c r="D255" s="38"/>
      <c r="E255" s="40">
        <f>AVERAGE(26.95,26.13,27.15)</f>
        <v>26.743333333333329</v>
      </c>
      <c r="F255" s="38"/>
      <c r="G255" s="38"/>
      <c r="H255" s="100">
        <f t="shared" si="22"/>
        <v>2.3573800883440832</v>
      </c>
      <c r="I255" s="100"/>
      <c r="J255" s="100"/>
      <c r="K255" s="100">
        <f t="shared" si="23"/>
        <v>1.1180526512265412</v>
      </c>
      <c r="L255" s="32"/>
      <c r="O255" s="38" t="s">
        <v>245</v>
      </c>
      <c r="P255" s="39">
        <v>1.3</v>
      </c>
      <c r="Q255" s="38"/>
      <c r="R255" s="38"/>
      <c r="S255" s="40">
        <f>AVERAGE(26.95,25.81,27.23)</f>
        <v>26.66333333333333</v>
      </c>
      <c r="T255" s="38"/>
      <c r="U255" s="38"/>
      <c r="V255" s="100">
        <f t="shared" si="24"/>
        <v>2.3611666065217278</v>
      </c>
      <c r="W255" s="100"/>
      <c r="X255" s="100"/>
      <c r="Y255" s="100">
        <f t="shared" si="25"/>
        <v>1.1260745667968395</v>
      </c>
      <c r="Z255" s="32"/>
    </row>
    <row r="256" spans="1:26" x14ac:dyDescent="0.3">
      <c r="A256" s="38" t="s">
        <v>246</v>
      </c>
      <c r="B256" s="39">
        <v>1.3</v>
      </c>
      <c r="C256" s="38"/>
      <c r="D256" s="38"/>
      <c r="E256" s="40">
        <f>AVERAGE(26.41,26.73,25.7)</f>
        <v>26.28</v>
      </c>
      <c r="F256" s="38"/>
      <c r="G256" s="38"/>
      <c r="H256" s="100">
        <f t="shared" si="22"/>
        <v>2.6619545032425975</v>
      </c>
      <c r="I256" s="100"/>
      <c r="J256" s="100"/>
      <c r="K256" s="100">
        <f t="shared" si="23"/>
        <v>1.8549200689027905</v>
      </c>
      <c r="L256" s="32"/>
      <c r="O256" s="38" t="s">
        <v>246</v>
      </c>
      <c r="P256" s="39">
        <v>1.3</v>
      </c>
      <c r="Q256" s="38"/>
      <c r="R256" s="38"/>
      <c r="S256" s="40">
        <f>AVERAGE(26.44,26.45,25.96)</f>
        <v>26.283333333333331</v>
      </c>
      <c r="T256" s="38"/>
      <c r="U256" s="38"/>
      <c r="V256" s="100">
        <f t="shared" si="24"/>
        <v>2.6100923209241991</v>
      </c>
      <c r="W256" s="100"/>
      <c r="X256" s="100"/>
      <c r="Y256" s="100">
        <f t="shared" si="25"/>
        <v>1.7163418893445546</v>
      </c>
      <c r="Z256" s="32"/>
    </row>
    <row r="257" spans="1:26" x14ac:dyDescent="0.3">
      <c r="A257" s="38" t="s">
        <v>247</v>
      </c>
      <c r="B257" s="39">
        <v>1.3</v>
      </c>
      <c r="C257" s="38"/>
      <c r="D257" s="38"/>
      <c r="E257" s="40">
        <f>AVERAGE(26.03,27.56,26.94)</f>
        <v>26.843333333333334</v>
      </c>
      <c r="F257" s="38"/>
      <c r="G257" s="38"/>
      <c r="H257" s="100">
        <f t="shared" si="22"/>
        <v>2.2916446031141859</v>
      </c>
      <c r="I257" s="100"/>
      <c r="J257" s="100"/>
      <c r="K257" s="100">
        <f t="shared" si="23"/>
        <v>0.98335901888549127</v>
      </c>
      <c r="L257" s="32"/>
      <c r="O257" s="38" t="s">
        <v>247</v>
      </c>
      <c r="P257" s="39">
        <v>1.3</v>
      </c>
      <c r="Q257" s="38"/>
      <c r="R257" s="38"/>
      <c r="S257" s="40">
        <f>AVERAGE(26.01,27.4,26.61)</f>
        <v>26.673333333333332</v>
      </c>
      <c r="T257" s="38"/>
      <c r="U257" s="38"/>
      <c r="V257" s="100">
        <f t="shared" si="24"/>
        <v>2.3546159298269238</v>
      </c>
      <c r="W257" s="100"/>
      <c r="X257" s="100"/>
      <c r="Y257" s="100">
        <f t="shared" si="25"/>
        <v>1.1122147594447069</v>
      </c>
      <c r="Z257" s="32"/>
    </row>
    <row r="258" spans="1:26" x14ac:dyDescent="0.3">
      <c r="A258" s="32"/>
      <c r="B258" s="35"/>
      <c r="C258" s="32"/>
      <c r="D258" s="32"/>
      <c r="E258" s="34"/>
      <c r="F258" s="32"/>
      <c r="G258" s="32"/>
      <c r="H258" s="34"/>
      <c r="I258" s="32"/>
      <c r="J258" s="32"/>
      <c r="K258" s="33"/>
      <c r="L258" s="32"/>
      <c r="O258" s="32"/>
      <c r="P258" s="35"/>
      <c r="Q258" s="32"/>
      <c r="R258" s="32"/>
      <c r="S258" s="34"/>
      <c r="T258" s="32"/>
      <c r="U258" s="32"/>
      <c r="V258" s="34"/>
      <c r="W258" s="32"/>
      <c r="X258" s="32"/>
      <c r="Y258" s="33"/>
      <c r="Z258" s="32"/>
    </row>
    <row r="259" spans="1:26" x14ac:dyDescent="0.3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x14ac:dyDescent="0.3">
      <c r="A260" s="31" t="s">
        <v>102</v>
      </c>
      <c r="B260" s="32"/>
      <c r="C260" s="97">
        <v>-0.65735485229895929</v>
      </c>
      <c r="D260" s="32"/>
      <c r="E260" s="32"/>
      <c r="F260" s="32"/>
      <c r="G260" s="4" t="s">
        <v>104</v>
      </c>
      <c r="H260" s="5">
        <f>SQRT(SUM(K230:K257)/COUNT(K230:K257))</f>
        <v>1.0693626998750576</v>
      </c>
      <c r="I260" s="6" t="s">
        <v>93</v>
      </c>
      <c r="J260" s="32"/>
      <c r="K260" s="32"/>
      <c r="L260" s="32"/>
      <c r="O260" s="31" t="s">
        <v>102</v>
      </c>
      <c r="P260" s="32"/>
      <c r="Q260" s="97">
        <v>-0.6550676694801848</v>
      </c>
      <c r="R260" s="32"/>
      <c r="S260" s="32"/>
      <c r="T260" s="32"/>
      <c r="U260" s="4" t="s">
        <v>104</v>
      </c>
      <c r="V260" s="5">
        <f>SQRT(SUM(Y230:Y257)/COUNT(Y230:Y257))</f>
        <v>1.0950180983151272</v>
      </c>
      <c r="W260" s="6" t="s">
        <v>93</v>
      </c>
      <c r="X260" s="32"/>
      <c r="Y260" s="32"/>
      <c r="Z260" s="32"/>
    </row>
    <row r="261" spans="1:26" x14ac:dyDescent="0.3">
      <c r="A261" s="31" t="s">
        <v>105</v>
      </c>
      <c r="B261" s="32"/>
      <c r="C261" s="97">
        <v>19.93724002165925</v>
      </c>
      <c r="D261" s="32" t="s">
        <v>106</v>
      </c>
      <c r="E261" s="32"/>
      <c r="F261" s="32"/>
      <c r="G261" s="32"/>
      <c r="H261" s="32"/>
      <c r="I261" s="32"/>
      <c r="J261" s="32"/>
      <c r="K261" s="32"/>
      <c r="L261" s="32"/>
      <c r="O261" s="31" t="s">
        <v>105</v>
      </c>
      <c r="P261" s="32"/>
      <c r="Q261" s="97">
        <v>19.827454233761721</v>
      </c>
      <c r="R261" s="32" t="s">
        <v>106</v>
      </c>
      <c r="S261" s="32"/>
      <c r="T261" s="32"/>
      <c r="U261" s="32"/>
      <c r="V261" s="32"/>
      <c r="W261" s="32"/>
      <c r="X261" s="32"/>
      <c r="Y261" s="32"/>
      <c r="Z261" s="32"/>
    </row>
    <row r="262" spans="1:26" x14ac:dyDescent="0.3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5.6" x14ac:dyDescent="0.3">
      <c r="A263" s="42" t="s">
        <v>255</v>
      </c>
      <c r="B263" s="42"/>
      <c r="C263" s="42" t="s">
        <v>248</v>
      </c>
      <c r="D263" s="42"/>
      <c r="E263" s="32"/>
      <c r="F263" s="32"/>
      <c r="G263" s="32"/>
      <c r="H263" s="32"/>
      <c r="I263" s="32"/>
      <c r="J263" s="32"/>
      <c r="K263" s="32"/>
      <c r="L263" s="32"/>
      <c r="O263" s="42" t="s">
        <v>255</v>
      </c>
      <c r="P263" s="42"/>
      <c r="Q263" s="42" t="s">
        <v>117</v>
      </c>
      <c r="R263" s="42" t="s">
        <v>136</v>
      </c>
      <c r="S263" s="32"/>
      <c r="T263" s="32"/>
      <c r="U263" s="32"/>
      <c r="V263" s="32"/>
      <c r="W263" s="32"/>
      <c r="X263" s="32"/>
      <c r="Y263" s="32"/>
      <c r="Z263" s="32"/>
    </row>
    <row r="265" spans="1:26" ht="16.8" x14ac:dyDescent="0.35">
      <c r="A265" s="24" t="s">
        <v>96</v>
      </c>
      <c r="B265" s="24" t="s">
        <v>97</v>
      </c>
      <c r="C265" s="24"/>
      <c r="D265" s="24"/>
      <c r="E265" s="24" t="s">
        <v>98</v>
      </c>
      <c r="F265" s="24"/>
      <c r="G265" s="24"/>
      <c r="H265" s="24" t="s">
        <v>99</v>
      </c>
      <c r="I265" s="24"/>
      <c r="J265" s="24"/>
      <c r="K265" s="24" t="s">
        <v>100</v>
      </c>
      <c r="L265" s="24"/>
      <c r="O265" s="24" t="s">
        <v>96</v>
      </c>
      <c r="P265" s="24" t="s">
        <v>97</v>
      </c>
      <c r="Q265" s="24"/>
      <c r="R265" s="24"/>
      <c r="S265" s="24" t="s">
        <v>98</v>
      </c>
      <c r="T265" s="24"/>
      <c r="U265" s="24"/>
      <c r="V265" s="24" t="s">
        <v>99</v>
      </c>
      <c r="W265" s="24"/>
      <c r="X265" s="24"/>
      <c r="Y265" s="24" t="s">
        <v>100</v>
      </c>
      <c r="Z265" s="24"/>
    </row>
    <row r="266" spans="1:26" x14ac:dyDescent="0.3">
      <c r="A266" s="25">
        <v>1</v>
      </c>
      <c r="B266" s="28">
        <v>7</v>
      </c>
      <c r="C266" s="25"/>
      <c r="D266" s="25"/>
      <c r="E266" s="26">
        <v>20.77</v>
      </c>
      <c r="F266" s="25"/>
      <c r="G266" s="25"/>
      <c r="H266" s="92">
        <f>($C$296)*(E266)+$C$297</f>
        <v>6.4199121690262508</v>
      </c>
      <c r="I266" s="92"/>
      <c r="J266" s="92"/>
      <c r="K266" s="92">
        <f>(H266-B266)^2</f>
        <v>0.33650189164382899</v>
      </c>
      <c r="L266" s="25"/>
      <c r="O266" s="25">
        <v>1</v>
      </c>
      <c r="P266" s="28">
        <v>7</v>
      </c>
      <c r="Q266" s="25"/>
      <c r="R266" s="25"/>
      <c r="S266" s="26">
        <v>20.04</v>
      </c>
      <c r="T266" s="25"/>
      <c r="U266" s="25"/>
      <c r="V266" s="92">
        <f>($Q$296)*(S266)+$Q$297</f>
        <v>6.7854906921975093</v>
      </c>
      <c r="W266" s="92"/>
      <c r="X266" s="92"/>
      <c r="Y266" s="92">
        <f>(V266-P266)^2</f>
        <v>4.6014243133903683E-2</v>
      </c>
      <c r="Z266" s="25"/>
    </row>
    <row r="267" spans="1:26" x14ac:dyDescent="0.3">
      <c r="A267" s="25">
        <v>2</v>
      </c>
      <c r="B267" s="28">
        <v>6.6</v>
      </c>
      <c r="C267" s="25"/>
      <c r="D267" s="25"/>
      <c r="E267" s="26">
        <v>20.12</v>
      </c>
      <c r="F267" s="25"/>
      <c r="G267" s="25"/>
      <c r="H267" s="92">
        <f t="shared" ref="H267:H293" si="26">($C$296)*(E267)+$C$297</f>
        <v>6.9611083069336956</v>
      </c>
      <c r="I267" s="92"/>
      <c r="J267" s="92"/>
      <c r="K267" s="92">
        <f t="shared" ref="K267:K293" si="27">(H267-B267)^2</f>
        <v>0.13039920933652041</v>
      </c>
      <c r="L267" s="25"/>
      <c r="O267" s="25">
        <v>2</v>
      </c>
      <c r="P267" s="28">
        <v>6.6</v>
      </c>
      <c r="Q267" s="25"/>
      <c r="R267" s="25"/>
      <c r="S267" s="26">
        <v>19.87</v>
      </c>
      <c r="T267" s="25"/>
      <c r="U267" s="25"/>
      <c r="V267" s="92">
        <f t="shared" ref="V267:V293" si="28">($Q$296)*(S267)+$Q$297</f>
        <v>6.9244873261440709</v>
      </c>
      <c r="W267" s="92"/>
      <c r="X267" s="92"/>
      <c r="Y267" s="92">
        <f t="shared" ref="Y267:Y293" si="29">(V267-P267)^2</f>
        <v>0.10529202482812888</v>
      </c>
      <c r="Z267" s="25"/>
    </row>
    <row r="268" spans="1:26" x14ac:dyDescent="0.3">
      <c r="A268" s="25">
        <v>3</v>
      </c>
      <c r="B268" s="28">
        <v>6.9</v>
      </c>
      <c r="C268" s="25"/>
      <c r="D268" s="25"/>
      <c r="E268" s="26">
        <v>21.21</v>
      </c>
      <c r="F268" s="25"/>
      <c r="G268" s="25"/>
      <c r="H268" s="92">
        <f t="shared" si="26"/>
        <v>6.0535640141350591</v>
      </c>
      <c r="I268" s="92"/>
      <c r="J268" s="92"/>
      <c r="K268" s="92">
        <f t="shared" si="27"/>
        <v>0.71645387816715511</v>
      </c>
      <c r="L268" s="25"/>
      <c r="O268" s="25">
        <v>3</v>
      </c>
      <c r="P268" s="28">
        <v>6.9</v>
      </c>
      <c r="Q268" s="25"/>
      <c r="R268" s="25"/>
      <c r="S268" s="26">
        <v>20.65</v>
      </c>
      <c r="T268" s="25"/>
      <c r="U268" s="25"/>
      <c r="V268" s="92">
        <f t="shared" si="28"/>
        <v>6.2867380645068955</v>
      </c>
      <c r="W268" s="92"/>
      <c r="X268" s="92"/>
      <c r="Y268" s="92">
        <f t="shared" si="29"/>
        <v>0.37609020152474903</v>
      </c>
      <c r="Z268" s="25"/>
    </row>
    <row r="269" spans="1:26" x14ac:dyDescent="0.3">
      <c r="A269" s="25">
        <v>4</v>
      </c>
      <c r="B269" s="28">
        <v>10</v>
      </c>
      <c r="C269" s="25"/>
      <c r="D269" s="25"/>
      <c r="E269" s="26">
        <v>16.04</v>
      </c>
      <c r="F269" s="25"/>
      <c r="G269" s="25"/>
      <c r="H269" s="92">
        <f t="shared" si="26"/>
        <v>10.358154834106582</v>
      </c>
      <c r="I269" s="92"/>
      <c r="J269" s="92"/>
      <c r="K269" s="92">
        <f t="shared" si="27"/>
        <v>0.1282748851939132</v>
      </c>
      <c r="L269" s="25"/>
      <c r="O269" s="25">
        <v>4</v>
      </c>
      <c r="P269" s="28">
        <v>10</v>
      </c>
      <c r="Q269" s="25"/>
      <c r="R269" s="25"/>
      <c r="S269" s="26">
        <v>14.68</v>
      </c>
      <c r="T269" s="25"/>
      <c r="U269" s="25"/>
      <c r="V269" s="92">
        <f t="shared" si="28"/>
        <v>11.167972797806815</v>
      </c>
      <c r="W269" s="92"/>
      <c r="X269" s="92"/>
      <c r="Y269" s="92">
        <f t="shared" si="29"/>
        <v>1.3641604564166794</v>
      </c>
      <c r="Z269" s="25"/>
    </row>
    <row r="270" spans="1:26" x14ac:dyDescent="0.3">
      <c r="A270" s="25">
        <v>5</v>
      </c>
      <c r="B270" s="28">
        <v>7.6</v>
      </c>
      <c r="C270" s="25"/>
      <c r="D270" s="25"/>
      <c r="E270" s="26">
        <v>20.010000000000002</v>
      </c>
      <c r="F270" s="25"/>
      <c r="G270" s="25"/>
      <c r="H270" s="92">
        <f t="shared" si="26"/>
        <v>7.0526953456564954</v>
      </c>
      <c r="I270" s="92"/>
      <c r="J270" s="92"/>
      <c r="K270" s="92">
        <f t="shared" si="27"/>
        <v>0.2995423846660627</v>
      </c>
      <c r="L270" s="25"/>
      <c r="O270" s="25">
        <v>5</v>
      </c>
      <c r="P270" s="28">
        <v>7.6</v>
      </c>
      <c r="Q270" s="25"/>
      <c r="R270" s="25"/>
      <c r="S270" s="26">
        <v>21</v>
      </c>
      <c r="T270" s="25"/>
      <c r="U270" s="25"/>
      <c r="V270" s="92">
        <f t="shared" si="28"/>
        <v>6.0005685240286759</v>
      </c>
      <c r="W270" s="92"/>
      <c r="X270" s="92"/>
      <c r="Y270" s="92">
        <f t="shared" si="29"/>
        <v>2.5581810463278072</v>
      </c>
      <c r="Z270" s="25"/>
    </row>
    <row r="271" spans="1:26" x14ac:dyDescent="0.3">
      <c r="A271" s="25">
        <v>6</v>
      </c>
      <c r="B271" s="28">
        <v>4.7</v>
      </c>
      <c r="C271" s="25"/>
      <c r="D271" s="25"/>
      <c r="E271" s="26">
        <v>23.06</v>
      </c>
      <c r="F271" s="25"/>
      <c r="G271" s="25"/>
      <c r="H271" s="92">
        <f t="shared" si="26"/>
        <v>4.513236544706178</v>
      </c>
      <c r="I271" s="92"/>
      <c r="J271" s="92"/>
      <c r="K271" s="92">
        <f t="shared" si="27"/>
        <v>3.4880588233287525E-2</v>
      </c>
      <c r="L271" s="25"/>
      <c r="O271" s="25">
        <v>6</v>
      </c>
      <c r="P271" s="28">
        <v>4.7</v>
      </c>
      <c r="Q271" s="25"/>
      <c r="R271" s="25"/>
      <c r="S271" s="26">
        <v>22.75</v>
      </c>
      <c r="T271" s="25"/>
      <c r="U271" s="25"/>
      <c r="V271" s="92">
        <f t="shared" si="28"/>
        <v>4.5697208216375778</v>
      </c>
      <c r="W271" s="92"/>
      <c r="X271" s="92"/>
      <c r="Y271" s="92">
        <f t="shared" si="29"/>
        <v>1.6972664314787875E-2</v>
      </c>
      <c r="Z271" s="25"/>
    </row>
    <row r="272" spans="1:26" x14ac:dyDescent="0.3">
      <c r="A272" s="25">
        <v>7</v>
      </c>
      <c r="B272" s="28">
        <v>7.6</v>
      </c>
      <c r="C272" s="25"/>
      <c r="D272" s="25"/>
      <c r="E272" s="26">
        <v>18.510000000000002</v>
      </c>
      <c r="F272" s="25"/>
      <c r="G272" s="25"/>
      <c r="H272" s="92">
        <f t="shared" si="26"/>
        <v>8.3016095100582898</v>
      </c>
      <c r="I272" s="92"/>
      <c r="J272" s="92"/>
      <c r="K272" s="92">
        <f t="shared" si="27"/>
        <v>0.49225590460423402</v>
      </c>
      <c r="L272" s="25"/>
      <c r="O272" s="25">
        <v>7</v>
      </c>
      <c r="P272" s="28">
        <v>7.6</v>
      </c>
      <c r="Q272" s="25"/>
      <c r="R272" s="25"/>
      <c r="S272" s="26">
        <v>17.559999999999999</v>
      </c>
      <c r="T272" s="25"/>
      <c r="U272" s="25"/>
      <c r="V272" s="92">
        <f t="shared" si="28"/>
        <v>8.8132062933003237</v>
      </c>
      <c r="W272" s="92"/>
      <c r="X272" s="92"/>
      <c r="Y272" s="92">
        <f t="shared" si="29"/>
        <v>1.471869510103512</v>
      </c>
      <c r="Z272" s="25"/>
    </row>
    <row r="273" spans="1:26" x14ac:dyDescent="0.3">
      <c r="A273" s="25">
        <v>8</v>
      </c>
      <c r="B273" s="25">
        <v>3.4</v>
      </c>
      <c r="C273" s="25"/>
      <c r="D273" s="25"/>
      <c r="E273" s="26">
        <v>23.78</v>
      </c>
      <c r="F273" s="25"/>
      <c r="G273" s="25"/>
      <c r="H273" s="92">
        <f t="shared" si="26"/>
        <v>3.9137577457933155</v>
      </c>
      <c r="I273" s="92"/>
      <c r="J273" s="92"/>
      <c r="K273" s="92">
        <f t="shared" si="27"/>
        <v>0.26394702136262904</v>
      </c>
      <c r="L273" s="25"/>
      <c r="O273" s="25">
        <v>8</v>
      </c>
      <c r="P273" s="28">
        <v>3.4</v>
      </c>
      <c r="Q273" s="25"/>
      <c r="R273" s="25"/>
      <c r="S273" s="26">
        <v>22.95</v>
      </c>
      <c r="T273" s="25"/>
      <c r="U273" s="25"/>
      <c r="V273" s="92">
        <f t="shared" si="28"/>
        <v>4.4061953699357375</v>
      </c>
      <c r="W273" s="92"/>
      <c r="X273" s="92"/>
      <c r="Y273" s="92">
        <f t="shared" si="29"/>
        <v>1.0124291224801156</v>
      </c>
      <c r="Z273" s="25"/>
    </row>
    <row r="274" spans="1:26" x14ac:dyDescent="0.3">
      <c r="A274" s="25">
        <v>9</v>
      </c>
      <c r="B274" s="25">
        <v>3.4</v>
      </c>
      <c r="C274" s="25"/>
      <c r="D274" s="25"/>
      <c r="E274" s="26">
        <v>25.24</v>
      </c>
      <c r="F274" s="25"/>
      <c r="G274" s="25"/>
      <c r="H274" s="92">
        <f t="shared" si="26"/>
        <v>2.6981479591089013</v>
      </c>
      <c r="I274" s="92"/>
      <c r="J274" s="92"/>
      <c r="K274" s="92">
        <f t="shared" si="27"/>
        <v>0.49259628730300042</v>
      </c>
      <c r="L274" s="25"/>
      <c r="O274" s="25">
        <v>9</v>
      </c>
      <c r="P274" s="25">
        <v>3.4</v>
      </c>
      <c r="Q274" s="25"/>
      <c r="R274" s="25"/>
      <c r="S274" s="26">
        <v>24.43</v>
      </c>
      <c r="T274" s="25"/>
      <c r="U274" s="25"/>
      <c r="V274" s="92">
        <f t="shared" si="28"/>
        <v>3.1961070273421228</v>
      </c>
      <c r="W274" s="92"/>
      <c r="X274" s="92"/>
      <c r="Y274" s="92">
        <f t="shared" si="29"/>
        <v>4.1572344299265818E-2</v>
      </c>
      <c r="Z274" s="25"/>
    </row>
    <row r="275" spans="1:26" x14ac:dyDescent="0.3">
      <c r="A275" s="25">
        <v>10</v>
      </c>
      <c r="B275" s="25">
        <v>7.6</v>
      </c>
      <c r="C275" s="25"/>
      <c r="D275" s="25"/>
      <c r="E275" s="26">
        <v>17.670000000000002</v>
      </c>
      <c r="F275" s="25"/>
      <c r="G275" s="25"/>
      <c r="H275" s="92">
        <f t="shared" si="26"/>
        <v>9.0010014421232949</v>
      </c>
      <c r="I275" s="92"/>
      <c r="J275" s="92"/>
      <c r="K275" s="92">
        <f t="shared" si="27"/>
        <v>1.9628050408315529</v>
      </c>
      <c r="L275" s="25"/>
      <c r="O275" s="25">
        <v>10</v>
      </c>
      <c r="P275" s="25">
        <v>7.6</v>
      </c>
      <c r="Q275" s="25"/>
      <c r="R275" s="25"/>
      <c r="S275" s="26">
        <v>17.28</v>
      </c>
      <c r="T275" s="25"/>
      <c r="U275" s="25"/>
      <c r="V275" s="92">
        <f t="shared" si="28"/>
        <v>9.0421419256828965</v>
      </c>
      <c r="W275" s="92"/>
      <c r="X275" s="92"/>
      <c r="Y275" s="92">
        <f t="shared" si="29"/>
        <v>2.0797733338123741</v>
      </c>
      <c r="Z275" s="25"/>
    </row>
    <row r="276" spans="1:26" x14ac:dyDescent="0.3">
      <c r="A276" s="25">
        <v>11</v>
      </c>
      <c r="B276" s="25">
        <v>7.6</v>
      </c>
      <c r="C276" s="25"/>
      <c r="D276" s="25"/>
      <c r="E276" s="26">
        <v>20.2</v>
      </c>
      <c r="F276" s="25"/>
      <c r="G276" s="25"/>
      <c r="H276" s="92">
        <f t="shared" si="26"/>
        <v>6.8944995514989351</v>
      </c>
      <c r="I276" s="92"/>
      <c r="J276" s="92"/>
      <c r="K276" s="92">
        <f t="shared" si="27"/>
        <v>0.49773088283520323</v>
      </c>
      <c r="L276" s="25"/>
      <c r="O276" s="25">
        <v>11</v>
      </c>
      <c r="P276" s="25">
        <v>7.6</v>
      </c>
      <c r="Q276" s="25"/>
      <c r="R276" s="25"/>
      <c r="S276" s="26">
        <v>20.68</v>
      </c>
      <c r="T276" s="25"/>
      <c r="U276" s="25"/>
      <c r="V276" s="92">
        <f t="shared" si="28"/>
        <v>6.2622092467516204</v>
      </c>
      <c r="W276" s="92"/>
      <c r="X276" s="92"/>
      <c r="Y276" s="92">
        <f t="shared" si="29"/>
        <v>1.7896840994768659</v>
      </c>
      <c r="Z276" s="25"/>
    </row>
    <row r="277" spans="1:26" x14ac:dyDescent="0.3">
      <c r="A277" s="25" t="s">
        <v>188</v>
      </c>
      <c r="B277" s="25">
        <v>1.3</v>
      </c>
      <c r="C277" s="25"/>
      <c r="D277" s="25"/>
      <c r="E277" s="26">
        <f>AVERAGE(25.14,26.24,26.07)</f>
        <v>25.816666666666663</v>
      </c>
      <c r="F277" s="25"/>
      <c r="G277" s="25"/>
      <c r="H277" s="92">
        <f t="shared" si="26"/>
        <v>2.2180098470166598</v>
      </c>
      <c r="I277" s="92"/>
      <c r="J277" s="92"/>
      <c r="K277" s="92">
        <f t="shared" si="27"/>
        <v>0.84274207921955113</v>
      </c>
      <c r="L277" s="25"/>
      <c r="O277" s="25" t="s">
        <v>188</v>
      </c>
      <c r="P277" s="25">
        <v>1.3</v>
      </c>
      <c r="Q277" s="25"/>
      <c r="R277" s="25"/>
      <c r="S277" s="26">
        <f>AVERAGE(24.33,26.16,25.39)</f>
        <v>25.293333333333333</v>
      </c>
      <c r="T277" s="25"/>
      <c r="U277" s="25"/>
      <c r="V277" s="92">
        <f t="shared" si="28"/>
        <v>2.4902221608291804</v>
      </c>
      <c r="W277" s="92"/>
      <c r="X277" s="92"/>
      <c r="Y277" s="92">
        <f t="shared" si="29"/>
        <v>1.4166287921288832</v>
      </c>
      <c r="Z277" s="25"/>
    </row>
    <row r="278" spans="1:26" x14ac:dyDescent="0.3">
      <c r="A278" s="25" t="s">
        <v>243</v>
      </c>
      <c r="B278" s="25">
        <v>1.3</v>
      </c>
      <c r="C278" s="25"/>
      <c r="D278" s="25"/>
      <c r="E278" s="26">
        <f>AVERAGE(25.32,26.46,26.45)</f>
        <v>26.076666666666668</v>
      </c>
      <c r="F278" s="25"/>
      <c r="G278" s="25"/>
      <c r="H278" s="92">
        <f t="shared" si="26"/>
        <v>2.0015313918536748</v>
      </c>
      <c r="I278" s="92"/>
      <c r="J278" s="92"/>
      <c r="K278" s="92">
        <f t="shared" si="27"/>
        <v>0.49214629375615415</v>
      </c>
      <c r="L278" s="25"/>
      <c r="O278" s="25" t="s">
        <v>243</v>
      </c>
      <c r="P278" s="25">
        <v>1.3</v>
      </c>
      <c r="Q278" s="25"/>
      <c r="R278" s="25"/>
      <c r="S278" s="26">
        <f>AVERAGE(25.01,26.76,25.96)</f>
        <v>25.91</v>
      </c>
      <c r="T278" s="25"/>
      <c r="U278" s="25"/>
      <c r="V278" s="92">
        <f t="shared" si="28"/>
        <v>1.9860186847485082</v>
      </c>
      <c r="W278" s="92"/>
      <c r="X278" s="92"/>
      <c r="Y278" s="92">
        <f t="shared" si="29"/>
        <v>0.47062163582407296</v>
      </c>
      <c r="Z278" s="25"/>
    </row>
    <row r="279" spans="1:26" x14ac:dyDescent="0.3">
      <c r="A279" s="25" t="s">
        <v>244</v>
      </c>
      <c r="B279" s="25">
        <v>1.3</v>
      </c>
      <c r="C279" s="25"/>
      <c r="D279" s="25"/>
      <c r="E279" s="26">
        <f>AVERAGE(26.43,25.27,25.33)</f>
        <v>25.676666666666666</v>
      </c>
      <c r="F279" s="25"/>
      <c r="G279" s="25"/>
      <c r="H279" s="92">
        <f t="shared" si="26"/>
        <v>2.3345751690274916</v>
      </c>
      <c r="I279" s="92"/>
      <c r="J279" s="92"/>
      <c r="K279" s="92">
        <f t="shared" si="27"/>
        <v>1.0703457803682628</v>
      </c>
      <c r="L279" s="25"/>
      <c r="O279" s="25" t="s">
        <v>244</v>
      </c>
      <c r="P279" s="25">
        <v>1.3</v>
      </c>
      <c r="Q279" s="25"/>
      <c r="R279" s="25"/>
      <c r="S279" s="26">
        <f>AVERAGE(26.42,24.73,25.64)</f>
        <v>25.596666666666668</v>
      </c>
      <c r="T279" s="25"/>
      <c r="U279" s="25"/>
      <c r="V279" s="92">
        <f t="shared" si="28"/>
        <v>2.2422085590813907</v>
      </c>
      <c r="W279" s="92"/>
      <c r="X279" s="92"/>
      <c r="Y279" s="92">
        <f t="shared" si="29"/>
        <v>0.88775696880623045</v>
      </c>
      <c r="Z279" s="25"/>
    </row>
    <row r="280" spans="1:26" x14ac:dyDescent="0.3">
      <c r="A280" s="25">
        <v>21</v>
      </c>
      <c r="B280" s="25">
        <v>6.3</v>
      </c>
      <c r="C280" s="25"/>
      <c r="D280" s="25"/>
      <c r="E280" s="26">
        <v>22.37</v>
      </c>
      <c r="F280" s="25"/>
      <c r="G280" s="25"/>
      <c r="H280" s="92">
        <f t="shared" si="26"/>
        <v>5.0877370603310013</v>
      </c>
      <c r="I280" s="92"/>
      <c r="J280" s="92"/>
      <c r="K280" s="92">
        <f t="shared" si="27"/>
        <v>1.4695814348949221</v>
      </c>
      <c r="L280" s="25"/>
      <c r="O280" s="25">
        <v>21</v>
      </c>
      <c r="P280" s="25">
        <v>6.3</v>
      </c>
      <c r="Q280" s="25"/>
      <c r="R280" s="25"/>
      <c r="S280" s="26">
        <v>22.14</v>
      </c>
      <c r="T280" s="25"/>
      <c r="U280" s="25"/>
      <c r="V280" s="92">
        <f t="shared" si="28"/>
        <v>5.068473449328188</v>
      </c>
      <c r="W280" s="92"/>
      <c r="X280" s="92"/>
      <c r="Y280" s="92">
        <f t="shared" si="29"/>
        <v>1.5166576450096108</v>
      </c>
      <c r="Z280" s="25"/>
    </row>
    <row r="281" spans="1:26" x14ac:dyDescent="0.3">
      <c r="A281" s="25">
        <v>22</v>
      </c>
      <c r="B281" s="25">
        <v>7.2</v>
      </c>
      <c r="C281" s="25"/>
      <c r="D281" s="25"/>
      <c r="E281" s="26">
        <v>20.96</v>
      </c>
      <c r="F281" s="25"/>
      <c r="G281" s="25"/>
      <c r="H281" s="92">
        <f t="shared" si="26"/>
        <v>6.2617163748686906</v>
      </c>
      <c r="I281" s="92"/>
      <c r="J281" s="92"/>
      <c r="K281" s="92">
        <f t="shared" si="27"/>
        <v>0.88037616118955186</v>
      </c>
      <c r="L281" s="25"/>
      <c r="O281" s="25">
        <v>22</v>
      </c>
      <c r="P281" s="25">
        <v>7.2</v>
      </c>
      <c r="Q281" s="25"/>
      <c r="R281" s="25"/>
      <c r="S281" s="26">
        <v>20.71</v>
      </c>
      <c r="T281" s="25"/>
      <c r="U281" s="25"/>
      <c r="V281" s="92">
        <f t="shared" si="28"/>
        <v>6.2376804289963417</v>
      </c>
      <c r="W281" s="92"/>
      <c r="X281" s="92"/>
      <c r="Y281" s="92">
        <f t="shared" si="29"/>
        <v>0.92605895673666538</v>
      </c>
      <c r="Z281" s="25"/>
    </row>
    <row r="282" spans="1:26" x14ac:dyDescent="0.3">
      <c r="A282" s="25">
        <v>23</v>
      </c>
      <c r="B282" s="25">
        <v>7.3</v>
      </c>
      <c r="C282" s="25"/>
      <c r="D282" s="25"/>
      <c r="E282" s="26">
        <v>22.05</v>
      </c>
      <c r="F282" s="25"/>
      <c r="G282" s="25"/>
      <c r="H282" s="92">
        <f t="shared" si="26"/>
        <v>5.354172082070054</v>
      </c>
      <c r="I282" s="92"/>
      <c r="J282" s="92"/>
      <c r="K282" s="92">
        <f t="shared" si="27"/>
        <v>3.7862462861955879</v>
      </c>
      <c r="L282" s="25"/>
      <c r="O282" s="25">
        <v>23</v>
      </c>
      <c r="P282" s="25">
        <v>7.3</v>
      </c>
      <c r="Q282" s="25"/>
      <c r="R282" s="25"/>
      <c r="S282" s="26">
        <v>21.13</v>
      </c>
      <c r="T282" s="25"/>
      <c r="U282" s="25"/>
      <c r="V282" s="92">
        <f t="shared" si="28"/>
        <v>5.8942769804224824</v>
      </c>
      <c r="W282" s="92"/>
      <c r="X282" s="92"/>
      <c r="Y282" s="92">
        <f t="shared" si="29"/>
        <v>1.9760572077701335</v>
      </c>
      <c r="Z282" s="25"/>
    </row>
    <row r="283" spans="1:26" x14ac:dyDescent="0.3">
      <c r="A283" s="25">
        <v>24</v>
      </c>
      <c r="B283" s="25">
        <v>11.5</v>
      </c>
      <c r="C283" s="25"/>
      <c r="D283" s="25"/>
      <c r="E283" s="26">
        <v>13.83</v>
      </c>
      <c r="F283" s="25"/>
      <c r="G283" s="25"/>
      <c r="H283" s="92">
        <f t="shared" si="26"/>
        <v>12.198221702991892</v>
      </c>
      <c r="I283" s="92"/>
      <c r="J283" s="92"/>
      <c r="K283" s="92">
        <f t="shared" si="27"/>
        <v>0.4875135465288985</v>
      </c>
      <c r="L283" s="25"/>
      <c r="O283" s="25">
        <v>24</v>
      </c>
      <c r="P283" s="25">
        <v>11.5</v>
      </c>
      <c r="Q283" s="25"/>
      <c r="R283" s="25"/>
      <c r="S283" s="26">
        <v>16.43</v>
      </c>
      <c r="T283" s="25"/>
      <c r="U283" s="25"/>
      <c r="V283" s="92">
        <f t="shared" si="28"/>
        <v>9.7371250954157169</v>
      </c>
      <c r="W283" s="92"/>
      <c r="X283" s="92"/>
      <c r="Y283" s="92">
        <f t="shared" si="29"/>
        <v>3.1077279292130453</v>
      </c>
      <c r="Z283" s="25"/>
    </row>
    <row r="284" spans="1:26" x14ac:dyDescent="0.3">
      <c r="A284" s="25">
        <v>25</v>
      </c>
      <c r="B284" s="25">
        <v>7.6</v>
      </c>
      <c r="C284" s="25"/>
      <c r="D284" s="25"/>
      <c r="E284" s="26">
        <v>19.649999999999999</v>
      </c>
      <c r="F284" s="25"/>
      <c r="G284" s="25"/>
      <c r="H284" s="92">
        <f t="shared" si="26"/>
        <v>7.3524347451129266</v>
      </c>
      <c r="I284" s="92"/>
      <c r="J284" s="92"/>
      <c r="K284" s="92">
        <f t="shared" si="27"/>
        <v>6.1288555427301439E-2</v>
      </c>
      <c r="L284" s="25"/>
      <c r="O284" s="25">
        <v>25</v>
      </c>
      <c r="P284" s="25">
        <v>7.6</v>
      </c>
      <c r="Q284" s="25"/>
      <c r="R284" s="25"/>
      <c r="S284" s="26">
        <v>18.52</v>
      </c>
      <c r="T284" s="25"/>
      <c r="U284" s="25"/>
      <c r="V284" s="92">
        <f t="shared" si="28"/>
        <v>8.0282841251314903</v>
      </c>
      <c r="W284" s="92"/>
      <c r="X284" s="92"/>
      <c r="Y284" s="92">
        <f t="shared" si="29"/>
        <v>0.18342729183964632</v>
      </c>
      <c r="Z284" s="25"/>
    </row>
    <row r="285" spans="1:26" x14ac:dyDescent="0.3">
      <c r="A285" s="25">
        <v>26</v>
      </c>
      <c r="B285" s="25">
        <v>4.7</v>
      </c>
      <c r="C285" s="25"/>
      <c r="D285" s="25"/>
      <c r="E285" s="26">
        <v>22.99</v>
      </c>
      <c r="F285" s="25"/>
      <c r="G285" s="25"/>
      <c r="H285" s="92">
        <f t="shared" si="26"/>
        <v>4.5715192057115956</v>
      </c>
      <c r="I285" s="92"/>
      <c r="J285" s="92"/>
      <c r="K285" s="92">
        <f t="shared" si="27"/>
        <v>1.6507314500979323E-2</v>
      </c>
      <c r="L285" s="25"/>
      <c r="O285" s="25">
        <v>26</v>
      </c>
      <c r="P285" s="25">
        <v>4.7</v>
      </c>
      <c r="Q285" s="25"/>
      <c r="R285" s="25"/>
      <c r="S285" s="26">
        <v>22.44</v>
      </c>
      <c r="T285" s="25"/>
      <c r="U285" s="25"/>
      <c r="V285" s="92">
        <f t="shared" si="28"/>
        <v>4.8231852717754293</v>
      </c>
      <c r="W285" s="92"/>
      <c r="X285" s="92"/>
      <c r="Y285" s="92">
        <f t="shared" si="29"/>
        <v>1.5174611182386341E-2</v>
      </c>
      <c r="Z285" s="25"/>
    </row>
    <row r="286" spans="1:26" x14ac:dyDescent="0.3">
      <c r="A286" s="25">
        <v>27</v>
      </c>
      <c r="B286" s="25">
        <v>7.6</v>
      </c>
      <c r="C286" s="25"/>
      <c r="D286" s="25"/>
      <c r="E286" s="26">
        <v>23.17</v>
      </c>
      <c r="F286" s="25"/>
      <c r="G286" s="25"/>
      <c r="H286" s="92">
        <f t="shared" si="26"/>
        <v>4.4216495059833782</v>
      </c>
      <c r="I286" s="92"/>
      <c r="J286" s="92"/>
      <c r="K286" s="92">
        <f t="shared" si="27"/>
        <v>10.101911862815701</v>
      </c>
      <c r="L286" s="25"/>
      <c r="O286" s="25">
        <v>27</v>
      </c>
      <c r="P286" s="25">
        <v>7.6</v>
      </c>
      <c r="Q286" s="25"/>
      <c r="R286" s="25"/>
      <c r="S286" s="26">
        <v>24.7</v>
      </c>
      <c r="T286" s="25"/>
      <c r="U286" s="25"/>
      <c r="V286" s="92">
        <f t="shared" si="28"/>
        <v>2.9753476675446393</v>
      </c>
      <c r="W286" s="92"/>
      <c r="X286" s="92"/>
      <c r="Y286" s="92">
        <f t="shared" si="29"/>
        <v>21.387409196084803</v>
      </c>
      <c r="Z286" s="25"/>
    </row>
    <row r="287" spans="1:26" x14ac:dyDescent="0.3">
      <c r="A287" s="25">
        <v>28</v>
      </c>
      <c r="B287" s="25">
        <v>4.5999999999999996</v>
      </c>
      <c r="C287" s="25"/>
      <c r="D287" s="25"/>
      <c r="E287" s="26">
        <v>22.14</v>
      </c>
      <c r="F287" s="25"/>
      <c r="G287" s="25"/>
      <c r="H287" s="92">
        <f t="shared" si="26"/>
        <v>5.2792372322059435</v>
      </c>
      <c r="I287" s="92"/>
      <c r="J287" s="92"/>
      <c r="K287" s="92">
        <f t="shared" si="27"/>
        <v>0.46136321761479138</v>
      </c>
      <c r="L287" s="25"/>
      <c r="O287" s="25">
        <v>28</v>
      </c>
      <c r="P287" s="25">
        <v>4.5999999999999996</v>
      </c>
      <c r="Q287" s="25"/>
      <c r="R287" s="25"/>
      <c r="S287" s="26">
        <v>22.05</v>
      </c>
      <c r="T287" s="25"/>
      <c r="U287" s="25"/>
      <c r="V287" s="92">
        <f t="shared" si="28"/>
        <v>5.142059902594017</v>
      </c>
      <c r="W287" s="92"/>
      <c r="X287" s="92"/>
      <c r="Y287" s="92">
        <f t="shared" si="29"/>
        <v>0.29382893800023563</v>
      </c>
      <c r="Z287" s="25"/>
    </row>
    <row r="288" spans="1:26" x14ac:dyDescent="0.3">
      <c r="A288" s="25">
        <v>29</v>
      </c>
      <c r="B288" s="25">
        <v>3.9</v>
      </c>
      <c r="C288" s="25"/>
      <c r="D288" s="25"/>
      <c r="E288" s="26">
        <v>24.01</v>
      </c>
      <c r="F288" s="25"/>
      <c r="G288" s="25"/>
      <c r="H288" s="92">
        <f t="shared" si="26"/>
        <v>3.7222575739183732</v>
      </c>
      <c r="I288" s="92"/>
      <c r="J288" s="92"/>
      <c r="K288" s="92">
        <f t="shared" si="27"/>
        <v>3.159237002938254E-2</v>
      </c>
      <c r="L288" s="25"/>
      <c r="O288" s="25">
        <v>29</v>
      </c>
      <c r="P288" s="25">
        <v>3.9</v>
      </c>
      <c r="Q288" s="25"/>
      <c r="R288" s="25"/>
      <c r="S288" s="26">
        <v>22.72</v>
      </c>
      <c r="T288" s="25"/>
      <c r="U288" s="25"/>
      <c r="V288" s="92">
        <f t="shared" si="28"/>
        <v>4.5942496393928529</v>
      </c>
      <c r="W288" s="92"/>
      <c r="X288" s="92"/>
      <c r="Y288" s="92">
        <f t="shared" si="29"/>
        <v>0.48198256179710641</v>
      </c>
      <c r="Z288" s="25"/>
    </row>
    <row r="289" spans="1:26" x14ac:dyDescent="0.3">
      <c r="A289" s="25">
        <v>30</v>
      </c>
      <c r="B289" s="25">
        <v>7.6</v>
      </c>
      <c r="C289" s="25"/>
      <c r="D289" s="25"/>
      <c r="E289" s="26">
        <v>18.440000000000001</v>
      </c>
      <c r="F289" s="25"/>
      <c r="G289" s="25"/>
      <c r="H289" s="92">
        <f t="shared" si="26"/>
        <v>8.3598921710637075</v>
      </c>
      <c r="I289" s="92"/>
      <c r="J289" s="92"/>
      <c r="K289" s="92">
        <f t="shared" si="27"/>
        <v>0.57743611164391551</v>
      </c>
      <c r="L289" s="25"/>
      <c r="O289" s="25">
        <v>30</v>
      </c>
      <c r="P289" s="25">
        <v>7.6</v>
      </c>
      <c r="Q289" s="25"/>
      <c r="R289" s="25"/>
      <c r="S289" s="26">
        <v>18.190000000000001</v>
      </c>
      <c r="T289" s="25"/>
      <c r="U289" s="25"/>
      <c r="V289" s="92">
        <f t="shared" si="28"/>
        <v>8.2981011204395259</v>
      </c>
      <c r="W289" s="92"/>
      <c r="X289" s="92"/>
      <c r="Y289" s="92">
        <f t="shared" si="29"/>
        <v>0.48734517435892188</v>
      </c>
      <c r="Z289" s="25"/>
    </row>
    <row r="290" spans="1:26" x14ac:dyDescent="0.3">
      <c r="A290" s="25">
        <v>31</v>
      </c>
      <c r="B290" s="25">
        <v>7.6</v>
      </c>
      <c r="C290" s="25"/>
      <c r="D290" s="25"/>
      <c r="E290" s="26">
        <v>19.100000000000001</v>
      </c>
      <c r="F290" s="25"/>
      <c r="G290" s="25"/>
      <c r="H290" s="92">
        <f t="shared" si="26"/>
        <v>7.8103699387269163</v>
      </c>
      <c r="I290" s="92"/>
      <c r="J290" s="92"/>
      <c r="K290" s="92">
        <f t="shared" si="27"/>
        <v>4.4255511119966673E-2</v>
      </c>
      <c r="L290" s="25"/>
      <c r="O290" s="25">
        <v>31</v>
      </c>
      <c r="P290" s="25">
        <v>7.6</v>
      </c>
      <c r="Q290" s="25"/>
      <c r="R290" s="25"/>
      <c r="S290" s="26">
        <v>18.72</v>
      </c>
      <c r="T290" s="25"/>
      <c r="U290" s="25"/>
      <c r="V290" s="92">
        <f t="shared" si="28"/>
        <v>7.8647586734296517</v>
      </c>
      <c r="W290" s="92"/>
      <c r="X290" s="92"/>
      <c r="Y290" s="92">
        <f t="shared" si="29"/>
        <v>7.0097155156229163E-2</v>
      </c>
      <c r="Z290" s="25"/>
    </row>
    <row r="291" spans="1:26" x14ac:dyDescent="0.3">
      <c r="A291" s="25" t="s">
        <v>245</v>
      </c>
      <c r="B291" s="25">
        <v>1.3</v>
      </c>
      <c r="C291" s="25"/>
      <c r="D291" s="25"/>
      <c r="E291" s="26">
        <f>AVERAGE(25.54,25.07,26.27)</f>
        <v>25.626666666666665</v>
      </c>
      <c r="F291" s="25"/>
      <c r="G291" s="25"/>
      <c r="H291" s="92">
        <f t="shared" si="26"/>
        <v>2.3762056411742165</v>
      </c>
      <c r="I291" s="92"/>
      <c r="J291" s="92"/>
      <c r="K291" s="92">
        <f t="shared" si="27"/>
        <v>1.1582185820952065</v>
      </c>
      <c r="L291" s="25"/>
      <c r="O291" s="25" t="s">
        <v>245</v>
      </c>
      <c r="P291" s="25">
        <v>1.3</v>
      </c>
      <c r="Q291" s="25"/>
      <c r="R291" s="25"/>
      <c r="S291" s="26">
        <f>AVERAGE(25.24,24.42,26.18)</f>
        <v>25.28</v>
      </c>
      <c r="T291" s="25"/>
      <c r="U291" s="25"/>
      <c r="V291" s="92">
        <f t="shared" si="28"/>
        <v>2.5011238576093042</v>
      </c>
      <c r="W291" s="92"/>
      <c r="X291" s="92"/>
      <c r="Y291" s="92">
        <f t="shared" si="29"/>
        <v>1.4426985213182559</v>
      </c>
      <c r="Z291" s="25"/>
    </row>
    <row r="292" spans="1:26" x14ac:dyDescent="0.3">
      <c r="A292" s="25" t="s">
        <v>246</v>
      </c>
      <c r="B292" s="25">
        <v>1.3</v>
      </c>
      <c r="C292" s="25"/>
      <c r="D292" s="25"/>
      <c r="E292" s="26">
        <f>AVERAGE(25.06,25.96,25.12)</f>
        <v>25.38</v>
      </c>
      <c r="F292" s="25"/>
      <c r="G292" s="25"/>
      <c r="H292" s="92">
        <f t="shared" si="26"/>
        <v>2.5815826370980659</v>
      </c>
      <c r="I292" s="92"/>
      <c r="J292" s="92"/>
      <c r="K292" s="92">
        <f t="shared" si="27"/>
        <v>1.6424540557112328</v>
      </c>
      <c r="L292" s="25"/>
      <c r="O292" s="25" t="s">
        <v>246</v>
      </c>
      <c r="P292" s="25">
        <v>1.3</v>
      </c>
      <c r="Q292" s="25"/>
      <c r="R292" s="25"/>
      <c r="S292" s="26">
        <f>AVERAGE(24.8,25.45,25.42)</f>
        <v>25.223333333333333</v>
      </c>
      <c r="T292" s="25"/>
      <c r="U292" s="25"/>
      <c r="V292" s="92">
        <f t="shared" si="28"/>
        <v>2.5474560689248236</v>
      </c>
      <c r="W292" s="92"/>
      <c r="X292" s="92"/>
      <c r="Y292" s="92">
        <f t="shared" si="29"/>
        <v>1.5561466438973741</v>
      </c>
      <c r="Z292" s="25"/>
    </row>
    <row r="293" spans="1:26" x14ac:dyDescent="0.3">
      <c r="A293" s="25" t="s">
        <v>247</v>
      </c>
      <c r="B293" s="25">
        <v>1.3</v>
      </c>
      <c r="C293" s="25"/>
      <c r="D293" s="25"/>
      <c r="E293" s="26">
        <f>AVERAGE(25.26,26.76,26.21)</f>
        <v>26.076666666666668</v>
      </c>
      <c r="F293" s="25"/>
      <c r="G293" s="25"/>
      <c r="H293" s="92">
        <f t="shared" si="26"/>
        <v>2.0015313918536748</v>
      </c>
      <c r="I293" s="92"/>
      <c r="J293" s="92"/>
      <c r="K293" s="92">
        <f t="shared" si="27"/>
        <v>0.49214629375615415</v>
      </c>
      <c r="L293" s="25"/>
      <c r="O293" s="25" t="s">
        <v>247</v>
      </c>
      <c r="P293" s="25">
        <v>1.3</v>
      </c>
      <c r="Q293" s="25"/>
      <c r="R293" s="25"/>
      <c r="S293" s="26">
        <f>AVERAGE(25.12,26.29,25.48)</f>
        <v>25.63</v>
      </c>
      <c r="T293" s="25"/>
      <c r="U293" s="25"/>
      <c r="V293" s="92">
        <f t="shared" si="28"/>
        <v>2.2149543171310846</v>
      </c>
      <c r="W293" s="92"/>
      <c r="X293" s="92"/>
      <c r="Y293" s="92">
        <f t="shared" si="29"/>
        <v>0.83714140243680923</v>
      </c>
      <c r="Z293" s="25"/>
    </row>
    <row r="294" spans="1:26" x14ac:dyDescent="0.3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x14ac:dyDescent="0.3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x14ac:dyDescent="0.3">
      <c r="A296" s="24" t="s">
        <v>102</v>
      </c>
      <c r="B296" s="24"/>
      <c r="C296" s="96">
        <v>-0.83260944293453043</v>
      </c>
      <c r="D296" s="25"/>
      <c r="E296" s="25"/>
      <c r="F296" s="25"/>
      <c r="G296" s="4" t="s">
        <v>104</v>
      </c>
      <c r="H296" s="5">
        <f>SQRT(SUM(K266:K293)/COUNT(K266:K293))</f>
        <v>1.0172005250940472</v>
      </c>
      <c r="I296" s="6" t="s">
        <v>93</v>
      </c>
      <c r="J296" s="25"/>
      <c r="K296" s="25"/>
      <c r="L296" s="25"/>
      <c r="O296" s="24" t="s">
        <v>102</v>
      </c>
      <c r="P296" s="24"/>
      <c r="Q296" s="96">
        <v>-0.81762725850919926</v>
      </c>
      <c r="R296" s="25"/>
      <c r="S296" s="25"/>
      <c r="T296" s="25"/>
      <c r="U296" s="4" t="s">
        <v>104</v>
      </c>
      <c r="V296" s="5">
        <f>SQRT(SUM(Y266:Y293)/COUNT(Y266:Y293))</f>
        <v>1.3081994124733676</v>
      </c>
      <c r="W296" s="6" t="s">
        <v>93</v>
      </c>
      <c r="X296" s="25"/>
      <c r="Y296" s="25"/>
      <c r="Z296" s="25"/>
    </row>
    <row r="297" spans="1:26" x14ac:dyDescent="0.3">
      <c r="A297" s="24" t="s">
        <v>105</v>
      </c>
      <c r="B297" s="24"/>
      <c r="C297" s="96">
        <v>23.713210298776449</v>
      </c>
      <c r="D297" s="25" t="s">
        <v>106</v>
      </c>
      <c r="E297" s="25"/>
      <c r="F297" s="25"/>
      <c r="G297" s="25"/>
      <c r="H297" s="25"/>
      <c r="I297" s="25"/>
      <c r="J297" s="25"/>
      <c r="K297" s="25"/>
      <c r="L297" s="25"/>
      <c r="O297" s="24" t="s">
        <v>105</v>
      </c>
      <c r="P297" s="24"/>
      <c r="Q297" s="96">
        <v>23.170740952721861</v>
      </c>
      <c r="R297" s="25" t="s">
        <v>106</v>
      </c>
      <c r="S297" s="25"/>
      <c r="T297" s="25"/>
      <c r="U297" s="25"/>
      <c r="V297" s="25"/>
      <c r="W297" s="25"/>
      <c r="X297" s="25"/>
      <c r="Y297" s="25"/>
      <c r="Z297" s="25"/>
    </row>
    <row r="298" spans="1:26" x14ac:dyDescent="0.3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5.6" x14ac:dyDescent="0.3">
      <c r="A299" s="43" t="s">
        <v>256</v>
      </c>
      <c r="B299" s="43"/>
      <c r="C299" s="43" t="s">
        <v>248</v>
      </c>
      <c r="D299" s="43"/>
      <c r="E299" s="25"/>
      <c r="F299" s="25"/>
      <c r="G299" s="25"/>
      <c r="H299" s="25"/>
      <c r="I299" s="25"/>
      <c r="J299" s="25"/>
      <c r="K299" s="25"/>
      <c r="L299" s="25"/>
      <c r="O299" s="43" t="s">
        <v>256</v>
      </c>
      <c r="P299" s="43"/>
      <c r="Q299" s="43" t="s">
        <v>117</v>
      </c>
      <c r="R299" s="43" t="s">
        <v>136</v>
      </c>
      <c r="S299" s="25"/>
      <c r="T299" s="25"/>
      <c r="U299" s="25"/>
      <c r="V299" s="25"/>
      <c r="W299" s="25"/>
      <c r="X299" s="25"/>
      <c r="Y299" s="25"/>
      <c r="Z299" s="25"/>
    </row>
    <row r="301" spans="1:26" ht="16.8" x14ac:dyDescent="0.35">
      <c r="A301" s="91" t="s">
        <v>96</v>
      </c>
      <c r="B301" s="91" t="s">
        <v>97</v>
      </c>
      <c r="C301" s="91"/>
      <c r="D301" s="91"/>
      <c r="E301" s="91" t="s">
        <v>98</v>
      </c>
      <c r="F301" s="91"/>
      <c r="G301" s="91"/>
      <c r="H301" s="91" t="s">
        <v>99</v>
      </c>
      <c r="I301" s="91"/>
      <c r="J301" s="91"/>
      <c r="K301" s="91" t="s">
        <v>100</v>
      </c>
      <c r="L301" s="91"/>
      <c r="O301" s="91" t="s">
        <v>96</v>
      </c>
      <c r="P301" s="91" t="s">
        <v>97</v>
      </c>
      <c r="Q301" s="91"/>
      <c r="R301" s="91"/>
      <c r="S301" s="91" t="s">
        <v>98</v>
      </c>
      <c r="T301" s="91"/>
      <c r="U301" s="91"/>
      <c r="V301" s="91" t="s">
        <v>99</v>
      </c>
      <c r="W301" s="91"/>
      <c r="X301" s="91"/>
      <c r="Y301" s="91" t="s">
        <v>100</v>
      </c>
      <c r="Z301" s="91"/>
    </row>
    <row r="302" spans="1:26" x14ac:dyDescent="0.3">
      <c r="A302" s="30">
        <v>1</v>
      </c>
      <c r="B302" s="99">
        <v>7</v>
      </c>
      <c r="C302" s="99"/>
      <c r="D302" s="30"/>
      <c r="E302" s="90">
        <v>16.190000000000001</v>
      </c>
      <c r="F302" s="30"/>
      <c r="G302" s="30"/>
      <c r="H302" s="93">
        <f>($C$332)*(E302)+$C$333</f>
        <v>5.7826982179547883</v>
      </c>
      <c r="I302" s="93"/>
      <c r="J302" s="93"/>
      <c r="K302" s="93">
        <f>(H302-B302)^2</f>
        <v>1.481823628570448</v>
      </c>
      <c r="L302" s="30"/>
      <c r="O302" s="30">
        <v>1</v>
      </c>
      <c r="P302" s="99">
        <v>7</v>
      </c>
      <c r="Q302" s="30"/>
      <c r="R302" s="30"/>
      <c r="S302" s="90">
        <v>14.18</v>
      </c>
      <c r="T302" s="30"/>
      <c r="U302" s="30"/>
      <c r="V302" s="93">
        <f>($Q$332)*(S302)+$Q$333</f>
        <v>6.1358846532083522</v>
      </c>
      <c r="W302" s="93"/>
      <c r="X302" s="93"/>
      <c r="Y302" s="93">
        <f>(V302-P302)^2</f>
        <v>0.74669533256084974</v>
      </c>
      <c r="Z302" s="30"/>
    </row>
    <row r="303" spans="1:26" x14ac:dyDescent="0.3">
      <c r="A303" s="30">
        <v>2</v>
      </c>
      <c r="B303" s="99">
        <v>6.6</v>
      </c>
      <c r="C303" s="99"/>
      <c r="D303" s="30"/>
      <c r="E303" s="90">
        <v>16.55</v>
      </c>
      <c r="F303" s="30"/>
      <c r="G303" s="30"/>
      <c r="H303" s="93">
        <f t="shared" ref="H303:H329" si="30">($C$332)*(E303)+$C$333</f>
        <v>5.5211825213001546</v>
      </c>
      <c r="I303" s="93"/>
      <c r="J303" s="93"/>
      <c r="K303" s="93">
        <f t="shared" ref="K303:K329" si="31">(H303-B303)^2</f>
        <v>1.1638471523482905</v>
      </c>
      <c r="L303" s="30"/>
      <c r="O303" s="30">
        <v>2</v>
      </c>
      <c r="P303" s="99">
        <v>6.6</v>
      </c>
      <c r="Q303" s="30"/>
      <c r="R303" s="30"/>
      <c r="S303" s="90">
        <v>14.99</v>
      </c>
      <c r="T303" s="30"/>
      <c r="U303" s="30"/>
      <c r="V303" s="93">
        <f t="shared" ref="V303:V329" si="32">($Q$332)*(S303)+$Q$333</f>
        <v>5.5860449287571043</v>
      </c>
      <c r="W303" s="93"/>
      <c r="X303" s="93"/>
      <c r="Y303" s="93">
        <f t="shared" ref="Y303:Y329" si="33">(V303-P303)^2</f>
        <v>1.0281048864991849</v>
      </c>
      <c r="Z303" s="30"/>
    </row>
    <row r="304" spans="1:26" x14ac:dyDescent="0.3">
      <c r="A304" s="30">
        <v>3</v>
      </c>
      <c r="B304" s="99">
        <v>6.9</v>
      </c>
      <c r="C304" s="99"/>
      <c r="D304" s="30"/>
      <c r="E304" s="90">
        <v>16.66</v>
      </c>
      <c r="F304" s="30"/>
      <c r="G304" s="30"/>
      <c r="H304" s="93">
        <f t="shared" si="30"/>
        <v>5.4412749473223503</v>
      </c>
      <c r="I304" s="93"/>
      <c r="J304" s="93"/>
      <c r="K304" s="93">
        <f t="shared" si="31"/>
        <v>2.1278787793094129</v>
      </c>
      <c r="L304" s="30"/>
      <c r="O304" s="30">
        <v>3</v>
      </c>
      <c r="P304" s="99">
        <v>6.9</v>
      </c>
      <c r="Q304" s="30"/>
      <c r="R304" s="30"/>
      <c r="S304" s="90">
        <v>15.27</v>
      </c>
      <c r="T304" s="30"/>
      <c r="U304" s="30"/>
      <c r="V304" s="93">
        <f t="shared" si="32"/>
        <v>5.3959768758603754</v>
      </c>
      <c r="W304" s="93"/>
      <c r="X304" s="93"/>
      <c r="Y304" s="93">
        <f t="shared" si="33"/>
        <v>2.2620855579467176</v>
      </c>
      <c r="Z304" s="30"/>
    </row>
    <row r="305" spans="1:26" x14ac:dyDescent="0.3">
      <c r="A305" s="30">
        <v>4</v>
      </c>
      <c r="B305" s="99">
        <v>10</v>
      </c>
      <c r="C305" s="99"/>
      <c r="D305" s="30"/>
      <c r="E305" s="90">
        <v>11.51</v>
      </c>
      <c r="F305" s="30"/>
      <c r="G305" s="30"/>
      <c r="H305" s="93">
        <f t="shared" si="30"/>
        <v>9.1824022744650371</v>
      </c>
      <c r="I305" s="93"/>
      <c r="J305" s="93"/>
      <c r="K305" s="93">
        <f t="shared" si="31"/>
        <v>0.66846604079994454</v>
      </c>
      <c r="L305" s="30"/>
      <c r="O305" s="30">
        <v>4</v>
      </c>
      <c r="P305" s="99">
        <v>10</v>
      </c>
      <c r="Q305" s="30"/>
      <c r="R305" s="30"/>
      <c r="S305" s="90">
        <v>8.77</v>
      </c>
      <c r="T305" s="30"/>
      <c r="U305" s="30"/>
      <c r="V305" s="93">
        <f t="shared" si="32"/>
        <v>9.8082709609629894</v>
      </c>
      <c r="W305" s="93"/>
      <c r="X305" s="93"/>
      <c r="Y305" s="93">
        <f t="shared" si="33"/>
        <v>3.6760024410055513E-2</v>
      </c>
      <c r="Z305" s="30"/>
    </row>
    <row r="306" spans="1:26" x14ac:dyDescent="0.3">
      <c r="A306" s="30">
        <v>5</v>
      </c>
      <c r="B306" s="99">
        <v>7.6</v>
      </c>
      <c r="C306" s="99"/>
      <c r="D306" s="30"/>
      <c r="E306" s="90">
        <v>12.59</v>
      </c>
      <c r="F306" s="30"/>
      <c r="G306" s="30"/>
      <c r="H306" s="93">
        <f t="shared" si="30"/>
        <v>8.3978551845011342</v>
      </c>
      <c r="I306" s="93"/>
      <c r="J306" s="93"/>
      <c r="K306" s="93">
        <f t="shared" si="31"/>
        <v>0.63657289543533946</v>
      </c>
      <c r="L306" s="30"/>
      <c r="O306" s="30">
        <v>5</v>
      </c>
      <c r="P306" s="99">
        <v>7.6</v>
      </c>
      <c r="Q306" s="30"/>
      <c r="R306" s="30"/>
      <c r="S306" s="90">
        <v>9.8800000000000008</v>
      </c>
      <c r="T306" s="30"/>
      <c r="U306" s="30"/>
      <c r="V306" s="93">
        <f t="shared" si="32"/>
        <v>9.0547868941223886</v>
      </c>
      <c r="W306" s="93"/>
      <c r="X306" s="93"/>
      <c r="Y306" s="93">
        <f t="shared" si="33"/>
        <v>2.1164049073102666</v>
      </c>
      <c r="Z306" s="30"/>
    </row>
    <row r="307" spans="1:26" x14ac:dyDescent="0.3">
      <c r="A307" s="30">
        <v>6</v>
      </c>
      <c r="B307" s="99">
        <v>4.7</v>
      </c>
      <c r="C307" s="99"/>
      <c r="D307" s="30"/>
      <c r="E307" s="90">
        <v>18.47</v>
      </c>
      <c r="F307" s="30"/>
      <c r="G307" s="30"/>
      <c r="H307" s="93">
        <f t="shared" si="30"/>
        <v>4.1264321391421053</v>
      </c>
      <c r="I307" s="93"/>
      <c r="J307" s="93"/>
      <c r="K307" s="93">
        <f t="shared" si="31"/>
        <v>0.32898009100910147</v>
      </c>
      <c r="L307" s="30"/>
      <c r="O307" s="30">
        <v>6</v>
      </c>
      <c r="P307" s="99">
        <v>4.7</v>
      </c>
      <c r="Q307" s="30"/>
      <c r="R307" s="30"/>
      <c r="S307" s="90">
        <v>17.04</v>
      </c>
      <c r="T307" s="30"/>
      <c r="U307" s="30"/>
      <c r="V307" s="93">
        <f t="shared" si="32"/>
        <v>4.1944752557632032</v>
      </c>
      <c r="W307" s="93"/>
      <c r="X307" s="93"/>
      <c r="Y307" s="93">
        <f t="shared" si="33"/>
        <v>0.25555526703567893</v>
      </c>
      <c r="Z307" s="30"/>
    </row>
    <row r="308" spans="1:26" x14ac:dyDescent="0.3">
      <c r="A308" s="30">
        <v>7</v>
      </c>
      <c r="B308" s="99">
        <v>7.6</v>
      </c>
      <c r="C308" s="99"/>
      <c r="D308" s="30"/>
      <c r="E308" s="90">
        <v>12.24</v>
      </c>
      <c r="F308" s="30"/>
      <c r="G308" s="30"/>
      <c r="H308" s="93">
        <f t="shared" si="30"/>
        <v>8.652106556248695</v>
      </c>
      <c r="I308" s="93"/>
      <c r="J308" s="93"/>
      <c r="K308" s="93">
        <f t="shared" si="31"/>
        <v>1.1069282057014891</v>
      </c>
      <c r="L308" s="30"/>
      <c r="O308" s="30">
        <v>7</v>
      </c>
      <c r="P308" s="99">
        <v>7.6</v>
      </c>
      <c r="Q308" s="30"/>
      <c r="R308" s="30"/>
      <c r="S308" s="90">
        <v>10.36</v>
      </c>
      <c r="T308" s="30"/>
      <c r="U308" s="30"/>
      <c r="V308" s="93">
        <f t="shared" si="32"/>
        <v>8.7289559462994273</v>
      </c>
      <c r="W308" s="93"/>
      <c r="X308" s="93"/>
      <c r="Y308" s="93">
        <f t="shared" si="33"/>
        <v>1.2745415286848361</v>
      </c>
      <c r="Z308" s="30"/>
    </row>
    <row r="309" spans="1:26" x14ac:dyDescent="0.3">
      <c r="A309" s="30">
        <v>8</v>
      </c>
      <c r="B309" s="99">
        <v>3.4</v>
      </c>
      <c r="C309" s="99"/>
      <c r="D309" s="30"/>
      <c r="E309" s="90">
        <v>18.21</v>
      </c>
      <c r="F309" s="30"/>
      <c r="G309" s="30"/>
      <c r="H309" s="93">
        <f t="shared" si="30"/>
        <v>4.3153045867260076</v>
      </c>
      <c r="I309" s="93"/>
      <c r="J309" s="93"/>
      <c r="K309" s="93">
        <f t="shared" si="31"/>
        <v>0.83778248648166775</v>
      </c>
      <c r="L309" s="30"/>
      <c r="O309" s="30">
        <v>8</v>
      </c>
      <c r="P309" s="30">
        <v>3.4</v>
      </c>
      <c r="Q309" s="30"/>
      <c r="R309" s="30"/>
      <c r="S309" s="90">
        <v>16.36</v>
      </c>
      <c r="T309" s="30"/>
      <c r="U309" s="30"/>
      <c r="V309" s="93">
        <f t="shared" si="32"/>
        <v>4.6560690985123987</v>
      </c>
      <c r="W309" s="93"/>
      <c r="X309" s="93"/>
      <c r="Y309" s="93">
        <f t="shared" si="33"/>
        <v>1.5777095802377501</v>
      </c>
      <c r="Z309" s="30"/>
    </row>
    <row r="310" spans="1:26" x14ac:dyDescent="0.3">
      <c r="A310" s="30">
        <v>9</v>
      </c>
      <c r="B310" s="30">
        <v>3.4</v>
      </c>
      <c r="C310" s="30"/>
      <c r="D310" s="30"/>
      <c r="E310" s="90">
        <v>19.43</v>
      </c>
      <c r="F310" s="30"/>
      <c r="G310" s="30"/>
      <c r="H310" s="93">
        <f t="shared" si="30"/>
        <v>3.4290569480630797</v>
      </c>
      <c r="I310" s="93"/>
      <c r="J310" s="93"/>
      <c r="K310" s="93">
        <f t="shared" si="31"/>
        <v>8.4430623074051639E-4</v>
      </c>
      <c r="L310" s="30"/>
      <c r="O310" s="30">
        <v>9</v>
      </c>
      <c r="P310" s="30">
        <v>3.4</v>
      </c>
      <c r="Q310" s="30"/>
      <c r="R310" s="30"/>
      <c r="S310" s="90">
        <v>17.559999999999999</v>
      </c>
      <c r="T310" s="30"/>
      <c r="U310" s="30"/>
      <c r="V310" s="93">
        <f t="shared" si="32"/>
        <v>3.8414917289549937</v>
      </c>
      <c r="W310" s="93"/>
      <c r="X310" s="93"/>
      <c r="Y310" s="93">
        <f t="shared" si="33"/>
        <v>0.1949149467356697</v>
      </c>
      <c r="Z310" s="30"/>
    </row>
    <row r="311" spans="1:26" x14ac:dyDescent="0.3">
      <c r="A311" s="30">
        <v>10</v>
      </c>
      <c r="B311" s="30">
        <v>7.6</v>
      </c>
      <c r="C311" s="30"/>
      <c r="D311" s="30"/>
      <c r="E311" s="90">
        <v>10.65</v>
      </c>
      <c r="F311" s="30"/>
      <c r="G311" s="30"/>
      <c r="H311" s="93">
        <f t="shared" si="30"/>
        <v>9.8071342164733295</v>
      </c>
      <c r="I311" s="93"/>
      <c r="J311" s="93"/>
      <c r="K311" s="93">
        <f t="shared" si="31"/>
        <v>4.8714414495273397</v>
      </c>
      <c r="L311" s="30"/>
      <c r="O311" s="30">
        <v>10</v>
      </c>
      <c r="P311" s="30">
        <v>7.6</v>
      </c>
      <c r="Q311" s="30"/>
      <c r="R311" s="30"/>
      <c r="S311" s="90">
        <v>8.99</v>
      </c>
      <c r="T311" s="30"/>
      <c r="U311" s="30"/>
      <c r="V311" s="93">
        <f t="shared" si="32"/>
        <v>9.6589317765441329</v>
      </c>
      <c r="W311" s="93"/>
      <c r="X311" s="93"/>
      <c r="Y311" s="93">
        <f t="shared" si="33"/>
        <v>4.2392000604631805</v>
      </c>
      <c r="Z311" s="30"/>
    </row>
    <row r="312" spans="1:26" x14ac:dyDescent="0.3">
      <c r="A312" s="30">
        <v>11</v>
      </c>
      <c r="B312" s="30">
        <v>7.6</v>
      </c>
      <c r="C312" s="30"/>
      <c r="D312" s="30"/>
      <c r="E312" s="90">
        <v>13.51</v>
      </c>
      <c r="F312" s="30"/>
      <c r="G312" s="30"/>
      <c r="H312" s="93">
        <f t="shared" si="30"/>
        <v>7.7295372930504005</v>
      </c>
      <c r="I312" s="93"/>
      <c r="J312" s="93"/>
      <c r="K312" s="93">
        <f t="shared" si="31"/>
        <v>1.6779910290825428E-2</v>
      </c>
      <c r="L312" s="30"/>
      <c r="O312" s="30">
        <v>11</v>
      </c>
      <c r="P312" s="30">
        <v>7.6</v>
      </c>
      <c r="Q312" s="30"/>
      <c r="R312" s="30"/>
      <c r="S312" s="90">
        <v>13.13</v>
      </c>
      <c r="T312" s="30"/>
      <c r="U312" s="30"/>
      <c r="V312" s="93">
        <f t="shared" si="32"/>
        <v>6.8486398515710825</v>
      </c>
      <c r="W312" s="93"/>
      <c r="X312" s="93"/>
      <c r="Y312" s="93">
        <f t="shared" si="33"/>
        <v>0.56454207264712442</v>
      </c>
      <c r="Z312" s="30"/>
    </row>
    <row r="313" spans="1:26" x14ac:dyDescent="0.3">
      <c r="A313" s="30" t="s">
        <v>188</v>
      </c>
      <c r="B313" s="30">
        <v>1.3</v>
      </c>
      <c r="C313" s="30"/>
      <c r="D313" s="30"/>
      <c r="E313" s="90">
        <f>AVERAGE(19.08,20.66,20.17)</f>
        <v>19.97</v>
      </c>
      <c r="F313" s="30"/>
      <c r="G313" s="30"/>
      <c r="H313" s="93">
        <f t="shared" si="30"/>
        <v>3.0367834030811292</v>
      </c>
      <c r="I313" s="93"/>
      <c r="J313" s="93"/>
      <c r="K313" s="93">
        <f t="shared" si="31"/>
        <v>3.0164165892180677</v>
      </c>
      <c r="L313" s="30"/>
      <c r="O313" s="30" t="s">
        <v>188</v>
      </c>
      <c r="P313" s="30">
        <v>1.3</v>
      </c>
      <c r="Q313" s="30"/>
      <c r="R313" s="30"/>
      <c r="S313" s="90">
        <f>AVERAGE(17.79,19.48,18.57)</f>
        <v>18.613333333333333</v>
      </c>
      <c r="T313" s="30"/>
      <c r="U313" s="30"/>
      <c r="V313" s="93">
        <f t="shared" si="32"/>
        <v>3.1264738156768264</v>
      </c>
      <c r="W313" s="93"/>
      <c r="X313" s="93"/>
      <c r="Y313" s="93">
        <f t="shared" si="33"/>
        <v>3.3360065993530652</v>
      </c>
      <c r="Z313" s="30"/>
    </row>
    <row r="314" spans="1:26" x14ac:dyDescent="0.3">
      <c r="A314" s="30" t="s">
        <v>243</v>
      </c>
      <c r="B314" s="30">
        <v>1.3</v>
      </c>
      <c r="C314" s="30"/>
      <c r="D314" s="30"/>
      <c r="E314" s="90">
        <f>AVERAGE(19.93,20.63,20.64)</f>
        <v>20.400000000000002</v>
      </c>
      <c r="F314" s="30"/>
      <c r="G314" s="30"/>
      <c r="H314" s="93">
        <f t="shared" si="30"/>
        <v>2.7244174320769812</v>
      </c>
      <c r="I314" s="93"/>
      <c r="J314" s="93"/>
      <c r="K314" s="93">
        <f t="shared" si="31"/>
        <v>2.0289650208047814</v>
      </c>
      <c r="L314" s="30"/>
      <c r="O314" s="30" t="s">
        <v>243</v>
      </c>
      <c r="P314" s="30">
        <v>1.3</v>
      </c>
      <c r="Q314" s="30"/>
      <c r="R314" s="30"/>
      <c r="S314" s="90">
        <f>AVERAGE(18.66,19.19,19.49)</f>
        <v>19.113333333333333</v>
      </c>
      <c r="T314" s="30"/>
      <c r="U314" s="30"/>
      <c r="V314" s="93">
        <f t="shared" si="32"/>
        <v>2.7870665783612409</v>
      </c>
      <c r="W314" s="93"/>
      <c r="X314" s="93"/>
      <c r="Y314" s="93">
        <f t="shared" si="33"/>
        <v>2.2113670084790087</v>
      </c>
      <c r="Z314" s="30"/>
    </row>
    <row r="315" spans="1:26" x14ac:dyDescent="0.3">
      <c r="A315" s="30" t="s">
        <v>244</v>
      </c>
      <c r="B315" s="30">
        <v>1.3</v>
      </c>
      <c r="C315" s="30"/>
      <c r="D315" s="30"/>
      <c r="E315" s="90">
        <f>AVERAGE(21.13,19.79,19.63)</f>
        <v>20.183333333333334</v>
      </c>
      <c r="F315" s="30"/>
      <c r="G315" s="30"/>
      <c r="H315" s="93">
        <f t="shared" si="30"/>
        <v>2.8818111383969001</v>
      </c>
      <c r="I315" s="93"/>
      <c r="J315" s="93"/>
      <c r="K315" s="93">
        <f t="shared" si="31"/>
        <v>2.5021264775564966</v>
      </c>
      <c r="L315" s="30"/>
      <c r="O315" s="30" t="s">
        <v>244</v>
      </c>
      <c r="P315" s="30">
        <v>1.3</v>
      </c>
      <c r="Q315" s="30"/>
      <c r="R315" s="30"/>
      <c r="S315" s="90">
        <f>AVERAGE(20.47,17.96,20.06)</f>
        <v>19.496666666666666</v>
      </c>
      <c r="T315" s="30"/>
      <c r="U315" s="30"/>
      <c r="V315" s="93">
        <f t="shared" si="32"/>
        <v>2.5268543630859579</v>
      </c>
      <c r="W315" s="93"/>
      <c r="X315" s="93"/>
      <c r="Y315" s="93">
        <f t="shared" si="33"/>
        <v>1.5051716282230514</v>
      </c>
      <c r="Z315" s="30"/>
    </row>
    <row r="316" spans="1:26" x14ac:dyDescent="0.3">
      <c r="A316" s="30">
        <v>21</v>
      </c>
      <c r="B316" s="30">
        <v>6.3</v>
      </c>
      <c r="C316" s="30"/>
      <c r="D316" s="30"/>
      <c r="E316" s="90">
        <v>17.670000000000002</v>
      </c>
      <c r="F316" s="30"/>
      <c r="G316" s="30"/>
      <c r="H316" s="93">
        <f t="shared" si="30"/>
        <v>4.7075781317079581</v>
      </c>
      <c r="I316" s="93"/>
      <c r="J316" s="93"/>
      <c r="K316" s="93">
        <f t="shared" si="31"/>
        <v>2.5358074066147167</v>
      </c>
      <c r="L316" s="30"/>
      <c r="O316" s="30">
        <v>21</v>
      </c>
      <c r="P316" s="30">
        <v>6.3</v>
      </c>
      <c r="Q316" s="30"/>
      <c r="R316" s="30"/>
      <c r="S316" s="90">
        <v>16.95</v>
      </c>
      <c r="T316" s="30"/>
      <c r="U316" s="30"/>
      <c r="V316" s="93">
        <f t="shared" si="32"/>
        <v>4.2555685584800074</v>
      </c>
      <c r="W316" s="93"/>
      <c r="X316" s="93"/>
      <c r="Y316" s="93">
        <f t="shared" si="33"/>
        <v>4.1796999190755146</v>
      </c>
      <c r="Z316" s="30"/>
    </row>
    <row r="317" spans="1:26" x14ac:dyDescent="0.3">
      <c r="A317" s="30">
        <v>22</v>
      </c>
      <c r="B317" s="30">
        <v>7.2</v>
      </c>
      <c r="C317" s="30"/>
      <c r="D317" s="30"/>
      <c r="E317" s="90">
        <v>17.07</v>
      </c>
      <c r="F317" s="30"/>
      <c r="G317" s="30"/>
      <c r="H317" s="93">
        <f t="shared" si="30"/>
        <v>5.14343762613235</v>
      </c>
      <c r="I317" s="93"/>
      <c r="J317" s="93"/>
      <c r="K317" s="93">
        <f t="shared" si="31"/>
        <v>4.2294487976081445</v>
      </c>
      <c r="L317" s="30"/>
      <c r="O317" s="30">
        <v>22</v>
      </c>
      <c r="P317" s="30">
        <v>7.2</v>
      </c>
      <c r="Q317" s="30"/>
      <c r="R317" s="30"/>
      <c r="S317" s="90">
        <v>15.77</v>
      </c>
      <c r="T317" s="30"/>
      <c r="U317" s="30"/>
      <c r="V317" s="93">
        <f t="shared" si="32"/>
        <v>5.05656963854479</v>
      </c>
      <c r="W317" s="93"/>
      <c r="X317" s="93"/>
      <c r="Y317" s="93">
        <f t="shared" si="33"/>
        <v>4.5942937144080132</v>
      </c>
      <c r="Z317" s="30"/>
    </row>
    <row r="318" spans="1:26" x14ac:dyDescent="0.3">
      <c r="A318" s="30">
        <v>23</v>
      </c>
      <c r="B318" s="30">
        <v>7.3</v>
      </c>
      <c r="C318" s="30"/>
      <c r="D318" s="30"/>
      <c r="E318" s="90">
        <v>16.420000000000002</v>
      </c>
      <c r="F318" s="30"/>
      <c r="G318" s="30"/>
      <c r="H318" s="93">
        <f t="shared" si="30"/>
        <v>5.6156187450921049</v>
      </c>
      <c r="I318" s="93"/>
      <c r="J318" s="93"/>
      <c r="K318" s="93">
        <f t="shared" si="31"/>
        <v>2.837140211885095</v>
      </c>
      <c r="L318" s="30"/>
      <c r="O318" s="30">
        <v>23</v>
      </c>
      <c r="P318" s="30">
        <v>7.3</v>
      </c>
      <c r="Q318" s="30"/>
      <c r="R318" s="30"/>
      <c r="S318" s="90">
        <v>14.81</v>
      </c>
      <c r="T318" s="30"/>
      <c r="U318" s="30"/>
      <c r="V318" s="93">
        <f t="shared" si="32"/>
        <v>5.7082315341907144</v>
      </c>
      <c r="W318" s="93"/>
      <c r="X318" s="93"/>
      <c r="Y318" s="93">
        <f t="shared" si="33"/>
        <v>2.5337268487448461</v>
      </c>
      <c r="Z318" s="30"/>
    </row>
    <row r="319" spans="1:26" x14ac:dyDescent="0.3">
      <c r="A319" s="30">
        <v>24</v>
      </c>
      <c r="B319" s="30">
        <v>11.5</v>
      </c>
      <c r="C319" s="30"/>
      <c r="D319" s="30"/>
      <c r="E319" s="90">
        <v>8.4499999999999993</v>
      </c>
      <c r="F319" s="30"/>
      <c r="G319" s="30"/>
      <c r="H319" s="93">
        <f t="shared" si="30"/>
        <v>11.405285696029431</v>
      </c>
      <c r="I319" s="93"/>
      <c r="J319" s="93"/>
      <c r="K319" s="93">
        <f t="shared" si="31"/>
        <v>8.970799376629408E-3</v>
      </c>
      <c r="L319" s="30"/>
      <c r="O319" s="30">
        <v>24</v>
      </c>
      <c r="P319" s="30">
        <v>11.5</v>
      </c>
      <c r="Q319" s="30"/>
      <c r="R319" s="30"/>
      <c r="S319" s="90">
        <v>8.4</v>
      </c>
      <c r="T319" s="30"/>
      <c r="U319" s="30"/>
      <c r="V319" s="93">
        <f t="shared" si="32"/>
        <v>10.059432316576522</v>
      </c>
      <c r="W319" s="93"/>
      <c r="X319" s="93"/>
      <c r="Y319" s="93">
        <f t="shared" si="33"/>
        <v>2.0752352505240848</v>
      </c>
      <c r="Z319" s="30"/>
    </row>
    <row r="320" spans="1:26" x14ac:dyDescent="0.3">
      <c r="A320" s="30">
        <v>25</v>
      </c>
      <c r="B320" s="30">
        <v>7.6</v>
      </c>
      <c r="C320" s="30"/>
      <c r="D320" s="30"/>
      <c r="E320" s="90">
        <v>15.76</v>
      </c>
      <c r="F320" s="30"/>
      <c r="G320" s="30"/>
      <c r="H320" s="93">
        <f t="shared" si="30"/>
        <v>6.0950641889589363</v>
      </c>
      <c r="I320" s="93"/>
      <c r="J320" s="93"/>
      <c r="K320" s="93">
        <f t="shared" si="31"/>
        <v>2.2648317953538233</v>
      </c>
      <c r="L320" s="30"/>
      <c r="O320" s="30">
        <v>25</v>
      </c>
      <c r="P320" s="30">
        <v>7.6</v>
      </c>
      <c r="Q320" s="30"/>
      <c r="R320" s="30"/>
      <c r="S320" s="90">
        <v>12.49</v>
      </c>
      <c r="T320" s="30"/>
      <c r="U320" s="30"/>
      <c r="V320" s="93">
        <f t="shared" si="32"/>
        <v>7.2830811153350314</v>
      </c>
      <c r="W320" s="93"/>
      <c r="X320" s="93"/>
      <c r="Y320" s="93">
        <f t="shared" si="33"/>
        <v>0.10043757945728742</v>
      </c>
      <c r="Z320" s="30"/>
    </row>
    <row r="321" spans="1:26" x14ac:dyDescent="0.3">
      <c r="A321" s="30">
        <v>26</v>
      </c>
      <c r="B321" s="30">
        <v>4.7</v>
      </c>
      <c r="C321" s="30"/>
      <c r="D321" s="30"/>
      <c r="E321" s="90">
        <v>18.84</v>
      </c>
      <c r="F321" s="30"/>
      <c r="G321" s="30"/>
      <c r="H321" s="93">
        <f t="shared" si="30"/>
        <v>3.8576521175803968</v>
      </c>
      <c r="I321" s="93"/>
      <c r="J321" s="93"/>
      <c r="K321" s="93">
        <f t="shared" si="31"/>
        <v>0.70954995501678986</v>
      </c>
      <c r="L321" s="30"/>
      <c r="O321" s="30">
        <v>26</v>
      </c>
      <c r="P321" s="30">
        <v>4.7</v>
      </c>
      <c r="Q321" s="30"/>
      <c r="R321" s="30"/>
      <c r="S321" s="90">
        <v>17.04</v>
      </c>
      <c r="T321" s="30"/>
      <c r="U321" s="30"/>
      <c r="V321" s="93">
        <f t="shared" si="32"/>
        <v>4.1944752557632032</v>
      </c>
      <c r="W321" s="93"/>
      <c r="X321" s="93"/>
      <c r="Y321" s="93">
        <f t="shared" si="33"/>
        <v>0.25555526703567893</v>
      </c>
      <c r="Z321" s="30"/>
    </row>
    <row r="322" spans="1:26" x14ac:dyDescent="0.3">
      <c r="A322" s="30">
        <v>27</v>
      </c>
      <c r="B322" s="30">
        <v>7.6</v>
      </c>
      <c r="C322" s="30"/>
      <c r="D322" s="30"/>
      <c r="E322" s="90">
        <v>18.45</v>
      </c>
      <c r="F322" s="30"/>
      <c r="G322" s="30"/>
      <c r="H322" s="93">
        <f t="shared" si="30"/>
        <v>4.1409607889562512</v>
      </c>
      <c r="I322" s="93"/>
      <c r="J322" s="93"/>
      <c r="K322" s="93">
        <f t="shared" si="31"/>
        <v>11.964952263538157</v>
      </c>
      <c r="L322" s="30"/>
      <c r="O322" s="30">
        <v>27</v>
      </c>
      <c r="P322" s="30">
        <v>7.6</v>
      </c>
      <c r="Q322" s="30"/>
      <c r="R322" s="30"/>
      <c r="S322" s="90">
        <v>16.61</v>
      </c>
      <c r="T322" s="30"/>
      <c r="U322" s="30"/>
      <c r="V322" s="93">
        <f t="shared" si="32"/>
        <v>4.4863654798546069</v>
      </c>
      <c r="W322" s="93"/>
      <c r="X322" s="93"/>
      <c r="Y322" s="93">
        <f t="shared" si="33"/>
        <v>9.6947199250410296</v>
      </c>
      <c r="Z322" s="30"/>
    </row>
    <row r="323" spans="1:26" x14ac:dyDescent="0.3">
      <c r="A323" s="30">
        <v>28</v>
      </c>
      <c r="B323" s="30">
        <v>4.5999999999999996</v>
      </c>
      <c r="C323" s="30"/>
      <c r="D323" s="30"/>
      <c r="E323" s="90">
        <v>17.39</v>
      </c>
      <c r="F323" s="30"/>
      <c r="G323" s="30"/>
      <c r="H323" s="93">
        <f t="shared" si="30"/>
        <v>4.9109792291060081</v>
      </c>
      <c r="I323" s="93"/>
      <c r="J323" s="93"/>
      <c r="K323" s="93">
        <f t="shared" si="31"/>
        <v>9.6708080935367327E-2</v>
      </c>
      <c r="L323" s="30"/>
      <c r="O323" s="30">
        <v>28</v>
      </c>
      <c r="P323" s="30">
        <v>4.5999999999999996</v>
      </c>
      <c r="Q323" s="30"/>
      <c r="R323" s="30"/>
      <c r="S323" s="90">
        <v>16.41</v>
      </c>
      <c r="T323" s="30"/>
      <c r="U323" s="30"/>
      <c r="V323" s="93">
        <f t="shared" si="32"/>
        <v>4.622128374780841</v>
      </c>
      <c r="W323" s="93"/>
      <c r="X323" s="93"/>
      <c r="Y323" s="93">
        <f t="shared" si="33"/>
        <v>4.8966497044137755E-4</v>
      </c>
      <c r="Z323" s="30"/>
    </row>
    <row r="324" spans="1:26" x14ac:dyDescent="0.3">
      <c r="A324" s="30">
        <v>29</v>
      </c>
      <c r="B324" s="30">
        <v>3.9</v>
      </c>
      <c r="C324" s="30"/>
      <c r="D324" s="30"/>
      <c r="E324" s="90">
        <v>19.28</v>
      </c>
      <c r="F324" s="30"/>
      <c r="G324" s="30"/>
      <c r="H324" s="93">
        <f t="shared" si="30"/>
        <v>3.5380218216691777</v>
      </c>
      <c r="I324" s="93"/>
      <c r="J324" s="93"/>
      <c r="K324" s="93">
        <f t="shared" si="31"/>
        <v>0.13102820158770054</v>
      </c>
      <c r="L324" s="30"/>
      <c r="O324" s="30">
        <v>29</v>
      </c>
      <c r="P324" s="30">
        <v>3.9</v>
      </c>
      <c r="Q324" s="30"/>
      <c r="R324" s="30"/>
      <c r="S324" s="90">
        <v>18.21</v>
      </c>
      <c r="T324" s="30"/>
      <c r="U324" s="30"/>
      <c r="V324" s="93">
        <f t="shared" si="32"/>
        <v>3.4002623204447318</v>
      </c>
      <c r="W324" s="93"/>
      <c r="X324" s="93"/>
      <c r="Y324" s="93">
        <f t="shared" si="33"/>
        <v>0.24973774836728388</v>
      </c>
      <c r="Z324" s="30"/>
    </row>
    <row r="325" spans="1:26" x14ac:dyDescent="0.3">
      <c r="A325" s="30">
        <v>30</v>
      </c>
      <c r="B325" s="30">
        <v>7.6</v>
      </c>
      <c r="C325" s="30"/>
      <c r="D325" s="30"/>
      <c r="E325" s="90">
        <v>12.55</v>
      </c>
      <c r="F325" s="30"/>
      <c r="G325" s="30"/>
      <c r="H325" s="93">
        <f t="shared" si="30"/>
        <v>8.4269124841294261</v>
      </c>
      <c r="I325" s="93"/>
      <c r="J325" s="93"/>
      <c r="K325" s="93">
        <f t="shared" si="31"/>
        <v>0.6837842564090989</v>
      </c>
      <c r="L325" s="30"/>
      <c r="O325" s="30">
        <v>30</v>
      </c>
      <c r="P325" s="30">
        <v>7.6</v>
      </c>
      <c r="Q325" s="30"/>
      <c r="R325" s="30"/>
      <c r="S325" s="90">
        <v>13.63</v>
      </c>
      <c r="T325" s="30"/>
      <c r="U325" s="30"/>
      <c r="V325" s="93">
        <f t="shared" si="32"/>
        <v>6.509232614255497</v>
      </c>
      <c r="W325" s="93"/>
      <c r="X325" s="93"/>
      <c r="Y325" s="93">
        <f t="shared" si="33"/>
        <v>1.1897734898038965</v>
      </c>
      <c r="Z325" s="30"/>
    </row>
    <row r="326" spans="1:26" x14ac:dyDescent="0.3">
      <c r="A326" s="30">
        <v>31</v>
      </c>
      <c r="B326" s="30">
        <v>7.6</v>
      </c>
      <c r="C326" s="30"/>
      <c r="D326" s="30"/>
      <c r="E326" s="90">
        <v>12.2</v>
      </c>
      <c r="F326" s="30"/>
      <c r="G326" s="30"/>
      <c r="H326" s="93">
        <f t="shared" si="30"/>
        <v>8.6811638558769886</v>
      </c>
      <c r="I326" s="93"/>
      <c r="J326" s="93"/>
      <c r="K326" s="93">
        <f t="shared" si="31"/>
        <v>1.1689152832547984</v>
      </c>
      <c r="L326" s="30"/>
      <c r="O326" s="30">
        <v>31</v>
      </c>
      <c r="P326" s="30">
        <v>7.6</v>
      </c>
      <c r="Q326" s="30"/>
      <c r="R326" s="30"/>
      <c r="S326" s="90">
        <v>8.61</v>
      </c>
      <c r="T326" s="30"/>
      <c r="U326" s="30"/>
      <c r="V326" s="93">
        <f t="shared" si="32"/>
        <v>9.9168812769039771</v>
      </c>
      <c r="W326" s="93"/>
      <c r="X326" s="93"/>
      <c r="Y326" s="93">
        <f t="shared" si="33"/>
        <v>5.3679388512682049</v>
      </c>
      <c r="Z326" s="30"/>
    </row>
    <row r="327" spans="1:26" x14ac:dyDescent="0.3">
      <c r="A327" s="30" t="s">
        <v>245</v>
      </c>
      <c r="B327" s="30">
        <v>1.3</v>
      </c>
      <c r="C327" s="30"/>
      <c r="D327" s="30"/>
      <c r="E327" s="90">
        <f>AVERAGE(19.92,18.9,20.95)</f>
        <v>19.923333333333332</v>
      </c>
      <c r="F327" s="30"/>
      <c r="G327" s="30"/>
      <c r="H327" s="93">
        <f t="shared" si="30"/>
        <v>3.0706835859808042</v>
      </c>
      <c r="I327" s="93"/>
      <c r="J327" s="93"/>
      <c r="K327" s="93">
        <f t="shared" si="31"/>
        <v>3.1353203616618397</v>
      </c>
      <c r="L327" s="30"/>
      <c r="O327" s="30" t="s">
        <v>245</v>
      </c>
      <c r="P327" s="30">
        <v>1.3</v>
      </c>
      <c r="Q327" s="30"/>
      <c r="R327" s="30"/>
      <c r="S327" s="90">
        <f>AVERAGE(18.87,17.67,20.17)</f>
        <v>18.903333333333336</v>
      </c>
      <c r="T327" s="30"/>
      <c r="U327" s="30"/>
      <c r="V327" s="93">
        <f t="shared" si="32"/>
        <v>2.9296176180337845</v>
      </c>
      <c r="W327" s="93"/>
      <c r="X327" s="93"/>
      <c r="Y327" s="93">
        <f t="shared" si="33"/>
        <v>2.6556535810061055</v>
      </c>
      <c r="Z327" s="30"/>
    </row>
    <row r="328" spans="1:26" x14ac:dyDescent="0.3">
      <c r="A328" s="30" t="s">
        <v>246</v>
      </c>
      <c r="B328" s="30">
        <v>1.3</v>
      </c>
      <c r="C328" s="30"/>
      <c r="D328" s="30"/>
      <c r="E328" s="90">
        <f>AVERAGE(19.74,20.63,20.28)</f>
        <v>20.216666666666665</v>
      </c>
      <c r="F328" s="30"/>
      <c r="G328" s="30"/>
      <c r="H328" s="93">
        <f t="shared" si="30"/>
        <v>2.8575967220399914</v>
      </c>
      <c r="I328" s="93"/>
      <c r="J328" s="93"/>
      <c r="K328" s="93">
        <f t="shared" si="31"/>
        <v>2.4261075485097261</v>
      </c>
      <c r="L328" s="30"/>
      <c r="O328" s="30" t="s">
        <v>246</v>
      </c>
      <c r="P328" s="30">
        <v>1.3</v>
      </c>
      <c r="Q328" s="30"/>
      <c r="R328" s="30"/>
      <c r="S328" s="90">
        <f>AVERAGE(19.34,18.69,20.04)</f>
        <v>19.356666666666666</v>
      </c>
      <c r="T328" s="30"/>
      <c r="U328" s="30"/>
      <c r="V328" s="93">
        <f t="shared" si="32"/>
        <v>2.6218883895343232</v>
      </c>
      <c r="W328" s="93"/>
      <c r="X328" s="93"/>
      <c r="Y328" s="93">
        <f t="shared" si="33"/>
        <v>1.7473889143856465</v>
      </c>
      <c r="Z328" s="30"/>
    </row>
    <row r="329" spans="1:26" x14ac:dyDescent="0.3">
      <c r="A329" s="30" t="s">
        <v>247</v>
      </c>
      <c r="B329" s="30">
        <v>1.3</v>
      </c>
      <c r="C329" s="30"/>
      <c r="D329" s="30"/>
      <c r="E329" s="90">
        <f>AVERAGE(19.37,20.96,21.3)</f>
        <v>20.543333333333333</v>
      </c>
      <c r="F329" s="30"/>
      <c r="G329" s="30"/>
      <c r="H329" s="93">
        <f t="shared" si="30"/>
        <v>2.6202954417422664</v>
      </c>
      <c r="I329" s="93"/>
      <c r="J329" s="93"/>
      <c r="K329" s="93">
        <f t="shared" si="31"/>
        <v>1.7431800534854061</v>
      </c>
      <c r="L329" s="30"/>
      <c r="O329" s="30" t="s">
        <v>247</v>
      </c>
      <c r="P329" s="30">
        <v>1.3</v>
      </c>
      <c r="Q329" s="30"/>
      <c r="R329" s="30"/>
      <c r="S329" s="90">
        <f>AVERAGE(18.42,19.62,19.66)</f>
        <v>19.233333333333334</v>
      </c>
      <c r="T329" s="30"/>
      <c r="U329" s="30"/>
      <c r="V329" s="93">
        <f t="shared" si="32"/>
        <v>2.7056088414054997</v>
      </c>
      <c r="W329" s="93"/>
      <c r="X329" s="93"/>
      <c r="Y329" s="93">
        <f t="shared" si="33"/>
        <v>1.9757362150373112</v>
      </c>
      <c r="Z329" s="30"/>
    </row>
    <row r="330" spans="1:26" x14ac:dyDescent="0.3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x14ac:dyDescent="0.3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x14ac:dyDescent="0.3">
      <c r="A332" s="91" t="s">
        <v>102</v>
      </c>
      <c r="B332" s="91"/>
      <c r="C332" s="98">
        <v>-0.72643249070731775</v>
      </c>
      <c r="D332" s="30"/>
      <c r="E332" s="30"/>
      <c r="F332" s="30"/>
      <c r="G332" s="4" t="s">
        <v>104</v>
      </c>
      <c r="H332" s="5">
        <f>SQRT(SUM(K302:K329)/COUNT(K302:K329))</f>
        <v>1.3980164270509592</v>
      </c>
      <c r="I332" s="6" t="s">
        <v>93</v>
      </c>
      <c r="J332" s="30"/>
      <c r="K332" s="30"/>
      <c r="L332" s="30"/>
      <c r="O332" s="91" t="s">
        <v>102</v>
      </c>
      <c r="P332" s="91"/>
      <c r="Q332" s="98">
        <v>-0.67881447463117139</v>
      </c>
      <c r="R332" s="30"/>
      <c r="S332" s="30"/>
      <c r="T332" s="30"/>
      <c r="U332" s="4" t="s">
        <v>104</v>
      </c>
      <c r="V332" s="5">
        <f>SQRT(SUM(Y302:Y329)/COUNT(Y302:Y329))</f>
        <v>1.438866696517384</v>
      </c>
      <c r="W332" s="6" t="s">
        <v>93</v>
      </c>
      <c r="X332" s="30"/>
      <c r="Y332" s="30"/>
      <c r="Z332" s="30"/>
    </row>
    <row r="333" spans="1:26" x14ac:dyDescent="0.3">
      <c r="A333" s="91" t="s">
        <v>105</v>
      </c>
      <c r="B333" s="91"/>
      <c r="C333" s="98">
        <v>17.543640242506264</v>
      </c>
      <c r="D333" s="30" t="s">
        <v>106</v>
      </c>
      <c r="E333" s="30"/>
      <c r="F333" s="30"/>
      <c r="G333" s="30"/>
      <c r="H333" s="30"/>
      <c r="I333" s="30"/>
      <c r="J333" s="30"/>
      <c r="K333" s="30"/>
      <c r="L333" s="30"/>
      <c r="O333" s="91" t="s">
        <v>105</v>
      </c>
      <c r="P333" s="91"/>
      <c r="Q333" s="98">
        <v>15.761473903478363</v>
      </c>
      <c r="R333" s="30" t="s">
        <v>106</v>
      </c>
      <c r="S333" s="30"/>
      <c r="T333" s="30"/>
      <c r="U333" s="30"/>
      <c r="V333" s="30"/>
      <c r="W333" s="30"/>
      <c r="X333" s="30"/>
      <c r="Y333" s="30"/>
      <c r="Z333" s="30"/>
    </row>
    <row r="334" spans="1:26" x14ac:dyDescent="0.3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6" x14ac:dyDescent="0.3">
      <c r="A335" s="44" t="s">
        <v>257</v>
      </c>
      <c r="B335" s="44"/>
      <c r="C335" s="44" t="s">
        <v>248</v>
      </c>
      <c r="D335" s="44"/>
      <c r="E335" s="30"/>
      <c r="F335" s="30"/>
      <c r="G335" s="30"/>
      <c r="H335" s="30"/>
      <c r="I335" s="30"/>
      <c r="J335" s="30"/>
      <c r="K335" s="30"/>
      <c r="L335" s="30"/>
      <c r="O335" s="44" t="s">
        <v>257</v>
      </c>
      <c r="P335" s="44"/>
      <c r="Q335" s="44" t="s">
        <v>117</v>
      </c>
      <c r="R335" s="44" t="s">
        <v>136</v>
      </c>
      <c r="S335" s="30"/>
      <c r="T335" s="30"/>
      <c r="U335" s="30"/>
      <c r="V335" s="30"/>
      <c r="W335" s="30"/>
      <c r="X335" s="30"/>
      <c r="Y335" s="30"/>
      <c r="Z33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7776-B455-4909-B3D1-1BAAE9970862}">
  <sheetPr>
    <tabColor rgb="FF00B050"/>
  </sheetPr>
  <dimension ref="A1:Z272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249</v>
      </c>
    </row>
    <row r="3" spans="1:12" x14ac:dyDescent="0.3">
      <c r="G3" t="s">
        <v>250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8">
        <v>1</v>
      </c>
      <c r="B14" s="40">
        <v>8.09</v>
      </c>
      <c r="C14" s="38"/>
      <c r="D14" s="38"/>
      <c r="E14" s="40">
        <v>22.6568</v>
      </c>
      <c r="F14" s="38"/>
      <c r="G14" s="38"/>
      <c r="H14" s="100">
        <f t="shared" ref="H14:H35" si="0">($C$37)*(E14)+$C$38</f>
        <v>7.729686860143552</v>
      </c>
      <c r="I14" s="100"/>
      <c r="J14" s="100"/>
      <c r="K14" s="100">
        <f>(H14-B14)^2</f>
        <v>0.12982555875321217</v>
      </c>
      <c r="L14" s="32"/>
    </row>
    <row r="15" spans="1:12" x14ac:dyDescent="0.3">
      <c r="A15" s="38">
        <v>2</v>
      </c>
      <c r="B15" s="40">
        <v>7.25</v>
      </c>
      <c r="C15" s="38"/>
      <c r="D15" s="38"/>
      <c r="E15" s="40">
        <v>23.7852</v>
      </c>
      <c r="F15" s="38"/>
      <c r="G15" s="38"/>
      <c r="H15" s="100">
        <f t="shared" si="0"/>
        <v>6.778840198962186</v>
      </c>
      <c r="I15" s="100"/>
      <c r="J15" s="100"/>
      <c r="K15" s="100">
        <f t="shared" ref="K15:K35" si="1">(H15-B15)^2</f>
        <v>0.22199155811399243</v>
      </c>
      <c r="L15" s="32"/>
    </row>
    <row r="16" spans="1:12" x14ac:dyDescent="0.3">
      <c r="A16" s="38">
        <v>3</v>
      </c>
      <c r="B16" s="40">
        <v>7.16</v>
      </c>
      <c r="C16" s="38"/>
      <c r="D16" s="38"/>
      <c r="E16" s="40">
        <v>22.894300000000001</v>
      </c>
      <c r="F16" s="38"/>
      <c r="G16" s="38"/>
      <c r="H16" s="100">
        <f t="shared" si="0"/>
        <v>7.5295574007048991</v>
      </c>
      <c r="I16" s="100"/>
      <c r="J16" s="100"/>
      <c r="K16" s="100">
        <f t="shared" si="1"/>
        <v>0.13657267241576124</v>
      </c>
      <c r="L16" s="32"/>
    </row>
    <row r="17" spans="1:12" x14ac:dyDescent="0.3">
      <c r="A17" s="38">
        <v>4</v>
      </c>
      <c r="B17" s="40">
        <v>7.1</v>
      </c>
      <c r="C17" s="38"/>
      <c r="D17" s="38"/>
      <c r="E17" s="40">
        <v>23.267499999999998</v>
      </c>
      <c r="F17" s="38"/>
      <c r="G17" s="38"/>
      <c r="H17" s="100">
        <f t="shared" si="0"/>
        <v>7.2150802880206726</v>
      </c>
      <c r="I17" s="100"/>
      <c r="J17" s="100"/>
      <c r="K17" s="100">
        <f t="shared" si="1"/>
        <v>1.324347269092104E-2</v>
      </c>
      <c r="L17" s="32"/>
    </row>
    <row r="18" spans="1:12" x14ac:dyDescent="0.3">
      <c r="A18" s="38">
        <v>5</v>
      </c>
      <c r="B18" s="40">
        <v>3.85</v>
      </c>
      <c r="C18" s="38"/>
      <c r="D18" s="38"/>
      <c r="E18" s="40">
        <v>27.418900000000001</v>
      </c>
      <c r="F18" s="38"/>
      <c r="G18" s="38"/>
      <c r="H18" s="100">
        <f t="shared" si="0"/>
        <v>3.7169016020685817</v>
      </c>
      <c r="I18" s="100"/>
      <c r="J18" s="100"/>
      <c r="K18" s="100">
        <f t="shared" si="1"/>
        <v>1.7715183531910209E-2</v>
      </c>
      <c r="L18" s="32"/>
    </row>
    <row r="19" spans="1:12" x14ac:dyDescent="0.3">
      <c r="A19" s="38">
        <v>6</v>
      </c>
      <c r="B19" s="40">
        <v>3.93</v>
      </c>
      <c r="C19" s="38"/>
      <c r="D19" s="38"/>
      <c r="E19" s="40">
        <v>26.923500000000001</v>
      </c>
      <c r="F19" s="38"/>
      <c r="G19" s="38"/>
      <c r="H19" s="100">
        <f t="shared" si="0"/>
        <v>4.1343505881987248</v>
      </c>
      <c r="I19" s="100"/>
      <c r="J19" s="100"/>
      <c r="K19" s="100">
        <f t="shared" si="1"/>
        <v>4.1759162897164741E-2</v>
      </c>
      <c r="L19" s="32"/>
    </row>
    <row r="20" spans="1:12" x14ac:dyDescent="0.3">
      <c r="A20" s="38">
        <v>7</v>
      </c>
      <c r="B20" s="40">
        <v>2.67</v>
      </c>
      <c r="C20" s="38"/>
      <c r="D20" s="38"/>
      <c r="E20" s="40">
        <v>28.221699999999998</v>
      </c>
      <c r="F20" s="38"/>
      <c r="G20" s="38"/>
      <c r="H20" s="100">
        <f t="shared" si="0"/>
        <v>3.0404218966481658</v>
      </c>
      <c r="I20" s="100"/>
      <c r="J20" s="100"/>
      <c r="K20" s="100">
        <f t="shared" si="1"/>
        <v>0.13721238151642445</v>
      </c>
      <c r="L20" s="32"/>
    </row>
    <row r="21" spans="1:12" x14ac:dyDescent="0.3">
      <c r="A21" s="38">
        <v>8</v>
      </c>
      <c r="B21" s="40">
        <v>3.11</v>
      </c>
      <c r="C21" s="38"/>
      <c r="D21" s="38"/>
      <c r="E21" s="40">
        <v>27.854700000000001</v>
      </c>
      <c r="F21" s="38"/>
      <c r="G21" s="38"/>
      <c r="H21" s="100">
        <f t="shared" si="0"/>
        <v>3.3496745771280985</v>
      </c>
      <c r="I21" s="100"/>
      <c r="J21" s="100"/>
      <c r="K21" s="100">
        <f t="shared" si="1"/>
        <v>5.7443902921532876E-2</v>
      </c>
      <c r="L21" s="32"/>
    </row>
    <row r="22" spans="1:12" x14ac:dyDescent="0.3">
      <c r="A22" s="38">
        <v>9</v>
      </c>
      <c r="B22" s="40">
        <v>2.72</v>
      </c>
      <c r="C22" s="38"/>
      <c r="D22" s="38"/>
      <c r="E22" s="40">
        <v>29.029699999999998</v>
      </c>
      <c r="F22" s="38"/>
      <c r="G22" s="38"/>
      <c r="H22" s="100">
        <f t="shared" si="0"/>
        <v>2.3595604093789824</v>
      </c>
      <c r="I22" s="100"/>
      <c r="J22" s="100"/>
      <c r="K22" s="100">
        <f t="shared" si="1"/>
        <v>0.12991669848704693</v>
      </c>
      <c r="L22" s="32"/>
    </row>
    <row r="23" spans="1:12" x14ac:dyDescent="0.3">
      <c r="A23" s="38">
        <v>10</v>
      </c>
      <c r="B23" s="40">
        <v>3.7</v>
      </c>
      <c r="C23" s="38"/>
      <c r="D23" s="38"/>
      <c r="E23" s="40">
        <v>28.2531</v>
      </c>
      <c r="F23" s="38"/>
      <c r="G23" s="38"/>
      <c r="H23" s="100">
        <f t="shared" si="0"/>
        <v>3.0139626754844855</v>
      </c>
      <c r="I23" s="100"/>
      <c r="J23" s="100"/>
      <c r="K23" s="100">
        <f t="shared" si="1"/>
        <v>0.47064721062840559</v>
      </c>
      <c r="L23" s="32"/>
    </row>
    <row r="24" spans="1:12" x14ac:dyDescent="0.3">
      <c r="A24" s="38">
        <v>11</v>
      </c>
      <c r="B24" s="40">
        <v>1.45</v>
      </c>
      <c r="C24" s="38"/>
      <c r="D24" s="38"/>
      <c r="E24" s="40">
        <v>29.7468</v>
      </c>
      <c r="F24" s="38"/>
      <c r="G24" s="38"/>
      <c r="H24" s="100">
        <f t="shared" si="0"/>
        <v>1.7552958394275784</v>
      </c>
      <c r="I24" s="100"/>
      <c r="J24" s="100"/>
      <c r="K24" s="100">
        <f t="shared" si="1"/>
        <v>9.3205549571789753E-2</v>
      </c>
      <c r="L24" s="32"/>
    </row>
    <row r="25" spans="1:12" x14ac:dyDescent="0.3">
      <c r="A25" s="38">
        <v>12</v>
      </c>
      <c r="B25" s="40">
        <v>2.35</v>
      </c>
      <c r="C25" s="38"/>
      <c r="D25" s="38"/>
      <c r="E25" s="40">
        <v>28.442599999999999</v>
      </c>
      <c r="F25" s="38"/>
      <c r="G25" s="38"/>
      <c r="H25" s="100">
        <f t="shared" si="0"/>
        <v>2.8542804331113274</v>
      </c>
      <c r="I25" s="100"/>
      <c r="J25" s="100"/>
      <c r="K25" s="100">
        <f t="shared" si="1"/>
        <v>0.25429875521894785</v>
      </c>
      <c r="L25" s="32"/>
    </row>
    <row r="26" spans="1:12" x14ac:dyDescent="0.3">
      <c r="A26" s="38">
        <v>13</v>
      </c>
      <c r="B26" s="40">
        <v>3.15</v>
      </c>
      <c r="C26" s="38"/>
      <c r="D26" s="38"/>
      <c r="E26" s="40">
        <v>28.490100000000002</v>
      </c>
      <c r="F26" s="38"/>
      <c r="G26" s="38"/>
      <c r="H26" s="100">
        <f t="shared" si="0"/>
        <v>2.8142545412235975</v>
      </c>
      <c r="I26" s="100"/>
      <c r="J26" s="100"/>
      <c r="K26" s="100">
        <f t="shared" si="1"/>
        <v>0.11272501308897691</v>
      </c>
      <c r="L26" s="32"/>
    </row>
    <row r="27" spans="1:12" x14ac:dyDescent="0.3">
      <c r="A27" s="38">
        <v>14</v>
      </c>
      <c r="B27" s="40">
        <v>1.27</v>
      </c>
      <c r="C27" s="38"/>
      <c r="D27" s="38"/>
      <c r="E27" s="40">
        <v>30.340299999999999</v>
      </c>
      <c r="F27" s="38"/>
      <c r="G27" s="38"/>
      <c r="H27" s="100">
        <f t="shared" si="0"/>
        <v>1.2551828534198322</v>
      </c>
      <c r="I27" s="100"/>
      <c r="J27" s="100"/>
      <c r="K27" s="100">
        <f t="shared" si="1"/>
        <v>2.1954783277818016E-4</v>
      </c>
      <c r="L27" s="32"/>
    </row>
    <row r="28" spans="1:12" x14ac:dyDescent="0.3">
      <c r="A28" s="38">
        <v>15</v>
      </c>
      <c r="B28" s="40">
        <v>3.19</v>
      </c>
      <c r="C28" s="38"/>
      <c r="D28" s="38"/>
      <c r="E28" s="40">
        <v>27.504000000000001</v>
      </c>
      <c r="F28" s="38"/>
      <c r="G28" s="38"/>
      <c r="H28" s="100">
        <f t="shared" si="0"/>
        <v>3.6451920568128813</v>
      </c>
      <c r="I28" s="100"/>
      <c r="J28" s="100"/>
      <c r="K28" s="100">
        <f t="shared" si="1"/>
        <v>0.20719980858554138</v>
      </c>
      <c r="L28" s="32"/>
    </row>
    <row r="29" spans="1:12" x14ac:dyDescent="0.3">
      <c r="A29" s="38">
        <v>16</v>
      </c>
      <c r="B29" s="40">
        <v>2.87</v>
      </c>
      <c r="C29" s="38"/>
      <c r="D29" s="38"/>
      <c r="E29" s="40">
        <v>28.666699999999999</v>
      </c>
      <c r="F29" s="38"/>
      <c r="G29" s="38"/>
      <c r="H29" s="100">
        <f t="shared" si="0"/>
        <v>2.6654424884367955</v>
      </c>
      <c r="I29" s="100"/>
      <c r="J29" s="100"/>
      <c r="K29" s="100">
        <f t="shared" si="1"/>
        <v>4.1843775536930569E-2</v>
      </c>
      <c r="L29" s="32"/>
    </row>
    <row r="30" spans="1:12" x14ac:dyDescent="0.3">
      <c r="A30" s="38">
        <v>17</v>
      </c>
      <c r="B30" s="40">
        <v>5.9</v>
      </c>
      <c r="C30" s="38"/>
      <c r="D30" s="38"/>
      <c r="E30" s="40">
        <v>24.664899999999999</v>
      </c>
      <c r="F30" s="38"/>
      <c r="G30" s="38"/>
      <c r="H30" s="100">
        <f t="shared" si="0"/>
        <v>6.0375606812014198</v>
      </c>
      <c r="I30" s="100"/>
      <c r="J30" s="100"/>
      <c r="K30" s="100">
        <f t="shared" si="1"/>
        <v>1.8922941012598539E-2</v>
      </c>
      <c r="L30" s="32"/>
    </row>
    <row r="31" spans="1:12" x14ac:dyDescent="0.3">
      <c r="A31" s="38">
        <v>18</v>
      </c>
      <c r="B31" s="40">
        <v>4.1399999999999997</v>
      </c>
      <c r="C31" s="38"/>
      <c r="D31" s="38"/>
      <c r="E31" s="40">
        <v>26.7286</v>
      </c>
      <c r="F31" s="38"/>
      <c r="G31" s="38"/>
      <c r="H31" s="100">
        <f t="shared" si="0"/>
        <v>4.2985831424917471</v>
      </c>
      <c r="I31" s="100"/>
      <c r="J31" s="100"/>
      <c r="K31" s="100">
        <f t="shared" si="1"/>
        <v>2.514861308255787E-2</v>
      </c>
      <c r="L31" s="32"/>
    </row>
    <row r="32" spans="1:12" x14ac:dyDescent="0.3">
      <c r="A32" s="38">
        <v>19</v>
      </c>
      <c r="B32" s="40">
        <v>4.07</v>
      </c>
      <c r="C32" s="38"/>
      <c r="D32" s="38"/>
      <c r="E32" s="40">
        <v>28.426600000000001</v>
      </c>
      <c r="F32" s="38"/>
      <c r="G32" s="38"/>
      <c r="H32" s="100">
        <f t="shared" si="0"/>
        <v>2.8677628387998269</v>
      </c>
      <c r="I32" s="100"/>
      <c r="J32" s="100"/>
      <c r="K32" s="100">
        <f t="shared" si="1"/>
        <v>1.4453741917706517</v>
      </c>
      <c r="L32" s="32"/>
    </row>
    <row r="33" spans="1:26" x14ac:dyDescent="0.3">
      <c r="A33" s="38">
        <v>20</v>
      </c>
      <c r="B33" s="40">
        <v>4.28</v>
      </c>
      <c r="C33" s="38"/>
      <c r="D33" s="38"/>
      <c r="E33" s="40">
        <v>27.422899999999998</v>
      </c>
      <c r="F33" s="38"/>
      <c r="G33" s="38"/>
      <c r="H33" s="100">
        <f t="shared" si="0"/>
        <v>3.7135310006464586</v>
      </c>
      <c r="I33" s="100"/>
      <c r="J33" s="100"/>
      <c r="K33" s="100">
        <f t="shared" si="1"/>
        <v>0.3208871272286028</v>
      </c>
      <c r="L33" s="32"/>
    </row>
    <row r="34" spans="1:26" x14ac:dyDescent="0.3">
      <c r="A34" s="38">
        <v>21</v>
      </c>
      <c r="B34" s="40">
        <v>1.88</v>
      </c>
      <c r="C34" s="38"/>
      <c r="D34" s="38"/>
      <c r="E34" s="40">
        <v>27.8614</v>
      </c>
      <c r="F34" s="38"/>
      <c r="G34" s="38"/>
      <c r="H34" s="100">
        <f t="shared" si="0"/>
        <v>3.3440288197460433</v>
      </c>
      <c r="I34" s="100"/>
      <c r="J34" s="100"/>
      <c r="K34" s="100">
        <f t="shared" si="1"/>
        <v>2.1433803850469926</v>
      </c>
      <c r="L34" s="32"/>
    </row>
    <row r="35" spans="1:26" x14ac:dyDescent="0.3">
      <c r="A35" s="38">
        <v>22</v>
      </c>
      <c r="B35" s="33">
        <v>1.88</v>
      </c>
      <c r="C35" s="32"/>
      <c r="D35" s="32"/>
      <c r="E35" s="33">
        <v>29.5869</v>
      </c>
      <c r="F35" s="32"/>
      <c r="G35" s="32"/>
      <c r="H35" s="94">
        <f t="shared" si="0"/>
        <v>1.8900356312770121</v>
      </c>
      <c r="I35" s="94"/>
      <c r="J35" s="94"/>
      <c r="K35" s="94">
        <f t="shared" si="1"/>
        <v>1.0071389512814624E-4</v>
      </c>
      <c r="L35" s="32"/>
    </row>
    <row r="36" spans="1:26" x14ac:dyDescent="0.3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spans="1:26" x14ac:dyDescent="0.3">
      <c r="A37" s="31" t="s">
        <v>102</v>
      </c>
      <c r="B37" s="32"/>
      <c r="C37" s="97">
        <v>-0.84265035553116696</v>
      </c>
      <c r="D37" s="32"/>
      <c r="E37" s="32"/>
      <c r="F37" s="32"/>
      <c r="G37" s="4" t="s">
        <v>104</v>
      </c>
      <c r="H37" s="5">
        <f>SQRT(SUM(K14:K35)/COUNT(K14:K35))</f>
        <v>0.5230867398880622</v>
      </c>
      <c r="I37" s="6" t="s">
        <v>93</v>
      </c>
      <c r="J37" s="32"/>
      <c r="K37" s="32"/>
      <c r="L37" s="32"/>
    </row>
    <row r="38" spans="1:26" x14ac:dyDescent="0.3">
      <c r="A38" s="31" t="s">
        <v>105</v>
      </c>
      <c r="B38" s="32"/>
      <c r="C38" s="97">
        <v>26.821447435342098</v>
      </c>
      <c r="D38" s="32" t="s">
        <v>106</v>
      </c>
      <c r="E38" s="32"/>
      <c r="F38" s="32"/>
      <c r="G38" s="32"/>
      <c r="H38" s="32"/>
      <c r="I38" s="32"/>
      <c r="J38" s="32"/>
      <c r="K38" s="32"/>
      <c r="L38" s="32"/>
    </row>
    <row r="39" spans="1:26" x14ac:dyDescent="0.3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26" x14ac:dyDescent="0.3">
      <c r="A40" s="31" t="s">
        <v>107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2" spans="1:26" ht="16.8" x14ac:dyDescent="0.35">
      <c r="A42" s="24" t="s">
        <v>96</v>
      </c>
      <c r="B42" s="24" t="s">
        <v>97</v>
      </c>
      <c r="C42" s="24"/>
      <c r="D42" s="24"/>
      <c r="E42" s="24" t="s">
        <v>98</v>
      </c>
      <c r="F42" s="24"/>
      <c r="G42" s="24"/>
      <c r="H42" s="24" t="s">
        <v>99</v>
      </c>
      <c r="I42" s="24"/>
      <c r="J42" s="24"/>
      <c r="K42" s="24" t="s">
        <v>100</v>
      </c>
      <c r="L42" s="24"/>
      <c r="O42" s="24" t="s">
        <v>96</v>
      </c>
      <c r="P42" s="24" t="s">
        <v>97</v>
      </c>
      <c r="Q42" s="24"/>
      <c r="R42" s="24"/>
      <c r="S42" s="24" t="s">
        <v>98</v>
      </c>
      <c r="T42" s="24"/>
      <c r="U42" s="24"/>
      <c r="V42" s="24" t="s">
        <v>99</v>
      </c>
      <c r="W42" s="24"/>
      <c r="X42" s="24"/>
      <c r="Y42" s="24" t="s">
        <v>100</v>
      </c>
      <c r="Z42" s="24"/>
    </row>
    <row r="43" spans="1:26" x14ac:dyDescent="0.3">
      <c r="A43" s="25">
        <v>1</v>
      </c>
      <c r="B43" s="26">
        <v>8.09</v>
      </c>
      <c r="C43" s="25"/>
      <c r="D43" s="25"/>
      <c r="E43" s="26">
        <v>22.49</v>
      </c>
      <c r="F43" s="25"/>
      <c r="G43" s="25"/>
      <c r="H43" s="92">
        <f>($C$66)*(E43)+$C$67</f>
        <v>7.7286450501200363</v>
      </c>
      <c r="I43" s="92"/>
      <c r="J43" s="92"/>
      <c r="K43" s="92">
        <f>(H43-B43)^2</f>
        <v>0.13057739980275096</v>
      </c>
      <c r="L43" s="25"/>
      <c r="O43" s="25">
        <v>1</v>
      </c>
      <c r="P43" s="26">
        <v>8.09</v>
      </c>
      <c r="Q43" s="25"/>
      <c r="R43" s="25"/>
      <c r="S43" s="26">
        <v>22.49</v>
      </c>
      <c r="T43" s="25"/>
      <c r="U43" s="25"/>
      <c r="V43" s="92">
        <f>($Q$66)*(S43)+$Q$67</f>
        <v>7.6870508158641329</v>
      </c>
      <c r="W43" s="92"/>
      <c r="X43" s="92"/>
      <c r="Y43" s="92">
        <f>(V43-P43)^2</f>
        <v>0.16236804499576085</v>
      </c>
      <c r="Z43" s="25"/>
    </row>
    <row r="44" spans="1:26" x14ac:dyDescent="0.3">
      <c r="A44" s="25">
        <v>2</v>
      </c>
      <c r="B44" s="26">
        <v>7.25</v>
      </c>
      <c r="C44" s="25"/>
      <c r="D44" s="25"/>
      <c r="E44" s="26">
        <v>23.61</v>
      </c>
      <c r="F44" s="25"/>
      <c r="G44" s="25"/>
      <c r="H44" s="92">
        <f t="shared" ref="H44:H64" si="2">($C$66)*(E44)+$C$67</f>
        <v>6.8049813349982102</v>
      </c>
      <c r="I44" s="92"/>
      <c r="J44" s="92"/>
      <c r="K44" s="92">
        <f t="shared" ref="K44:K64" si="3">(H44-B44)^2</f>
        <v>0.19804161219997518</v>
      </c>
      <c r="L44" s="25"/>
      <c r="O44" s="25">
        <v>2</v>
      </c>
      <c r="P44" s="26">
        <v>7.25</v>
      </c>
      <c r="Q44" s="25"/>
      <c r="R44" s="25"/>
      <c r="S44" s="26">
        <v>23.44</v>
      </c>
      <c r="T44" s="25"/>
      <c r="U44" s="25"/>
      <c r="V44" s="92">
        <f t="shared" ref="V44:V64" si="4">($Q$66)*(S44)+$Q$67</f>
        <v>6.8999111819996521</v>
      </c>
      <c r="W44" s="92"/>
      <c r="X44" s="92"/>
      <c r="Y44" s="92">
        <f t="shared" ref="Y44:Y64" si="5">(V44-P44)^2</f>
        <v>0.12256218048888068</v>
      </c>
      <c r="Z44" s="25"/>
    </row>
    <row r="45" spans="1:26" x14ac:dyDescent="0.3">
      <c r="A45" s="25">
        <v>3</v>
      </c>
      <c r="B45" s="26">
        <v>7.16</v>
      </c>
      <c r="C45" s="25"/>
      <c r="D45" s="25"/>
      <c r="E45" s="26">
        <v>22.72</v>
      </c>
      <c r="F45" s="25"/>
      <c r="G45" s="25"/>
      <c r="H45" s="92">
        <f t="shared" si="2"/>
        <v>7.5389641086218049</v>
      </c>
      <c r="I45" s="92"/>
      <c r="J45" s="92"/>
      <c r="K45" s="92">
        <f t="shared" si="3"/>
        <v>0.14361379562351903</v>
      </c>
      <c r="L45" s="25"/>
      <c r="O45" s="25">
        <v>3</v>
      </c>
      <c r="P45" s="26">
        <v>7.16</v>
      </c>
      <c r="Q45" s="25"/>
      <c r="R45" s="25"/>
      <c r="S45" s="26">
        <v>22.69</v>
      </c>
      <c r="T45" s="25"/>
      <c r="U45" s="25"/>
      <c r="V45" s="92">
        <f t="shared" si="4"/>
        <v>7.5213372087347672</v>
      </c>
      <c r="W45" s="92"/>
      <c r="X45" s="92"/>
      <c r="Y45" s="92">
        <f t="shared" si="5"/>
        <v>0.13056457841623262</v>
      </c>
      <c r="Z45" s="25"/>
    </row>
    <row r="46" spans="1:26" x14ac:dyDescent="0.3">
      <c r="A46" s="25">
        <v>4</v>
      </c>
      <c r="B46" s="26">
        <v>7.1</v>
      </c>
      <c r="C46" s="25"/>
      <c r="D46" s="25"/>
      <c r="E46" s="26">
        <v>23.11</v>
      </c>
      <c r="F46" s="25"/>
      <c r="G46" s="25"/>
      <c r="H46" s="92">
        <f t="shared" si="2"/>
        <v>7.2173312078204539</v>
      </c>
      <c r="I46" s="92"/>
      <c r="J46" s="92"/>
      <c r="K46" s="92">
        <f t="shared" si="3"/>
        <v>1.3766612328606626E-2</v>
      </c>
      <c r="L46" s="25"/>
      <c r="O46" s="25">
        <v>4</v>
      </c>
      <c r="P46" s="26">
        <v>7.1</v>
      </c>
      <c r="Q46" s="25"/>
      <c r="R46" s="25"/>
      <c r="S46" s="26">
        <v>23.08</v>
      </c>
      <c r="T46" s="25"/>
      <c r="U46" s="25"/>
      <c r="V46" s="92">
        <f t="shared" si="4"/>
        <v>7.1981956748325082</v>
      </c>
      <c r="W46" s="92"/>
      <c r="X46" s="92"/>
      <c r="Y46" s="92">
        <f t="shared" si="5"/>
        <v>9.6423905558117567E-3</v>
      </c>
      <c r="Z46" s="25"/>
    </row>
    <row r="47" spans="1:26" x14ac:dyDescent="0.3">
      <c r="A47" s="25">
        <v>5</v>
      </c>
      <c r="B47" s="26">
        <v>3.85</v>
      </c>
      <c r="C47" s="25"/>
      <c r="D47" s="25"/>
      <c r="E47" s="26">
        <v>27.38</v>
      </c>
      <c r="F47" s="25"/>
      <c r="G47" s="25"/>
      <c r="H47" s="92">
        <f t="shared" si="2"/>
        <v>3.6958632939184994</v>
      </c>
      <c r="I47" s="92"/>
      <c r="J47" s="92"/>
      <c r="K47" s="92">
        <f t="shared" si="3"/>
        <v>2.3758124161654921E-2</v>
      </c>
      <c r="L47" s="25"/>
      <c r="O47" s="25">
        <v>5</v>
      </c>
      <c r="P47" s="26">
        <v>3.85</v>
      </c>
      <c r="Q47" s="25"/>
      <c r="R47" s="25"/>
      <c r="S47" s="26">
        <v>27.26</v>
      </c>
      <c r="T47" s="25"/>
      <c r="U47" s="25"/>
      <c r="V47" s="92">
        <f t="shared" si="4"/>
        <v>3.734781285828813</v>
      </c>
      <c r="W47" s="92"/>
      <c r="X47" s="92"/>
      <c r="Y47" s="92">
        <f t="shared" si="5"/>
        <v>1.3275352095261716E-2</v>
      </c>
      <c r="Z47" s="25"/>
    </row>
    <row r="48" spans="1:26" x14ac:dyDescent="0.3">
      <c r="A48" s="25">
        <v>6</v>
      </c>
      <c r="B48" s="26">
        <v>3.93</v>
      </c>
      <c r="C48" s="25"/>
      <c r="D48" s="25"/>
      <c r="E48" s="26">
        <v>26.86</v>
      </c>
      <c r="F48" s="25"/>
      <c r="G48" s="25"/>
      <c r="H48" s="92">
        <f t="shared" si="2"/>
        <v>4.1247071616536317</v>
      </c>
      <c r="I48" s="92"/>
      <c r="J48" s="92"/>
      <c r="K48" s="92">
        <f t="shared" si="3"/>
        <v>3.7910878799213413E-2</v>
      </c>
      <c r="L48" s="25"/>
      <c r="O48" s="25">
        <v>6</v>
      </c>
      <c r="P48" s="26">
        <v>3.93</v>
      </c>
      <c r="Q48" s="25"/>
      <c r="R48" s="25"/>
      <c r="S48" s="26">
        <v>26.84</v>
      </c>
      <c r="T48" s="25"/>
      <c r="U48" s="25"/>
      <c r="V48" s="92">
        <f t="shared" si="4"/>
        <v>4.0827798608004748</v>
      </c>
      <c r="W48" s="92"/>
      <c r="X48" s="92"/>
      <c r="Y48" s="92">
        <f t="shared" si="5"/>
        <v>2.3341685866212419E-2</v>
      </c>
      <c r="Z48" s="25"/>
    </row>
    <row r="49" spans="1:26" x14ac:dyDescent="0.3">
      <c r="A49" s="25">
        <v>7</v>
      </c>
      <c r="B49" s="26">
        <v>2.67</v>
      </c>
      <c r="C49" s="25"/>
      <c r="D49" s="25"/>
      <c r="E49" s="26">
        <v>28.19</v>
      </c>
      <c r="F49" s="25"/>
      <c r="G49" s="25"/>
      <c r="H49" s="92">
        <f t="shared" si="2"/>
        <v>3.0278564999464628</v>
      </c>
      <c r="I49" s="92"/>
      <c r="J49" s="92"/>
      <c r="K49" s="92">
        <f t="shared" si="3"/>
        <v>0.12806127455393276</v>
      </c>
      <c r="L49" s="25"/>
      <c r="O49" s="25">
        <v>7</v>
      </c>
      <c r="P49" s="26">
        <v>2.67</v>
      </c>
      <c r="Q49" s="25"/>
      <c r="R49" s="25"/>
      <c r="S49" s="26">
        <v>28.06</v>
      </c>
      <c r="T49" s="25"/>
      <c r="U49" s="25"/>
      <c r="V49" s="92">
        <f t="shared" si="4"/>
        <v>3.0719268573113609</v>
      </c>
      <c r="W49" s="92"/>
      <c r="X49" s="92"/>
      <c r="Y49" s="92">
        <f t="shared" si="5"/>
        <v>0.16154519862818717</v>
      </c>
      <c r="Z49" s="25"/>
    </row>
    <row r="50" spans="1:26" x14ac:dyDescent="0.3">
      <c r="A50" s="25">
        <v>8</v>
      </c>
      <c r="B50" s="26">
        <v>3.11</v>
      </c>
      <c r="C50" s="25"/>
      <c r="D50" s="25"/>
      <c r="E50" s="26">
        <v>27.8</v>
      </c>
      <c r="F50" s="25"/>
      <c r="G50" s="25"/>
      <c r="H50" s="92">
        <f t="shared" si="2"/>
        <v>3.3494894007478138</v>
      </c>
      <c r="I50" s="92"/>
      <c r="J50" s="92"/>
      <c r="K50" s="92">
        <f t="shared" si="3"/>
        <v>5.7355173070547001E-2</v>
      </c>
      <c r="L50" s="25"/>
      <c r="O50" s="25">
        <v>8</v>
      </c>
      <c r="P50" s="26">
        <v>3.11</v>
      </c>
      <c r="Q50" s="25"/>
      <c r="R50" s="25"/>
      <c r="S50" s="26">
        <v>27.7</v>
      </c>
      <c r="T50" s="25"/>
      <c r="U50" s="25"/>
      <c r="V50" s="92">
        <f t="shared" si="4"/>
        <v>3.3702113501442135</v>
      </c>
      <c r="W50" s="92"/>
      <c r="X50" s="92"/>
      <c r="Y50" s="92">
        <f t="shared" si="5"/>
        <v>6.7709946743874524E-2</v>
      </c>
      <c r="Z50" s="25"/>
    </row>
    <row r="51" spans="1:26" x14ac:dyDescent="0.3">
      <c r="A51" s="25">
        <v>9</v>
      </c>
      <c r="B51" s="26">
        <v>2.72</v>
      </c>
      <c r="C51" s="25"/>
      <c r="D51" s="25"/>
      <c r="E51" s="26">
        <v>28.99</v>
      </c>
      <c r="F51" s="25"/>
      <c r="G51" s="25"/>
      <c r="H51" s="92">
        <f t="shared" si="2"/>
        <v>2.3680967034308757</v>
      </c>
      <c r="I51" s="92"/>
      <c r="J51" s="92"/>
      <c r="K51" s="92">
        <f t="shared" si="3"/>
        <v>0.12383593013621716</v>
      </c>
      <c r="L51" s="25"/>
      <c r="O51" s="25">
        <v>9</v>
      </c>
      <c r="P51" s="26">
        <v>2.72</v>
      </c>
      <c r="Q51" s="25"/>
      <c r="R51" s="25"/>
      <c r="S51" s="26">
        <v>28.87</v>
      </c>
      <c r="T51" s="25"/>
      <c r="U51" s="25"/>
      <c r="V51" s="92">
        <f t="shared" si="4"/>
        <v>2.4007867484374366</v>
      </c>
      <c r="W51" s="92"/>
      <c r="X51" s="92"/>
      <c r="Y51" s="92">
        <f t="shared" si="5"/>
        <v>0.10189709997314454</v>
      </c>
      <c r="Z51" s="25"/>
    </row>
    <row r="52" spans="1:26" x14ac:dyDescent="0.3">
      <c r="A52" s="25">
        <v>10</v>
      </c>
      <c r="B52" s="26">
        <v>3.7</v>
      </c>
      <c r="C52" s="25"/>
      <c r="D52" s="25"/>
      <c r="E52" s="26">
        <v>28.24</v>
      </c>
      <c r="F52" s="25"/>
      <c r="G52" s="25"/>
      <c r="H52" s="92">
        <f t="shared" si="2"/>
        <v>2.9866215126642395</v>
      </c>
      <c r="I52" s="92"/>
      <c r="J52" s="92"/>
      <c r="K52" s="92">
        <f t="shared" si="3"/>
        <v>0.5089088661934581</v>
      </c>
      <c r="L52" s="25"/>
      <c r="O52" s="25">
        <v>10</v>
      </c>
      <c r="P52" s="26">
        <v>3.7</v>
      </c>
      <c r="Q52" s="25"/>
      <c r="R52" s="25"/>
      <c r="S52" s="26">
        <v>28.18</v>
      </c>
      <c r="T52" s="25"/>
      <c r="U52" s="25"/>
      <c r="V52" s="92">
        <f t="shared" si="4"/>
        <v>2.9724986930337423</v>
      </c>
      <c r="W52" s="92"/>
      <c r="X52" s="92"/>
      <c r="Y52" s="92">
        <f t="shared" si="5"/>
        <v>0.52925815163761347</v>
      </c>
      <c r="Z52" s="25"/>
    </row>
    <row r="53" spans="1:26" x14ac:dyDescent="0.3">
      <c r="A53" s="25">
        <v>11</v>
      </c>
      <c r="B53" s="26">
        <v>1.45</v>
      </c>
      <c r="C53" s="25"/>
      <c r="D53" s="25"/>
      <c r="E53" s="26">
        <v>29.74</v>
      </c>
      <c r="F53" s="25"/>
      <c r="G53" s="25"/>
      <c r="H53" s="92">
        <f t="shared" si="2"/>
        <v>1.749571894197512</v>
      </c>
      <c r="I53" s="92"/>
      <c r="J53" s="92"/>
      <c r="K53" s="92">
        <f t="shared" si="3"/>
        <v>8.9743319793085363E-2</v>
      </c>
      <c r="L53" s="25"/>
      <c r="O53" s="25">
        <v>11</v>
      </c>
      <c r="P53" s="26">
        <v>1.45</v>
      </c>
      <c r="Q53" s="25"/>
      <c r="R53" s="25"/>
      <c r="S53" s="26">
        <v>29.7</v>
      </c>
      <c r="T53" s="25"/>
      <c r="U53" s="25"/>
      <c r="V53" s="92">
        <f t="shared" si="4"/>
        <v>1.7130752788505781</v>
      </c>
      <c r="W53" s="92"/>
      <c r="X53" s="92"/>
      <c r="Y53" s="92">
        <f t="shared" si="5"/>
        <v>6.9208602342309439E-2</v>
      </c>
      <c r="Z53" s="25"/>
    </row>
    <row r="54" spans="1:26" x14ac:dyDescent="0.3">
      <c r="A54" s="25">
        <v>12</v>
      </c>
      <c r="B54" s="26">
        <v>2.35</v>
      </c>
      <c r="C54" s="25"/>
      <c r="D54" s="25"/>
      <c r="E54" s="26">
        <v>28.41</v>
      </c>
      <c r="F54" s="25"/>
      <c r="G54" s="25"/>
      <c r="H54" s="92">
        <f t="shared" si="2"/>
        <v>2.8464225559046774</v>
      </c>
      <c r="I54" s="92"/>
      <c r="J54" s="92"/>
      <c r="K54" s="92">
        <f t="shared" si="3"/>
        <v>0.24643535401093247</v>
      </c>
      <c r="L54" s="25"/>
      <c r="O54" s="25">
        <v>12</v>
      </c>
      <c r="P54" s="26">
        <v>2.35</v>
      </c>
      <c r="Q54" s="25"/>
      <c r="R54" s="25"/>
      <c r="S54" s="26">
        <v>28.37</v>
      </c>
      <c r="T54" s="25"/>
      <c r="U54" s="25"/>
      <c r="V54" s="92">
        <f t="shared" si="4"/>
        <v>2.8150707662608454</v>
      </c>
      <c r="W54" s="92"/>
      <c r="X54" s="92"/>
      <c r="Y54" s="92">
        <f t="shared" si="5"/>
        <v>0.21629081763044983</v>
      </c>
      <c r="Z54" s="25"/>
    </row>
    <row r="55" spans="1:26" x14ac:dyDescent="0.3">
      <c r="A55" s="25">
        <v>13</v>
      </c>
      <c r="B55" s="26">
        <v>3.15</v>
      </c>
      <c r="C55" s="25"/>
      <c r="D55" s="25"/>
      <c r="E55" s="26">
        <v>28.44</v>
      </c>
      <c r="F55" s="25"/>
      <c r="G55" s="25"/>
      <c r="H55" s="92">
        <f t="shared" si="2"/>
        <v>2.8216815635353427</v>
      </c>
      <c r="I55" s="92"/>
      <c r="J55" s="92"/>
      <c r="K55" s="92">
        <f t="shared" si="3"/>
        <v>0.10779299572259714</v>
      </c>
      <c r="L55" s="25"/>
      <c r="O55" s="25">
        <v>13</v>
      </c>
      <c r="P55" s="26">
        <v>3.15</v>
      </c>
      <c r="Q55" s="25"/>
      <c r="R55" s="25"/>
      <c r="S55" s="26">
        <v>28.33</v>
      </c>
      <c r="T55" s="25"/>
      <c r="U55" s="25"/>
      <c r="V55" s="92">
        <f t="shared" si="4"/>
        <v>2.8482134876867207</v>
      </c>
      <c r="W55" s="92"/>
      <c r="X55" s="92"/>
      <c r="Y55" s="92">
        <f t="shared" si="5"/>
        <v>9.107509901421304E-2</v>
      </c>
      <c r="Z55" s="25"/>
    </row>
    <row r="56" spans="1:26" x14ac:dyDescent="0.3">
      <c r="A56" s="25">
        <v>14</v>
      </c>
      <c r="B56" s="26">
        <v>1.27</v>
      </c>
      <c r="C56" s="25"/>
      <c r="D56" s="25"/>
      <c r="E56" s="26">
        <v>30.31</v>
      </c>
      <c r="F56" s="25"/>
      <c r="G56" s="25"/>
      <c r="H56" s="92">
        <f t="shared" si="2"/>
        <v>1.2794930391801529</v>
      </c>
      <c r="I56" s="92"/>
      <c r="J56" s="92"/>
      <c r="K56" s="92">
        <f t="shared" si="3"/>
        <v>9.0117792875917541E-5</v>
      </c>
      <c r="L56" s="25"/>
      <c r="O56" s="25">
        <v>14</v>
      </c>
      <c r="P56" s="26">
        <v>1.27</v>
      </c>
      <c r="Q56" s="25"/>
      <c r="R56" s="25"/>
      <c r="S56" s="26">
        <v>30.25</v>
      </c>
      <c r="T56" s="25"/>
      <c r="U56" s="25"/>
      <c r="V56" s="92">
        <f t="shared" si="4"/>
        <v>1.2573628592448287</v>
      </c>
      <c r="W56" s="92"/>
      <c r="X56" s="92"/>
      <c r="Y56" s="92">
        <f t="shared" si="5"/>
        <v>1.596973264660116E-4</v>
      </c>
      <c r="Z56" s="25"/>
    </row>
    <row r="57" spans="1:26" x14ac:dyDescent="0.3">
      <c r="A57" s="25">
        <v>15</v>
      </c>
      <c r="B57" s="26">
        <v>3.19</v>
      </c>
      <c r="C57" s="25"/>
      <c r="D57" s="25"/>
      <c r="E57" s="26">
        <v>27.47</v>
      </c>
      <c r="F57" s="25"/>
      <c r="G57" s="25"/>
      <c r="H57" s="92">
        <f t="shared" si="2"/>
        <v>3.6216403168104954</v>
      </c>
      <c r="I57" s="92"/>
      <c r="J57" s="92"/>
      <c r="K57" s="92">
        <f t="shared" si="3"/>
        <v>0.18631336309626484</v>
      </c>
      <c r="L57" s="25"/>
      <c r="O57" s="25">
        <v>15</v>
      </c>
      <c r="P57" s="26">
        <v>3.19</v>
      </c>
      <c r="Q57" s="25"/>
      <c r="R57" s="25"/>
      <c r="S57" s="26">
        <v>27.49</v>
      </c>
      <c r="T57" s="25"/>
      <c r="U57" s="25"/>
      <c r="V57" s="92">
        <f t="shared" si="4"/>
        <v>3.5442106376300444</v>
      </c>
      <c r="W57" s="92"/>
      <c r="X57" s="92"/>
      <c r="Y57" s="92">
        <f t="shared" si="5"/>
        <v>0.12546517581028266</v>
      </c>
      <c r="Z57" s="25"/>
    </row>
    <row r="58" spans="1:26" x14ac:dyDescent="0.3">
      <c r="A58" s="25">
        <v>16</v>
      </c>
      <c r="B58" s="26">
        <v>2.87</v>
      </c>
      <c r="C58" s="25"/>
      <c r="D58" s="25"/>
      <c r="E58" s="26">
        <v>28.6</v>
      </c>
      <c r="F58" s="25"/>
      <c r="G58" s="25"/>
      <c r="H58" s="92">
        <f t="shared" si="2"/>
        <v>2.6897296042322232</v>
      </c>
      <c r="I58" s="92"/>
      <c r="J58" s="92"/>
      <c r="K58" s="92">
        <f t="shared" si="3"/>
        <v>3.2497415590270924E-2</v>
      </c>
      <c r="L58" s="25"/>
      <c r="O58" s="25">
        <v>16</v>
      </c>
      <c r="P58" s="26">
        <v>2.87</v>
      </c>
      <c r="Q58" s="25"/>
      <c r="R58" s="25"/>
      <c r="S58" s="26">
        <v>28.35</v>
      </c>
      <c r="T58" s="25"/>
      <c r="U58" s="25"/>
      <c r="V58" s="92">
        <f t="shared" si="4"/>
        <v>2.8316421269737795</v>
      </c>
      <c r="W58" s="92"/>
      <c r="X58" s="92"/>
      <c r="Y58" s="92">
        <f t="shared" si="5"/>
        <v>1.4713264230956638E-3</v>
      </c>
      <c r="Z58" s="25"/>
    </row>
    <row r="59" spans="1:26" x14ac:dyDescent="0.3">
      <c r="A59" s="25">
        <v>17</v>
      </c>
      <c r="B59" s="26">
        <v>5.9</v>
      </c>
      <c r="C59" s="25"/>
      <c r="D59" s="25"/>
      <c r="E59" s="26">
        <v>24.52</v>
      </c>
      <c r="F59" s="25"/>
      <c r="G59" s="25"/>
      <c r="H59" s="92">
        <f t="shared" si="2"/>
        <v>6.054504566461727</v>
      </c>
      <c r="I59" s="92"/>
      <c r="J59" s="92"/>
      <c r="K59" s="92">
        <f t="shared" si="3"/>
        <v>2.3871661057526094E-2</v>
      </c>
      <c r="L59" s="25"/>
      <c r="O59" s="25">
        <v>17</v>
      </c>
      <c r="P59" s="26">
        <v>5.9</v>
      </c>
      <c r="Q59" s="25"/>
      <c r="R59" s="25"/>
      <c r="S59" s="26">
        <v>24.43</v>
      </c>
      <c r="T59" s="25"/>
      <c r="U59" s="25"/>
      <c r="V59" s="92">
        <f t="shared" si="4"/>
        <v>6.0796288267093068</v>
      </c>
      <c r="W59" s="92"/>
      <c r="X59" s="92"/>
      <c r="Y59" s="92">
        <f t="shared" si="5"/>
        <v>3.2266515384962051E-2</v>
      </c>
      <c r="Z59" s="25"/>
    </row>
    <row r="60" spans="1:26" x14ac:dyDescent="0.3">
      <c r="A60" s="25">
        <v>18</v>
      </c>
      <c r="B60" s="26">
        <v>4.1399999999999997</v>
      </c>
      <c r="C60" s="25"/>
      <c r="D60" s="25"/>
      <c r="E60" s="26">
        <v>26.66</v>
      </c>
      <c r="F60" s="25"/>
      <c r="G60" s="25"/>
      <c r="H60" s="92">
        <f t="shared" si="2"/>
        <v>4.2896471107825285</v>
      </c>
      <c r="I60" s="92"/>
      <c r="J60" s="92"/>
      <c r="K60" s="92">
        <f t="shared" si="3"/>
        <v>2.2394257765558444E-2</v>
      </c>
      <c r="L60" s="25"/>
      <c r="O60" s="25">
        <v>18</v>
      </c>
      <c r="P60" s="26">
        <v>4.1399999999999997</v>
      </c>
      <c r="Q60" s="25"/>
      <c r="R60" s="25"/>
      <c r="S60" s="26">
        <v>26.61</v>
      </c>
      <c r="T60" s="25"/>
      <c r="U60" s="25"/>
      <c r="V60" s="92">
        <f t="shared" si="4"/>
        <v>4.2733505089992434</v>
      </c>
      <c r="W60" s="92"/>
      <c r="X60" s="92"/>
      <c r="Y60" s="92">
        <f t="shared" si="5"/>
        <v>1.7782358250357382E-2</v>
      </c>
      <c r="Z60" s="25"/>
    </row>
    <row r="61" spans="1:26" x14ac:dyDescent="0.3">
      <c r="A61" s="25">
        <v>19</v>
      </c>
      <c r="B61" s="26">
        <v>4.07</v>
      </c>
      <c r="C61" s="25"/>
      <c r="D61" s="25"/>
      <c r="E61" s="26">
        <v>28.38</v>
      </c>
      <c r="F61" s="25"/>
      <c r="G61" s="25"/>
      <c r="H61" s="92">
        <f t="shared" si="2"/>
        <v>2.8711635482740121</v>
      </c>
      <c r="I61" s="92"/>
      <c r="J61" s="92"/>
      <c r="K61" s="92">
        <f t="shared" si="3"/>
        <v>1.4372088379869576</v>
      </c>
      <c r="L61" s="25"/>
      <c r="O61" s="25">
        <v>19</v>
      </c>
      <c r="P61" s="26">
        <v>4.07</v>
      </c>
      <c r="Q61" s="25"/>
      <c r="R61" s="25"/>
      <c r="S61" s="26">
        <v>28.32</v>
      </c>
      <c r="T61" s="25"/>
      <c r="U61" s="25"/>
      <c r="V61" s="92">
        <f t="shared" si="4"/>
        <v>2.8564991680431859</v>
      </c>
      <c r="W61" s="92"/>
      <c r="X61" s="92"/>
      <c r="Y61" s="92">
        <f t="shared" si="5"/>
        <v>1.4725842691598805</v>
      </c>
      <c r="Z61" s="25"/>
    </row>
    <row r="62" spans="1:26" x14ac:dyDescent="0.3">
      <c r="A62" s="25">
        <v>20</v>
      </c>
      <c r="B62" s="26">
        <v>4.28</v>
      </c>
      <c r="C62" s="25"/>
      <c r="D62" s="25"/>
      <c r="E62" s="26">
        <v>27.36</v>
      </c>
      <c r="F62" s="25"/>
      <c r="G62" s="25"/>
      <c r="H62" s="92">
        <f t="shared" si="2"/>
        <v>3.712357288831388</v>
      </c>
      <c r="I62" s="92"/>
      <c r="J62" s="92"/>
      <c r="K62" s="92">
        <f t="shared" si="3"/>
        <v>0.3222182475428525</v>
      </c>
      <c r="L62" s="25"/>
      <c r="O62" s="25">
        <v>20</v>
      </c>
      <c r="P62" s="26">
        <v>4.28</v>
      </c>
      <c r="Q62" s="25"/>
      <c r="R62" s="25"/>
      <c r="S62" s="26">
        <v>27.34</v>
      </c>
      <c r="T62" s="25"/>
      <c r="U62" s="25"/>
      <c r="V62" s="92">
        <f t="shared" si="4"/>
        <v>3.668495842977066</v>
      </c>
      <c r="W62" s="92"/>
      <c r="X62" s="92"/>
      <c r="Y62" s="92">
        <f t="shared" si="5"/>
        <v>0.37393733405632945</v>
      </c>
      <c r="Z62" s="25"/>
    </row>
    <row r="63" spans="1:26" x14ac:dyDescent="0.3">
      <c r="A63" s="25">
        <v>21</v>
      </c>
      <c r="B63" s="26">
        <v>1.88</v>
      </c>
      <c r="C63" s="25"/>
      <c r="D63" s="25"/>
      <c r="E63" s="26">
        <v>27.84</v>
      </c>
      <c r="F63" s="25"/>
      <c r="G63" s="25"/>
      <c r="H63" s="92">
        <f t="shared" si="2"/>
        <v>3.316501410922033</v>
      </c>
      <c r="I63" s="92"/>
      <c r="J63" s="92"/>
      <c r="K63" s="92">
        <f t="shared" si="3"/>
        <v>2.0635363035809919</v>
      </c>
      <c r="L63" s="25"/>
      <c r="O63" s="25">
        <v>21</v>
      </c>
      <c r="P63" s="26">
        <v>1.88</v>
      </c>
      <c r="Q63" s="25"/>
      <c r="R63" s="25"/>
      <c r="S63" s="26">
        <v>27.77</v>
      </c>
      <c r="T63" s="25"/>
      <c r="U63" s="25"/>
      <c r="V63" s="92">
        <f t="shared" si="4"/>
        <v>3.3122115876489353</v>
      </c>
      <c r="W63" s="92"/>
      <c r="X63" s="92"/>
      <c r="Y63" s="92">
        <f t="shared" si="5"/>
        <v>2.051230031795884</v>
      </c>
      <c r="Z63" s="25"/>
    </row>
    <row r="64" spans="1:26" x14ac:dyDescent="0.3">
      <c r="A64" s="25">
        <v>22</v>
      </c>
      <c r="B64" s="26">
        <v>1.88</v>
      </c>
      <c r="C64" s="25"/>
      <c r="D64" s="25"/>
      <c r="E64" s="26">
        <v>29.54</v>
      </c>
      <c r="F64" s="25"/>
      <c r="G64" s="25"/>
      <c r="H64" s="92">
        <f t="shared" si="2"/>
        <v>1.9145118433264088</v>
      </c>
      <c r="I64" s="92"/>
      <c r="J64" s="92"/>
      <c r="K64" s="92">
        <f t="shared" si="3"/>
        <v>1.1910673297865935E-3</v>
      </c>
      <c r="L64" s="25"/>
      <c r="O64" s="25">
        <v>22</v>
      </c>
      <c r="P64" s="26">
        <v>1.88</v>
      </c>
      <c r="Q64" s="25"/>
      <c r="R64" s="25"/>
      <c r="S64" s="26">
        <v>29.51</v>
      </c>
      <c r="T64" s="25"/>
      <c r="U64" s="25"/>
      <c r="V64" s="92">
        <f t="shared" si="4"/>
        <v>1.8705032056234714</v>
      </c>
      <c r="W64" s="92"/>
      <c r="X64" s="92"/>
      <c r="Y64" s="92">
        <f t="shared" si="5"/>
        <v>9.0189103430063451E-5</v>
      </c>
      <c r="Z64" s="25"/>
    </row>
    <row r="65" spans="1:26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x14ac:dyDescent="0.3">
      <c r="A66" s="24" t="s">
        <v>102</v>
      </c>
      <c r="B66" s="24"/>
      <c r="C66" s="96">
        <v>-0.82469974564448623</v>
      </c>
      <c r="D66" s="25"/>
      <c r="E66" s="25"/>
      <c r="F66" s="25"/>
      <c r="G66" s="4" t="s">
        <v>104</v>
      </c>
      <c r="H66" s="5">
        <f>SQRT(SUM(K43:K64)/COUNT(K43:K64))</f>
        <v>0.51782423343603479</v>
      </c>
      <c r="I66" s="6" t="s">
        <v>93</v>
      </c>
      <c r="J66" s="25"/>
      <c r="K66" s="25"/>
      <c r="L66" s="25"/>
      <c r="O66" s="24" t="s">
        <v>102</v>
      </c>
      <c r="P66" s="24"/>
      <c r="Q66" s="96">
        <v>-0.82856803564681714</v>
      </c>
      <c r="R66" s="25"/>
      <c r="S66" s="25"/>
      <c r="T66" s="25"/>
      <c r="U66" s="4" t="s">
        <v>104</v>
      </c>
      <c r="V66" s="5">
        <f>SQRT(SUM(Y43:Y64)/COUNT(Y43:Y64))</f>
        <v>0.51229102372216295</v>
      </c>
      <c r="W66" s="6" t="s">
        <v>93</v>
      </c>
      <c r="X66" s="25"/>
      <c r="Y66" s="25"/>
      <c r="Z66" s="25"/>
    </row>
    <row r="67" spans="1:26" x14ac:dyDescent="0.3">
      <c r="A67" s="24" t="s">
        <v>105</v>
      </c>
      <c r="B67" s="24"/>
      <c r="C67" s="96">
        <v>26.27614232966453</v>
      </c>
      <c r="D67" s="25" t="s">
        <v>106</v>
      </c>
      <c r="E67" s="25"/>
      <c r="F67" s="25"/>
      <c r="G67" s="25"/>
      <c r="H67" s="25"/>
      <c r="I67" s="25"/>
      <c r="J67" s="25"/>
      <c r="K67" s="25"/>
      <c r="L67" s="25"/>
      <c r="O67" s="24" t="s">
        <v>105</v>
      </c>
      <c r="P67" s="24"/>
      <c r="Q67" s="96">
        <v>26.321545937561048</v>
      </c>
      <c r="R67" s="25" t="s">
        <v>106</v>
      </c>
      <c r="S67" s="25"/>
      <c r="T67" s="25"/>
      <c r="U67" s="25"/>
      <c r="V67" s="25"/>
      <c r="W67" s="25"/>
      <c r="X67" s="25"/>
      <c r="Y67" s="25"/>
      <c r="Z67" s="25"/>
    </row>
    <row r="68" spans="1:26" x14ac:dyDescent="0.3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5.6" x14ac:dyDescent="0.3">
      <c r="A69" s="43" t="s">
        <v>112</v>
      </c>
      <c r="B69" s="43"/>
      <c r="C69" s="43" t="s">
        <v>196</v>
      </c>
      <c r="D69" s="43"/>
      <c r="E69" s="25"/>
      <c r="F69" s="25"/>
      <c r="G69" s="25"/>
      <c r="H69" s="25"/>
      <c r="I69" s="25"/>
      <c r="J69" s="25"/>
      <c r="K69" s="25"/>
      <c r="L69" s="25"/>
      <c r="O69" s="43" t="s">
        <v>112</v>
      </c>
      <c r="P69" s="43"/>
      <c r="Q69" s="43" t="s">
        <v>117</v>
      </c>
      <c r="R69" s="43" t="s">
        <v>136</v>
      </c>
      <c r="S69" s="25"/>
      <c r="T69" s="25"/>
      <c r="U69" s="25"/>
      <c r="V69" s="25"/>
      <c r="W69" s="25"/>
      <c r="X69" s="25"/>
      <c r="Y69" s="25"/>
      <c r="Z69" s="25"/>
    </row>
    <row r="71" spans="1:26" ht="16.8" x14ac:dyDescent="0.35">
      <c r="A71" s="91" t="s">
        <v>96</v>
      </c>
      <c r="B71" s="91" t="s">
        <v>97</v>
      </c>
      <c r="C71" s="91"/>
      <c r="D71" s="91"/>
      <c r="E71" s="91" t="s">
        <v>98</v>
      </c>
      <c r="F71" s="91"/>
      <c r="G71" s="91"/>
      <c r="H71" s="91" t="s">
        <v>99</v>
      </c>
      <c r="I71" s="91"/>
      <c r="J71" s="91"/>
      <c r="K71" s="91" t="s">
        <v>100</v>
      </c>
      <c r="L71" s="91"/>
      <c r="O71" s="91" t="s">
        <v>96</v>
      </c>
      <c r="P71" s="91" t="s">
        <v>97</v>
      </c>
      <c r="Q71" s="91"/>
      <c r="R71" s="91"/>
      <c r="S71" s="91" t="s">
        <v>98</v>
      </c>
      <c r="T71" s="91"/>
      <c r="U71" s="91"/>
      <c r="V71" s="91" t="s">
        <v>99</v>
      </c>
      <c r="W71" s="91"/>
      <c r="X71" s="91"/>
      <c r="Y71" s="91" t="s">
        <v>100</v>
      </c>
      <c r="Z71" s="91"/>
    </row>
    <row r="72" spans="1:26" x14ac:dyDescent="0.3">
      <c r="A72" s="30">
        <v>1</v>
      </c>
      <c r="B72" s="90">
        <v>8.09</v>
      </c>
      <c r="C72" s="30"/>
      <c r="D72" s="30"/>
      <c r="E72" s="90">
        <v>22.46</v>
      </c>
      <c r="F72" s="30"/>
      <c r="G72" s="30"/>
      <c r="H72" s="93">
        <f>($C$95)*(E72)+$C$96</f>
        <v>7.7311756811851602</v>
      </c>
      <c r="I72" s="93"/>
      <c r="J72" s="93"/>
      <c r="K72" s="93">
        <f>(H72-B72)^2</f>
        <v>0.1287548917729337</v>
      </c>
      <c r="L72" s="30"/>
      <c r="O72" s="30">
        <v>1</v>
      </c>
      <c r="P72" s="90">
        <v>8.09</v>
      </c>
      <c r="Q72" s="30"/>
      <c r="R72" s="30"/>
      <c r="S72" s="90">
        <v>22.5</v>
      </c>
      <c r="T72" s="30"/>
      <c r="U72" s="30"/>
      <c r="V72" s="93">
        <f>($Q$95)*(S72)+$Q$96</f>
        <v>7.6862014335597806</v>
      </c>
      <c r="W72" s="93"/>
      <c r="X72" s="93"/>
      <c r="Y72" s="93">
        <f>(V72-P72)^2</f>
        <v>0.16305328225917617</v>
      </c>
      <c r="Z72" s="30"/>
    </row>
    <row r="73" spans="1:26" x14ac:dyDescent="0.3">
      <c r="A73" s="30">
        <v>2</v>
      </c>
      <c r="B73" s="90">
        <v>7.25</v>
      </c>
      <c r="C73" s="30"/>
      <c r="D73" s="30"/>
      <c r="E73" s="90">
        <v>23.58</v>
      </c>
      <c r="F73" s="30"/>
      <c r="G73" s="30"/>
      <c r="H73" s="93">
        <f t="shared" ref="H73:H93" si="6">($C$95)*(E73)+$C$96</f>
        <v>6.8075347355074776</v>
      </c>
      <c r="I73" s="93"/>
      <c r="J73" s="93"/>
      <c r="K73" s="93">
        <f t="shared" ref="K73:K93" si="7">(H73-B73)^2</f>
        <v>0.19577551028243784</v>
      </c>
      <c r="L73" s="30"/>
      <c r="O73" s="30">
        <v>2</v>
      </c>
      <c r="P73" s="90">
        <v>7.25</v>
      </c>
      <c r="Q73" s="30"/>
      <c r="R73" s="30"/>
      <c r="S73" s="90">
        <v>23.45</v>
      </c>
      <c r="T73" s="30"/>
      <c r="U73" s="30"/>
      <c r="V73" s="93">
        <f t="shared" ref="V73:V93" si="8">($Q$95)*(S73)+$Q$96</f>
        <v>6.8984532888946326</v>
      </c>
      <c r="W73" s="93"/>
      <c r="X73" s="93"/>
      <c r="Y73" s="93">
        <f t="shared" ref="Y73:Y93" si="9">(V73-P73)^2</f>
        <v>0.12358509008900065</v>
      </c>
      <c r="Z73" s="30"/>
    </row>
    <row r="74" spans="1:26" x14ac:dyDescent="0.3">
      <c r="A74" s="30">
        <v>3</v>
      </c>
      <c r="B74" s="90">
        <v>7.16</v>
      </c>
      <c r="C74" s="30"/>
      <c r="D74" s="30"/>
      <c r="E74" s="90">
        <v>22.69</v>
      </c>
      <c r="F74" s="30"/>
      <c r="G74" s="30"/>
      <c r="H74" s="93">
        <f t="shared" si="6"/>
        <v>7.5414994155549202</v>
      </c>
      <c r="I74" s="93"/>
      <c r="J74" s="93"/>
      <c r="K74" s="93">
        <f t="shared" si="7"/>
        <v>0.14554180406874559</v>
      </c>
      <c r="L74" s="30"/>
      <c r="O74" s="30">
        <v>3</v>
      </c>
      <c r="P74" s="90">
        <v>7.16</v>
      </c>
      <c r="Q74" s="30"/>
      <c r="R74" s="30"/>
      <c r="S74" s="90">
        <v>22.69</v>
      </c>
      <c r="T74" s="30"/>
      <c r="U74" s="30"/>
      <c r="V74" s="93">
        <f t="shared" si="8"/>
        <v>7.5286518046267474</v>
      </c>
      <c r="W74" s="93"/>
      <c r="X74" s="93"/>
      <c r="Y74" s="93">
        <f t="shared" si="9"/>
        <v>0.13590415305455747</v>
      </c>
      <c r="Z74" s="30"/>
    </row>
    <row r="75" spans="1:26" x14ac:dyDescent="0.3">
      <c r="A75" s="30">
        <v>4</v>
      </c>
      <c r="B75" s="90">
        <v>7.1</v>
      </c>
      <c r="C75" s="30"/>
      <c r="D75" s="30"/>
      <c r="E75" s="90">
        <v>23.09</v>
      </c>
      <c r="F75" s="30"/>
      <c r="G75" s="30"/>
      <c r="H75" s="93">
        <f t="shared" si="6"/>
        <v>7.2116276492414642</v>
      </c>
      <c r="I75" s="93"/>
      <c r="J75" s="93"/>
      <c r="K75" s="93">
        <f t="shared" si="7"/>
        <v>1.2460732075175432E-2</v>
      </c>
      <c r="L75" s="30"/>
      <c r="O75" s="30">
        <v>4</v>
      </c>
      <c r="P75" s="90">
        <v>7.1</v>
      </c>
      <c r="Q75" s="30"/>
      <c r="R75" s="30"/>
      <c r="S75" s="90">
        <v>23.09</v>
      </c>
      <c r="T75" s="30"/>
      <c r="U75" s="30"/>
      <c r="V75" s="93">
        <f t="shared" si="8"/>
        <v>7.1969683752940554</v>
      </c>
      <c r="W75" s="93"/>
      <c r="X75" s="93"/>
      <c r="Y75" s="93">
        <f t="shared" si="9"/>
        <v>9.4028658071688472E-3</v>
      </c>
      <c r="Z75" s="30"/>
    </row>
    <row r="76" spans="1:26" x14ac:dyDescent="0.3">
      <c r="A76" s="30">
        <v>5</v>
      </c>
      <c r="B76" s="90">
        <v>3.85</v>
      </c>
      <c r="C76" s="30"/>
      <c r="D76" s="30"/>
      <c r="E76" s="90">
        <v>27.36</v>
      </c>
      <c r="F76" s="30"/>
      <c r="G76" s="30"/>
      <c r="H76" s="93">
        <f t="shared" si="6"/>
        <v>3.6902465438452872</v>
      </c>
      <c r="I76" s="93"/>
      <c r="J76" s="93"/>
      <c r="K76" s="93">
        <f t="shared" si="7"/>
        <v>2.5521166753375783E-2</v>
      </c>
      <c r="L76" s="30"/>
      <c r="O76" s="30">
        <v>5</v>
      </c>
      <c r="P76" s="90">
        <v>3.85</v>
      </c>
      <c r="Q76" s="30"/>
      <c r="R76" s="30"/>
      <c r="S76" s="90">
        <v>27.27</v>
      </c>
      <c r="T76" s="30"/>
      <c r="U76" s="30"/>
      <c r="V76" s="93">
        <f t="shared" si="8"/>
        <v>3.7308765387674079</v>
      </c>
      <c r="W76" s="93"/>
      <c r="X76" s="93"/>
      <c r="Y76" s="93">
        <f t="shared" si="9"/>
        <v>1.4190399016032898E-2</v>
      </c>
      <c r="Z76" s="30"/>
    </row>
    <row r="77" spans="1:26" x14ac:dyDescent="0.3">
      <c r="A77" s="30">
        <v>6</v>
      </c>
      <c r="B77" s="90">
        <v>3.93</v>
      </c>
      <c r="C77" s="30"/>
      <c r="D77" s="30"/>
      <c r="E77" s="90">
        <v>26.83</v>
      </c>
      <c r="F77" s="30"/>
      <c r="G77" s="30"/>
      <c r="H77" s="93">
        <f t="shared" si="6"/>
        <v>4.1273266342106183</v>
      </c>
      <c r="I77" s="93"/>
      <c r="J77" s="93"/>
      <c r="K77" s="93">
        <f t="shared" si="7"/>
        <v>3.8937800568891089E-2</v>
      </c>
      <c r="L77" s="30"/>
      <c r="O77" s="30">
        <v>6</v>
      </c>
      <c r="P77" s="90">
        <v>3.93</v>
      </c>
      <c r="Q77" s="30"/>
      <c r="R77" s="30"/>
      <c r="S77" s="90">
        <v>26.85</v>
      </c>
      <c r="T77" s="30"/>
      <c r="U77" s="30"/>
      <c r="V77" s="93">
        <f t="shared" si="8"/>
        <v>4.0791441395667363</v>
      </c>
      <c r="W77" s="93"/>
      <c r="X77" s="93"/>
      <c r="Y77" s="93">
        <f t="shared" si="9"/>
        <v>2.224397436710206E-2</v>
      </c>
      <c r="Z77" s="30"/>
    </row>
    <row r="78" spans="1:26" x14ac:dyDescent="0.3">
      <c r="A78" s="30">
        <v>7</v>
      </c>
      <c r="B78" s="90">
        <v>2.67</v>
      </c>
      <c r="C78" s="30"/>
      <c r="D78" s="30"/>
      <c r="E78" s="90">
        <v>28.17</v>
      </c>
      <c r="F78" s="30"/>
      <c r="G78" s="30"/>
      <c r="H78" s="93">
        <f t="shared" si="6"/>
        <v>3.02225621706053</v>
      </c>
      <c r="I78" s="93"/>
      <c r="J78" s="93"/>
      <c r="K78" s="93">
        <f t="shared" si="7"/>
        <v>0.1240844424577953</v>
      </c>
      <c r="L78" s="30"/>
      <c r="O78" s="30">
        <v>7</v>
      </c>
      <c r="P78" s="90">
        <v>2.67</v>
      </c>
      <c r="Q78" s="30"/>
      <c r="R78" s="30"/>
      <c r="S78" s="90">
        <v>28.07</v>
      </c>
      <c r="T78" s="30"/>
      <c r="U78" s="30"/>
      <c r="V78" s="93">
        <f t="shared" si="8"/>
        <v>3.0675096801020203</v>
      </c>
      <c r="W78" s="93"/>
      <c r="X78" s="93"/>
      <c r="Y78" s="93">
        <f t="shared" si="9"/>
        <v>0.15801394577481057</v>
      </c>
      <c r="Z78" s="30"/>
    </row>
    <row r="79" spans="1:26" x14ac:dyDescent="0.3">
      <c r="A79" s="30">
        <v>8</v>
      </c>
      <c r="B79" s="90">
        <v>3.11</v>
      </c>
      <c r="C79" s="30"/>
      <c r="D79" s="30"/>
      <c r="E79" s="90">
        <v>27.77</v>
      </c>
      <c r="F79" s="30"/>
      <c r="G79" s="30"/>
      <c r="H79" s="93">
        <f t="shared" si="6"/>
        <v>3.3521279833739897</v>
      </c>
      <c r="I79" s="93"/>
      <c r="J79" s="93"/>
      <c r="K79" s="93">
        <f t="shared" si="7"/>
        <v>5.8625960332755071E-2</v>
      </c>
      <c r="L79" s="30"/>
      <c r="O79" s="30">
        <v>8</v>
      </c>
      <c r="P79" s="90">
        <v>3.11</v>
      </c>
      <c r="Q79" s="30"/>
      <c r="R79" s="30"/>
      <c r="S79" s="90">
        <v>27.71</v>
      </c>
      <c r="T79" s="30"/>
      <c r="U79" s="30"/>
      <c r="V79" s="93">
        <f t="shared" si="8"/>
        <v>3.3660247665014467</v>
      </c>
      <c r="W79" s="93"/>
      <c r="X79" s="93"/>
      <c r="Y79" s="93">
        <f t="shared" si="9"/>
        <v>6.5548681062120348E-2</v>
      </c>
      <c r="Z79" s="30"/>
    </row>
    <row r="80" spans="1:26" x14ac:dyDescent="0.3">
      <c r="A80" s="30">
        <v>9</v>
      </c>
      <c r="B80" s="90">
        <v>2.72</v>
      </c>
      <c r="C80" s="30"/>
      <c r="D80" s="30"/>
      <c r="E80" s="90">
        <v>28.96</v>
      </c>
      <c r="F80" s="30"/>
      <c r="G80" s="30"/>
      <c r="H80" s="93">
        <f t="shared" si="6"/>
        <v>2.3707594785914488</v>
      </c>
      <c r="I80" s="93"/>
      <c r="J80" s="93"/>
      <c r="K80" s="93">
        <f t="shared" si="7"/>
        <v>0.12196894179371688</v>
      </c>
      <c r="L80" s="30"/>
      <c r="O80" s="30">
        <v>9</v>
      </c>
      <c r="P80" s="90">
        <v>2.72</v>
      </c>
      <c r="Q80" s="30"/>
      <c r="R80" s="30"/>
      <c r="S80" s="90">
        <v>28.87</v>
      </c>
      <c r="T80" s="30"/>
      <c r="U80" s="30"/>
      <c r="V80" s="93">
        <f t="shared" si="8"/>
        <v>2.4041428214366327</v>
      </c>
      <c r="W80" s="93"/>
      <c r="X80" s="93"/>
      <c r="Y80" s="93">
        <f t="shared" si="9"/>
        <v>9.9765757250011008E-2</v>
      </c>
      <c r="Z80" s="30"/>
    </row>
    <row r="81" spans="1:26" x14ac:dyDescent="0.3">
      <c r="A81" s="30">
        <v>10</v>
      </c>
      <c r="B81" s="90">
        <v>3.7</v>
      </c>
      <c r="C81" s="30"/>
      <c r="D81" s="30"/>
      <c r="E81" s="90">
        <v>28.21</v>
      </c>
      <c r="F81" s="30"/>
      <c r="G81" s="30"/>
      <c r="H81" s="93">
        <f t="shared" si="6"/>
        <v>2.989269040429182</v>
      </c>
      <c r="I81" s="93"/>
      <c r="J81" s="93"/>
      <c r="K81" s="93">
        <f t="shared" si="7"/>
        <v>0.50513849689245605</v>
      </c>
      <c r="L81" s="30"/>
      <c r="O81" s="30">
        <v>10</v>
      </c>
      <c r="P81" s="90">
        <v>3.7</v>
      </c>
      <c r="Q81" s="30"/>
      <c r="R81" s="30"/>
      <c r="S81" s="90">
        <v>28.18</v>
      </c>
      <c r="T81" s="30"/>
      <c r="U81" s="30"/>
      <c r="V81" s="93">
        <f t="shared" si="8"/>
        <v>2.9762967370355327</v>
      </c>
      <c r="W81" s="93"/>
      <c r="X81" s="93"/>
      <c r="Y81" s="93">
        <f t="shared" si="9"/>
        <v>0.52374641282541723</v>
      </c>
      <c r="Z81" s="30"/>
    </row>
    <row r="82" spans="1:26" x14ac:dyDescent="0.3">
      <c r="A82" s="30">
        <v>11</v>
      </c>
      <c r="B82" s="90">
        <v>1.45</v>
      </c>
      <c r="C82" s="30"/>
      <c r="D82" s="30"/>
      <c r="E82" s="90">
        <v>29.71</v>
      </c>
      <c r="F82" s="30"/>
      <c r="G82" s="30"/>
      <c r="H82" s="93">
        <f t="shared" si="6"/>
        <v>1.752249916753712</v>
      </c>
      <c r="I82" s="93"/>
      <c r="J82" s="93"/>
      <c r="K82" s="93">
        <f t="shared" si="7"/>
        <v>9.1355012177625858E-2</v>
      </c>
      <c r="L82" s="30"/>
      <c r="O82" s="30">
        <v>11</v>
      </c>
      <c r="P82" s="90">
        <v>1.45</v>
      </c>
      <c r="Q82" s="30"/>
      <c r="R82" s="30"/>
      <c r="S82" s="90">
        <v>29.7</v>
      </c>
      <c r="T82" s="30"/>
      <c r="U82" s="30"/>
      <c r="V82" s="93">
        <f t="shared" si="8"/>
        <v>1.7158997055712959</v>
      </c>
      <c r="W82" s="93"/>
      <c r="X82" s="93"/>
      <c r="Y82" s="93">
        <f t="shared" si="9"/>
        <v>7.070265342290187E-2</v>
      </c>
      <c r="Z82" s="30"/>
    </row>
    <row r="83" spans="1:26" x14ac:dyDescent="0.3">
      <c r="A83" s="30">
        <v>12</v>
      </c>
      <c r="B83" s="90">
        <v>2.35</v>
      </c>
      <c r="C83" s="30"/>
      <c r="D83" s="30"/>
      <c r="E83" s="90">
        <v>28.39</v>
      </c>
      <c r="F83" s="30"/>
      <c r="G83" s="30"/>
      <c r="H83" s="93">
        <f t="shared" si="6"/>
        <v>2.840826745588128</v>
      </c>
      <c r="I83" s="93"/>
      <c r="J83" s="93"/>
      <c r="K83" s="93">
        <f t="shared" si="7"/>
        <v>0.24091089418463282</v>
      </c>
      <c r="L83" s="30"/>
      <c r="O83" s="30">
        <v>12</v>
      </c>
      <c r="P83" s="90">
        <v>2.35</v>
      </c>
      <c r="Q83" s="30"/>
      <c r="R83" s="30"/>
      <c r="S83" s="90">
        <v>28.37</v>
      </c>
      <c r="T83" s="30"/>
      <c r="U83" s="30"/>
      <c r="V83" s="93">
        <f t="shared" si="8"/>
        <v>2.8187471081024995</v>
      </c>
      <c r="W83" s="93"/>
      <c r="X83" s="93"/>
      <c r="Y83" s="93">
        <f t="shared" si="9"/>
        <v>0.21972385135445627</v>
      </c>
      <c r="Z83" s="30"/>
    </row>
    <row r="84" spans="1:26" x14ac:dyDescent="0.3">
      <c r="A84" s="30">
        <v>13</v>
      </c>
      <c r="B84" s="90">
        <v>3.15</v>
      </c>
      <c r="C84" s="30"/>
      <c r="D84" s="30"/>
      <c r="E84" s="90">
        <v>28.41</v>
      </c>
      <c r="F84" s="30"/>
      <c r="G84" s="30"/>
      <c r="H84" s="93">
        <f t="shared" si="6"/>
        <v>2.8243331572724557</v>
      </c>
      <c r="I84" s="93"/>
      <c r="J84" s="93"/>
      <c r="K84" s="93">
        <f t="shared" si="7"/>
        <v>0.106058892452127</v>
      </c>
      <c r="L84" s="30"/>
      <c r="O84" s="30">
        <v>13</v>
      </c>
      <c r="P84" s="90">
        <v>3.15</v>
      </c>
      <c r="Q84" s="30"/>
      <c r="R84" s="30"/>
      <c r="S84" s="90">
        <v>28.33</v>
      </c>
      <c r="T84" s="30"/>
      <c r="U84" s="30"/>
      <c r="V84" s="93">
        <f t="shared" si="8"/>
        <v>2.8519154510357723</v>
      </c>
      <c r="W84" s="93"/>
      <c r="X84" s="93"/>
      <c r="Y84" s="93">
        <f t="shared" si="9"/>
        <v>8.8854398331207035E-2</v>
      </c>
      <c r="Z84" s="30"/>
    </row>
    <row r="85" spans="1:26" x14ac:dyDescent="0.3">
      <c r="A85" s="30">
        <v>14</v>
      </c>
      <c r="B85" s="90">
        <v>1.27</v>
      </c>
      <c r="C85" s="30"/>
      <c r="D85" s="30"/>
      <c r="E85" s="90">
        <v>30.28</v>
      </c>
      <c r="F85" s="30"/>
      <c r="G85" s="30"/>
      <c r="H85" s="93">
        <f t="shared" si="6"/>
        <v>1.2821826497570328</v>
      </c>
      <c r="I85" s="93"/>
      <c r="J85" s="93"/>
      <c r="K85" s="93">
        <f t="shared" si="7"/>
        <v>1.4841695510253036E-4</v>
      </c>
      <c r="L85" s="30"/>
      <c r="O85" s="30">
        <v>14</v>
      </c>
      <c r="P85" s="90">
        <v>1.27</v>
      </c>
      <c r="Q85" s="30"/>
      <c r="R85" s="30"/>
      <c r="S85" s="90">
        <v>30.25</v>
      </c>
      <c r="T85" s="30"/>
      <c r="U85" s="30"/>
      <c r="V85" s="93">
        <f t="shared" si="8"/>
        <v>1.2598349902388435</v>
      </c>
      <c r="W85" s="93"/>
      <c r="X85" s="93"/>
      <c r="Y85" s="93">
        <f t="shared" si="9"/>
        <v>1.0332742344440752E-4</v>
      </c>
      <c r="Z85" s="30"/>
    </row>
    <row r="86" spans="1:26" x14ac:dyDescent="0.3">
      <c r="A86" s="30">
        <v>15</v>
      </c>
      <c r="B86" s="90">
        <v>3.19</v>
      </c>
      <c r="C86" s="30"/>
      <c r="D86" s="30"/>
      <c r="E86" s="90">
        <v>27.44</v>
      </c>
      <c r="F86" s="30"/>
      <c r="G86" s="30"/>
      <c r="H86" s="93">
        <f t="shared" si="6"/>
        <v>3.624272190582591</v>
      </c>
      <c r="I86" s="93"/>
      <c r="J86" s="93"/>
      <c r="K86" s="93">
        <f t="shared" si="7"/>
        <v>0.18859233551340226</v>
      </c>
      <c r="L86" s="30"/>
      <c r="O86" s="30">
        <v>15</v>
      </c>
      <c r="P86" s="90">
        <v>3.19</v>
      </c>
      <c r="Q86" s="30"/>
      <c r="R86" s="30"/>
      <c r="S86" s="90">
        <v>27.5</v>
      </c>
      <c r="T86" s="30"/>
      <c r="U86" s="30"/>
      <c r="V86" s="93">
        <f t="shared" si="8"/>
        <v>3.5401585669011091</v>
      </c>
      <c r="W86" s="93"/>
      <c r="X86" s="93"/>
      <c r="Y86" s="93">
        <f t="shared" si="9"/>
        <v>0.12261102197423852</v>
      </c>
      <c r="Z86" s="30"/>
    </row>
    <row r="87" spans="1:26" x14ac:dyDescent="0.3">
      <c r="A87" s="30">
        <v>16</v>
      </c>
      <c r="B87" s="90">
        <v>2.87</v>
      </c>
      <c r="C87" s="30"/>
      <c r="D87" s="30"/>
      <c r="E87" s="90">
        <v>28.57</v>
      </c>
      <c r="F87" s="30"/>
      <c r="G87" s="30"/>
      <c r="H87" s="93">
        <f t="shared" si="6"/>
        <v>2.6923844507470704</v>
      </c>
      <c r="I87" s="93"/>
      <c r="J87" s="93"/>
      <c r="K87" s="93">
        <f t="shared" si="7"/>
        <v>3.154728333641988E-2</v>
      </c>
      <c r="L87" s="30"/>
      <c r="O87" s="30">
        <v>16</v>
      </c>
      <c r="P87" s="90">
        <v>2.87</v>
      </c>
      <c r="Q87" s="30"/>
      <c r="R87" s="30"/>
      <c r="S87" s="90">
        <v>28.35</v>
      </c>
      <c r="T87" s="30"/>
      <c r="U87" s="30"/>
      <c r="V87" s="93">
        <f t="shared" si="8"/>
        <v>2.8353312795691359</v>
      </c>
      <c r="W87" s="93"/>
      <c r="X87" s="93"/>
      <c r="Y87" s="93">
        <f t="shared" si="9"/>
        <v>1.2019201763134222E-3</v>
      </c>
      <c r="Z87" s="30"/>
    </row>
    <row r="88" spans="1:26" x14ac:dyDescent="0.3">
      <c r="A88" s="30">
        <v>17</v>
      </c>
      <c r="B88" s="90">
        <v>5.9</v>
      </c>
      <c r="C88" s="30"/>
      <c r="D88" s="30"/>
      <c r="E88" s="90">
        <v>24.49</v>
      </c>
      <c r="F88" s="30"/>
      <c r="G88" s="30"/>
      <c r="H88" s="93">
        <f t="shared" si="6"/>
        <v>6.0570764671443555</v>
      </c>
      <c r="I88" s="93"/>
      <c r="J88" s="93"/>
      <c r="K88" s="93">
        <f t="shared" si="7"/>
        <v>2.4673016530551695E-2</v>
      </c>
      <c r="L88" s="30"/>
      <c r="O88" s="30">
        <v>17</v>
      </c>
      <c r="P88" s="90">
        <v>5.9</v>
      </c>
      <c r="Q88" s="30"/>
      <c r="R88" s="30"/>
      <c r="S88" s="90">
        <v>24.44</v>
      </c>
      <c r="T88" s="30"/>
      <c r="U88" s="30"/>
      <c r="V88" s="93">
        <f t="shared" si="8"/>
        <v>6.0775368012962154</v>
      </c>
      <c r="W88" s="93"/>
      <c r="X88" s="93"/>
      <c r="Y88" s="93">
        <f t="shared" si="9"/>
        <v>3.1519315814491758E-2</v>
      </c>
      <c r="Z88" s="30"/>
    </row>
    <row r="89" spans="1:26" x14ac:dyDescent="0.3">
      <c r="A89" s="30">
        <v>18</v>
      </c>
      <c r="B89" s="90">
        <v>4.1399999999999997</v>
      </c>
      <c r="C89" s="30"/>
      <c r="D89" s="30"/>
      <c r="E89" s="90">
        <v>26.63</v>
      </c>
      <c r="F89" s="30"/>
      <c r="G89" s="30"/>
      <c r="H89" s="93">
        <f t="shared" si="6"/>
        <v>4.2922625173673481</v>
      </c>
      <c r="I89" s="93"/>
      <c r="J89" s="93"/>
      <c r="K89" s="93">
        <f t="shared" si="7"/>
        <v>2.3183874195042076E-2</v>
      </c>
      <c r="L89" s="30"/>
      <c r="O89" s="30">
        <v>18</v>
      </c>
      <c r="P89" s="90">
        <v>4.1399999999999997</v>
      </c>
      <c r="Q89" s="30"/>
      <c r="R89" s="30"/>
      <c r="S89" s="90">
        <v>26.62</v>
      </c>
      <c r="T89" s="30"/>
      <c r="U89" s="30"/>
      <c r="V89" s="93">
        <f t="shared" si="8"/>
        <v>4.2698621114330351</v>
      </c>
      <c r="W89" s="93"/>
      <c r="X89" s="93"/>
      <c r="Y89" s="93">
        <f t="shared" si="9"/>
        <v>1.6864167985846102E-2</v>
      </c>
      <c r="Z89" s="30"/>
    </row>
    <row r="90" spans="1:26" x14ac:dyDescent="0.3">
      <c r="A90" s="30">
        <v>19</v>
      </c>
      <c r="B90" s="90">
        <v>4.07</v>
      </c>
      <c r="C90" s="30"/>
      <c r="D90" s="30"/>
      <c r="E90" s="90">
        <v>28.36</v>
      </c>
      <c r="F90" s="30"/>
      <c r="G90" s="30"/>
      <c r="H90" s="93">
        <f t="shared" si="6"/>
        <v>2.8655671280616382</v>
      </c>
      <c r="I90" s="93"/>
      <c r="J90" s="93"/>
      <c r="K90" s="93">
        <f t="shared" si="7"/>
        <v>1.4506585430056911</v>
      </c>
      <c r="L90" s="30"/>
      <c r="O90" s="30">
        <v>19</v>
      </c>
      <c r="P90" s="90">
        <v>4.07</v>
      </c>
      <c r="Q90" s="30"/>
      <c r="R90" s="30"/>
      <c r="S90" s="90">
        <v>28.33</v>
      </c>
      <c r="T90" s="30"/>
      <c r="U90" s="30"/>
      <c r="V90" s="93">
        <f t="shared" si="8"/>
        <v>2.8519154510357723</v>
      </c>
      <c r="W90" s="93"/>
      <c r="X90" s="93"/>
      <c r="Y90" s="93">
        <f t="shared" si="9"/>
        <v>1.4837299684253868</v>
      </c>
      <c r="Z90" s="30"/>
    </row>
    <row r="91" spans="1:26" x14ac:dyDescent="0.3">
      <c r="A91" s="30">
        <v>20</v>
      </c>
      <c r="B91" s="90">
        <v>4.28</v>
      </c>
      <c r="C91" s="30"/>
      <c r="D91" s="30"/>
      <c r="E91" s="90">
        <v>27.34</v>
      </c>
      <c r="F91" s="30"/>
      <c r="G91" s="30"/>
      <c r="H91" s="93">
        <f t="shared" si="6"/>
        <v>3.7067401321609594</v>
      </c>
      <c r="I91" s="93"/>
      <c r="J91" s="93"/>
      <c r="K91" s="93">
        <f t="shared" si="7"/>
        <v>0.32862687607483454</v>
      </c>
      <c r="L91" s="30"/>
      <c r="O91" s="30">
        <v>20</v>
      </c>
      <c r="P91" s="90">
        <v>4.28</v>
      </c>
      <c r="Q91" s="30"/>
      <c r="R91" s="30"/>
      <c r="S91" s="90">
        <v>27.34</v>
      </c>
      <c r="T91" s="30"/>
      <c r="U91" s="30"/>
      <c r="V91" s="93">
        <f t="shared" si="8"/>
        <v>3.6728319386341859</v>
      </c>
      <c r="W91" s="93"/>
      <c r="X91" s="93"/>
      <c r="Y91" s="93">
        <f t="shared" si="9"/>
        <v>0.36865305474272131</v>
      </c>
      <c r="Z91" s="30"/>
    </row>
    <row r="92" spans="1:26" x14ac:dyDescent="0.3">
      <c r="A92" s="30">
        <v>21</v>
      </c>
      <c r="B92" s="90">
        <v>1.88</v>
      </c>
      <c r="C92" s="30"/>
      <c r="D92" s="30"/>
      <c r="E92" s="90">
        <v>27.82</v>
      </c>
      <c r="F92" s="30"/>
      <c r="G92" s="30"/>
      <c r="H92" s="93">
        <f t="shared" si="6"/>
        <v>3.3108940125848072</v>
      </c>
      <c r="I92" s="93"/>
      <c r="J92" s="93"/>
      <c r="K92" s="93">
        <f t="shared" si="7"/>
        <v>2.0474576752510507</v>
      </c>
      <c r="L92" s="30"/>
      <c r="O92" s="30">
        <v>21</v>
      </c>
      <c r="P92" s="90">
        <v>1.88</v>
      </c>
      <c r="Q92" s="30"/>
      <c r="R92" s="30"/>
      <c r="S92" s="90">
        <v>27.77</v>
      </c>
      <c r="T92" s="30"/>
      <c r="U92" s="30"/>
      <c r="V92" s="93">
        <f t="shared" si="8"/>
        <v>3.3162722521015411</v>
      </c>
      <c r="W92" s="93"/>
      <c r="X92" s="93"/>
      <c r="Y92" s="93">
        <f t="shared" si="9"/>
        <v>2.062877982156833</v>
      </c>
      <c r="Z92" s="30"/>
    </row>
    <row r="93" spans="1:26" x14ac:dyDescent="0.3">
      <c r="A93" s="30">
        <v>22</v>
      </c>
      <c r="B93" s="90">
        <v>1.88</v>
      </c>
      <c r="C93" s="30"/>
      <c r="D93" s="30"/>
      <c r="E93" s="90">
        <v>29.51</v>
      </c>
      <c r="F93" s="30"/>
      <c r="G93" s="30"/>
      <c r="H93" s="93">
        <f t="shared" si="6"/>
        <v>1.9171857999104382</v>
      </c>
      <c r="I93" s="93"/>
      <c r="J93" s="93"/>
      <c r="K93" s="93">
        <f t="shared" si="7"/>
        <v>1.3827837149791571E-3</v>
      </c>
      <c r="L93" s="30"/>
      <c r="O93" s="30">
        <v>22</v>
      </c>
      <c r="P93" s="90">
        <v>1.88</v>
      </c>
      <c r="Q93" s="30"/>
      <c r="R93" s="30"/>
      <c r="S93" s="90">
        <v>29.52</v>
      </c>
      <c r="T93" s="30"/>
      <c r="U93" s="30"/>
      <c r="V93" s="93">
        <f t="shared" si="8"/>
        <v>1.8651572487710091</v>
      </c>
      <c r="W93" s="93"/>
      <c r="X93" s="93"/>
      <c r="Y93" s="93">
        <f t="shared" si="9"/>
        <v>2.203072640457083E-4</v>
      </c>
      <c r="Z93" s="30"/>
    </row>
    <row r="94" spans="1:26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x14ac:dyDescent="0.3">
      <c r="A95" s="91" t="s">
        <v>102</v>
      </c>
      <c r="B95" s="91"/>
      <c r="C95" s="98">
        <v>-0.82467941578364823</v>
      </c>
      <c r="D95" s="30"/>
      <c r="E95" s="30"/>
      <c r="F95" s="30"/>
      <c r="G95" s="4" t="s">
        <v>104</v>
      </c>
      <c r="H95" s="5">
        <f>SQRT(SUM(K72:K93)/COUNT(K72:K93))</f>
        <v>0.51748541263541215</v>
      </c>
      <c r="I95" s="6" t="s">
        <v>93</v>
      </c>
      <c r="J95" s="30"/>
      <c r="K95" s="30"/>
      <c r="L95" s="30"/>
      <c r="O95" s="91" t="s">
        <v>102</v>
      </c>
      <c r="P95" s="91"/>
      <c r="Q95" s="98">
        <v>-0.82920857333173381</v>
      </c>
      <c r="R95" s="30"/>
      <c r="S95" s="30"/>
      <c r="T95" s="30"/>
      <c r="U95" s="4" t="s">
        <v>104</v>
      </c>
      <c r="V95" s="5">
        <f>SQRT(SUM(Y72:Y93)/COUNT(Y72:Y93))</f>
        <v>0.51268085636269434</v>
      </c>
      <c r="W95" s="6" t="s">
        <v>93</v>
      </c>
      <c r="X95" s="30"/>
      <c r="Y95" s="30"/>
      <c r="Z95" s="30"/>
    </row>
    <row r="96" spans="1:26" x14ac:dyDescent="0.3">
      <c r="A96" s="91" t="s">
        <v>105</v>
      </c>
      <c r="B96" s="91"/>
      <c r="C96" s="98">
        <v>26.253475359685901</v>
      </c>
      <c r="D96" s="30" t="s">
        <v>106</v>
      </c>
      <c r="E96" s="30"/>
      <c r="F96" s="30"/>
      <c r="G96" s="30"/>
      <c r="H96" s="30"/>
      <c r="I96" s="30"/>
      <c r="J96" s="30"/>
      <c r="K96" s="30"/>
      <c r="L96" s="30"/>
      <c r="O96" s="91" t="s">
        <v>105</v>
      </c>
      <c r="P96" s="91"/>
      <c r="Q96" s="98">
        <v>26.34339433352379</v>
      </c>
      <c r="R96" s="30" t="s">
        <v>106</v>
      </c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6" x14ac:dyDescent="0.3">
      <c r="A98" s="44" t="s">
        <v>116</v>
      </c>
      <c r="B98" s="44"/>
      <c r="C98" s="44" t="s">
        <v>251</v>
      </c>
      <c r="D98" s="44"/>
      <c r="E98" s="30"/>
      <c r="F98" s="30"/>
      <c r="G98" s="30"/>
      <c r="H98" s="30"/>
      <c r="I98" s="30"/>
      <c r="J98" s="30"/>
      <c r="K98" s="30"/>
      <c r="L98" s="30"/>
      <c r="O98" s="44" t="s">
        <v>116</v>
      </c>
      <c r="P98" s="44"/>
      <c r="Q98" s="44" t="s">
        <v>117</v>
      </c>
      <c r="R98" s="44" t="s">
        <v>136</v>
      </c>
      <c r="S98" s="30"/>
      <c r="T98" s="30"/>
      <c r="U98" s="30"/>
      <c r="V98" s="30"/>
      <c r="W98" s="30"/>
      <c r="X98" s="30"/>
      <c r="Y98" s="30"/>
      <c r="Z98" s="30"/>
    </row>
    <row r="100" spans="1:26" ht="16.8" x14ac:dyDescent="0.35">
      <c r="A100" s="31" t="s">
        <v>96</v>
      </c>
      <c r="B100" s="31" t="s">
        <v>97</v>
      </c>
      <c r="C100" s="31"/>
      <c r="D100" s="31"/>
      <c r="E100" s="31" t="s">
        <v>98</v>
      </c>
      <c r="F100" s="31"/>
      <c r="G100" s="31"/>
      <c r="H100" s="31" t="s">
        <v>99</v>
      </c>
      <c r="I100" s="31"/>
      <c r="J100" s="31"/>
      <c r="K100" s="31" t="s">
        <v>100</v>
      </c>
      <c r="L100" s="31"/>
      <c r="O100" s="31" t="s">
        <v>96</v>
      </c>
      <c r="P100" s="31" t="s">
        <v>97</v>
      </c>
      <c r="Q100" s="31"/>
      <c r="R100" s="31"/>
      <c r="S100" s="31" t="s">
        <v>98</v>
      </c>
      <c r="T100" s="31"/>
      <c r="U100" s="31"/>
      <c r="V100" s="31" t="s">
        <v>99</v>
      </c>
      <c r="W100" s="31"/>
      <c r="X100" s="31"/>
      <c r="Y100" s="31" t="s">
        <v>100</v>
      </c>
      <c r="Z100" s="31"/>
    </row>
    <row r="101" spans="1:26" x14ac:dyDescent="0.3">
      <c r="A101" s="38">
        <v>1</v>
      </c>
      <c r="B101" s="40">
        <v>8.09</v>
      </c>
      <c r="C101" s="38"/>
      <c r="D101" s="38"/>
      <c r="E101" s="40">
        <v>22.39</v>
      </c>
      <c r="F101" s="38"/>
      <c r="G101" s="38"/>
      <c r="H101" s="100">
        <f>($C$124)*(E101)+$C$125</f>
        <v>7.7256751017787444</v>
      </c>
      <c r="I101" s="100"/>
      <c r="J101" s="100"/>
      <c r="K101" s="100">
        <f>(H101-B101)^2</f>
        <v>0.13273263146392816</v>
      </c>
      <c r="L101" s="32"/>
      <c r="O101" s="38">
        <v>1</v>
      </c>
      <c r="P101" s="40">
        <v>8.09</v>
      </c>
      <c r="Q101" s="38"/>
      <c r="R101" s="38"/>
      <c r="S101" s="40">
        <v>22.42</v>
      </c>
      <c r="T101" s="38"/>
      <c r="U101" s="38"/>
      <c r="V101" s="100">
        <f>($Q$124)*(S101)+$Q$125</f>
        <v>7.6829453683019295</v>
      </c>
      <c r="W101" s="100"/>
      <c r="X101" s="100"/>
      <c r="Y101" s="100">
        <f>(V101-P101)^2</f>
        <v>0.16569347318685168</v>
      </c>
      <c r="Z101" s="32"/>
    </row>
    <row r="102" spans="1:26" x14ac:dyDescent="0.3">
      <c r="A102" s="38">
        <v>2</v>
      </c>
      <c r="B102" s="40">
        <v>7.25</v>
      </c>
      <c r="C102" s="38"/>
      <c r="D102" s="38"/>
      <c r="E102" s="40">
        <v>23.5</v>
      </c>
      <c r="F102" s="38"/>
      <c r="G102" s="38"/>
      <c r="H102" s="100">
        <f t="shared" ref="H102:H122" si="10">($C$124)*(E102)+$C$125</f>
        <v>6.8098010478710869</v>
      </c>
      <c r="I102" s="100"/>
      <c r="J102" s="100"/>
      <c r="K102" s="100">
        <f t="shared" ref="K102:K122" si="11">(H102-B102)^2</f>
        <v>0.19377511745539316</v>
      </c>
      <c r="L102" s="32"/>
      <c r="O102" s="38">
        <v>2</v>
      </c>
      <c r="P102" s="40">
        <v>7.25</v>
      </c>
      <c r="Q102" s="38"/>
      <c r="R102" s="38"/>
      <c r="S102" s="40">
        <v>23.36</v>
      </c>
      <c r="T102" s="38"/>
      <c r="U102" s="38"/>
      <c r="V102" s="100">
        <f t="shared" ref="V102:V122" si="12">($Q$124)*(S102)+$Q$125</f>
        <v>6.9035372984879828</v>
      </c>
      <c r="W102" s="100"/>
      <c r="X102" s="100"/>
      <c r="Y102" s="100">
        <f t="shared" ref="Y102:Y122" si="13">(V102-P102)^2</f>
        <v>0.12003640353900512</v>
      </c>
      <c r="Z102" s="32"/>
    </row>
    <row r="103" spans="1:26" x14ac:dyDescent="0.3">
      <c r="A103" s="38">
        <v>3</v>
      </c>
      <c r="B103" s="40">
        <v>7.16</v>
      </c>
      <c r="C103" s="38"/>
      <c r="D103" s="38"/>
      <c r="E103" s="40">
        <v>22.61</v>
      </c>
      <c r="F103" s="38"/>
      <c r="G103" s="38"/>
      <c r="H103" s="100">
        <f t="shared" si="10"/>
        <v>7.5441505145177672</v>
      </c>
      <c r="I103" s="100"/>
      <c r="J103" s="100"/>
      <c r="K103" s="100">
        <f t="shared" si="11"/>
        <v>0.14757161780426514</v>
      </c>
      <c r="L103" s="32"/>
      <c r="O103" s="38">
        <v>3</v>
      </c>
      <c r="P103" s="40">
        <v>7.16</v>
      </c>
      <c r="Q103" s="38"/>
      <c r="R103" s="38"/>
      <c r="S103" s="40">
        <v>22.61</v>
      </c>
      <c r="T103" s="38"/>
      <c r="U103" s="38"/>
      <c r="V103" s="100">
        <f t="shared" si="12"/>
        <v>7.5254054392969856</v>
      </c>
      <c r="W103" s="100"/>
      <c r="X103" s="100"/>
      <c r="Y103" s="100">
        <f t="shared" si="13"/>
        <v>0.1335211350678229</v>
      </c>
      <c r="Z103" s="32"/>
    </row>
    <row r="104" spans="1:26" x14ac:dyDescent="0.3">
      <c r="A104" s="38">
        <v>4</v>
      </c>
      <c r="B104" s="40">
        <v>7.1</v>
      </c>
      <c r="C104" s="38"/>
      <c r="D104" s="38"/>
      <c r="E104" s="40">
        <v>23.01</v>
      </c>
      <c r="F104" s="38"/>
      <c r="G104" s="38"/>
      <c r="H104" s="100">
        <f t="shared" si="10"/>
        <v>7.2141058104068989</v>
      </c>
      <c r="I104" s="100"/>
      <c r="J104" s="100"/>
      <c r="K104" s="100">
        <f t="shared" si="11"/>
        <v>1.302013596861524E-2</v>
      </c>
      <c r="L104" s="32"/>
      <c r="O104" s="38">
        <v>4</v>
      </c>
      <c r="P104" s="40">
        <v>7.1</v>
      </c>
      <c r="Q104" s="38"/>
      <c r="R104" s="38"/>
      <c r="S104" s="40">
        <v>23.01</v>
      </c>
      <c r="T104" s="38"/>
      <c r="U104" s="38"/>
      <c r="V104" s="100">
        <f t="shared" si="12"/>
        <v>7.193742430865516</v>
      </c>
      <c r="W104" s="100"/>
      <c r="X104" s="100"/>
      <c r="Y104" s="100">
        <f t="shared" si="13"/>
        <v>8.7876433445761154E-3</v>
      </c>
      <c r="Z104" s="32"/>
    </row>
    <row r="105" spans="1:26" x14ac:dyDescent="0.3">
      <c r="A105" s="38">
        <v>5</v>
      </c>
      <c r="B105" s="40">
        <v>3.85</v>
      </c>
      <c r="C105" s="38"/>
      <c r="D105" s="38"/>
      <c r="E105" s="40">
        <v>27.28</v>
      </c>
      <c r="F105" s="38"/>
      <c r="G105" s="38"/>
      <c r="H105" s="100">
        <f t="shared" si="10"/>
        <v>3.6908785940233884</v>
      </c>
      <c r="I105" s="100"/>
      <c r="J105" s="100"/>
      <c r="K105" s="100">
        <f t="shared" si="11"/>
        <v>2.5319621839973688E-2</v>
      </c>
      <c r="L105" s="32"/>
      <c r="O105" s="38">
        <v>5</v>
      </c>
      <c r="P105" s="40">
        <v>3.85</v>
      </c>
      <c r="Q105" s="38"/>
      <c r="R105" s="38"/>
      <c r="S105" s="40">
        <v>27.18</v>
      </c>
      <c r="T105" s="38"/>
      <c r="U105" s="38"/>
      <c r="V105" s="100">
        <f t="shared" si="12"/>
        <v>3.7361555679674581</v>
      </c>
      <c r="W105" s="100"/>
      <c r="X105" s="100"/>
      <c r="Y105" s="100">
        <f t="shared" si="13"/>
        <v>1.2960554704812079E-2</v>
      </c>
      <c r="Z105" s="32"/>
    </row>
    <row r="106" spans="1:26" x14ac:dyDescent="0.3">
      <c r="A106" s="38">
        <v>6</v>
      </c>
      <c r="B106" s="40">
        <v>3.93</v>
      </c>
      <c r="C106" s="38"/>
      <c r="D106" s="38"/>
      <c r="E106" s="40">
        <v>26.75</v>
      </c>
      <c r="F106" s="38"/>
      <c r="G106" s="38"/>
      <c r="H106" s="100">
        <f t="shared" si="10"/>
        <v>4.1281878269702901</v>
      </c>
      <c r="I106" s="100"/>
      <c r="J106" s="100"/>
      <c r="K106" s="100">
        <f t="shared" si="11"/>
        <v>3.9278414759205578E-2</v>
      </c>
      <c r="L106" s="32"/>
      <c r="O106" s="38">
        <v>6</v>
      </c>
      <c r="P106" s="40">
        <v>3.93</v>
      </c>
      <c r="Q106" s="38"/>
      <c r="R106" s="38"/>
      <c r="S106" s="40">
        <v>26.77</v>
      </c>
      <c r="T106" s="38"/>
      <c r="U106" s="38"/>
      <c r="V106" s="100">
        <f t="shared" si="12"/>
        <v>4.0761101516097149</v>
      </c>
      <c r="W106" s="100"/>
      <c r="X106" s="100"/>
      <c r="Y106" s="100">
        <f t="shared" si="13"/>
        <v>2.1348176403413827E-2</v>
      </c>
      <c r="Z106" s="32"/>
    </row>
    <row r="107" spans="1:26" x14ac:dyDescent="0.3">
      <c r="A107" s="38">
        <v>7</v>
      </c>
      <c r="B107" s="40">
        <v>2.67</v>
      </c>
      <c r="C107" s="38"/>
      <c r="D107" s="38"/>
      <c r="E107" s="40">
        <v>28.09</v>
      </c>
      <c r="F107" s="38"/>
      <c r="G107" s="38"/>
      <c r="H107" s="100">
        <f t="shared" si="10"/>
        <v>3.0225380681988838</v>
      </c>
      <c r="I107" s="100"/>
      <c r="J107" s="100"/>
      <c r="K107" s="100">
        <f t="shared" si="11"/>
        <v>0.12428308952940091</v>
      </c>
      <c r="L107" s="32"/>
      <c r="O107" s="38">
        <v>7</v>
      </c>
      <c r="P107" s="40">
        <v>2.67</v>
      </c>
      <c r="Q107" s="38"/>
      <c r="R107" s="38"/>
      <c r="S107" s="40">
        <v>27.99</v>
      </c>
      <c r="T107" s="38"/>
      <c r="U107" s="38"/>
      <c r="V107" s="100">
        <f t="shared" si="12"/>
        <v>3.0645379758937388</v>
      </c>
      <c r="W107" s="100"/>
      <c r="X107" s="100"/>
      <c r="Y107" s="100">
        <f t="shared" si="13"/>
        <v>0.15566021442232844</v>
      </c>
      <c r="Z107" s="32"/>
    </row>
    <row r="108" spans="1:26" x14ac:dyDescent="0.3">
      <c r="A108" s="38">
        <v>8</v>
      </c>
      <c r="B108" s="40">
        <v>3.11</v>
      </c>
      <c r="C108" s="38"/>
      <c r="D108" s="38"/>
      <c r="E108" s="40">
        <v>27.69</v>
      </c>
      <c r="F108" s="38"/>
      <c r="G108" s="38"/>
      <c r="H108" s="100">
        <f t="shared" si="10"/>
        <v>3.3525827723097521</v>
      </c>
      <c r="I108" s="100"/>
      <c r="J108" s="100"/>
      <c r="K108" s="100">
        <f t="shared" si="11"/>
        <v>5.8846401421485089E-2</v>
      </c>
      <c r="L108" s="32"/>
      <c r="O108" s="38">
        <v>8</v>
      </c>
      <c r="P108" s="40">
        <v>3.11</v>
      </c>
      <c r="Q108" s="38"/>
      <c r="R108" s="38"/>
      <c r="S108" s="40">
        <v>27.62</v>
      </c>
      <c r="T108" s="38"/>
      <c r="U108" s="38"/>
      <c r="V108" s="100">
        <f t="shared" si="12"/>
        <v>3.371326258692843</v>
      </c>
      <c r="W108" s="100"/>
      <c r="X108" s="100"/>
      <c r="Y108" s="100">
        <f t="shared" si="13"/>
        <v>6.8291413482398755E-2</v>
      </c>
      <c r="Z108" s="32"/>
    </row>
    <row r="109" spans="1:26" x14ac:dyDescent="0.3">
      <c r="A109" s="38">
        <v>9</v>
      </c>
      <c r="B109" s="40">
        <v>2.72</v>
      </c>
      <c r="C109" s="38"/>
      <c r="D109" s="38"/>
      <c r="E109" s="40">
        <v>28.88</v>
      </c>
      <c r="F109" s="38"/>
      <c r="G109" s="38"/>
      <c r="H109" s="100">
        <f t="shared" si="10"/>
        <v>2.3706997775799223</v>
      </c>
      <c r="I109" s="100"/>
      <c r="J109" s="100"/>
      <c r="K109" s="100">
        <f t="shared" si="11"/>
        <v>0.12201064538271586</v>
      </c>
      <c r="L109" s="32"/>
      <c r="O109" s="38">
        <v>9</v>
      </c>
      <c r="P109" s="40">
        <v>2.72</v>
      </c>
      <c r="Q109" s="38"/>
      <c r="R109" s="38"/>
      <c r="S109" s="40">
        <v>28.79</v>
      </c>
      <c r="T109" s="38"/>
      <c r="U109" s="38"/>
      <c r="V109" s="100">
        <f t="shared" si="12"/>
        <v>2.4012119590307996</v>
      </c>
      <c r="W109" s="100"/>
      <c r="X109" s="100"/>
      <c r="Y109" s="100">
        <f t="shared" si="13"/>
        <v>0.10162581506498068</v>
      </c>
      <c r="Z109" s="32"/>
    </row>
    <row r="110" spans="1:26" x14ac:dyDescent="0.3">
      <c r="A110" s="38">
        <v>10</v>
      </c>
      <c r="B110" s="40">
        <v>3.7</v>
      </c>
      <c r="C110" s="38"/>
      <c r="D110" s="38"/>
      <c r="E110" s="40">
        <v>28.13</v>
      </c>
      <c r="F110" s="38"/>
      <c r="G110" s="38"/>
      <c r="H110" s="100">
        <f t="shared" si="10"/>
        <v>2.9895335977877977</v>
      </c>
      <c r="I110" s="100"/>
      <c r="J110" s="100"/>
      <c r="K110" s="100">
        <f t="shared" si="11"/>
        <v>0.50476250867235106</v>
      </c>
      <c r="L110" s="32"/>
      <c r="O110" s="38">
        <v>10</v>
      </c>
      <c r="P110" s="40">
        <v>3.7</v>
      </c>
      <c r="Q110" s="38"/>
      <c r="R110" s="38"/>
      <c r="S110" s="40">
        <v>28.1</v>
      </c>
      <c r="T110" s="38"/>
      <c r="U110" s="38"/>
      <c r="V110" s="100">
        <f t="shared" si="12"/>
        <v>2.9733306485750823</v>
      </c>
      <c r="W110" s="100"/>
      <c r="X110" s="100"/>
      <c r="Y110" s="100">
        <f t="shared" si="13"/>
        <v>0.52804834630031072</v>
      </c>
      <c r="Z110" s="32"/>
    </row>
    <row r="111" spans="1:26" x14ac:dyDescent="0.3">
      <c r="A111" s="38">
        <v>11</v>
      </c>
      <c r="B111" s="40">
        <v>1.45</v>
      </c>
      <c r="C111" s="38"/>
      <c r="D111" s="38"/>
      <c r="E111" s="40">
        <v>29.63</v>
      </c>
      <c r="F111" s="38"/>
      <c r="G111" s="38"/>
      <c r="H111" s="100">
        <f t="shared" si="10"/>
        <v>1.751865957372047</v>
      </c>
      <c r="I111" s="100"/>
      <c r="J111" s="100"/>
      <c r="K111" s="100">
        <f t="shared" si="11"/>
        <v>9.1123056220142509E-2</v>
      </c>
      <c r="L111" s="32"/>
      <c r="O111" s="38">
        <v>11</v>
      </c>
      <c r="P111" s="40">
        <v>1.45</v>
      </c>
      <c r="Q111" s="38"/>
      <c r="R111" s="38"/>
      <c r="S111" s="40">
        <v>29.62</v>
      </c>
      <c r="T111" s="38"/>
      <c r="U111" s="38"/>
      <c r="V111" s="100">
        <f t="shared" si="12"/>
        <v>1.7130112165355023</v>
      </c>
      <c r="W111" s="100"/>
      <c r="X111" s="100"/>
      <c r="Y111" s="100">
        <f t="shared" si="13"/>
        <v>6.9174900023484878E-2</v>
      </c>
      <c r="Z111" s="32"/>
    </row>
    <row r="112" spans="1:26" x14ac:dyDescent="0.3">
      <c r="A112" s="38">
        <v>12</v>
      </c>
      <c r="B112" s="40">
        <v>2.35</v>
      </c>
      <c r="C112" s="38"/>
      <c r="D112" s="38"/>
      <c r="E112" s="40">
        <v>28.3</v>
      </c>
      <c r="F112" s="38"/>
      <c r="G112" s="38"/>
      <c r="H112" s="100">
        <f t="shared" si="10"/>
        <v>2.8492645985406782</v>
      </c>
      <c r="I112" s="100"/>
      <c r="J112" s="100"/>
      <c r="K112" s="100">
        <f t="shared" si="11"/>
        <v>0.24926513935598443</v>
      </c>
      <c r="L112" s="32"/>
      <c r="O112" s="38">
        <v>12</v>
      </c>
      <c r="P112" s="40">
        <v>2.35</v>
      </c>
      <c r="Q112" s="38"/>
      <c r="R112" s="38"/>
      <c r="S112" s="40">
        <v>28.29</v>
      </c>
      <c r="T112" s="38"/>
      <c r="U112" s="38"/>
      <c r="V112" s="100">
        <f t="shared" si="12"/>
        <v>2.8157907195701348</v>
      </c>
      <c r="W112" s="100"/>
      <c r="X112" s="100"/>
      <c r="Y112" s="100">
        <f t="shared" si="13"/>
        <v>0.2169609944376639</v>
      </c>
      <c r="Z112" s="32"/>
    </row>
    <row r="113" spans="1:26" x14ac:dyDescent="0.3">
      <c r="A113" s="38">
        <v>13</v>
      </c>
      <c r="B113" s="40">
        <v>3.15</v>
      </c>
      <c r="C113" s="38"/>
      <c r="D113" s="38"/>
      <c r="E113" s="40">
        <v>28.34</v>
      </c>
      <c r="F113" s="38"/>
      <c r="G113" s="38"/>
      <c r="H113" s="100">
        <f t="shared" si="10"/>
        <v>2.816260128129592</v>
      </c>
      <c r="I113" s="100"/>
      <c r="J113" s="100"/>
      <c r="K113" s="100">
        <f t="shared" si="11"/>
        <v>0.11138230207607627</v>
      </c>
      <c r="L113" s="32"/>
      <c r="O113" s="38">
        <v>13</v>
      </c>
      <c r="P113" s="40">
        <v>3.15</v>
      </c>
      <c r="Q113" s="38"/>
      <c r="R113" s="38"/>
      <c r="S113" s="40">
        <v>28.25</v>
      </c>
      <c r="T113" s="38"/>
      <c r="U113" s="38"/>
      <c r="V113" s="100">
        <f t="shared" si="12"/>
        <v>2.8489570204132804</v>
      </c>
      <c r="W113" s="100"/>
      <c r="X113" s="100"/>
      <c r="Y113" s="100">
        <f t="shared" si="13"/>
        <v>9.0626875558450046E-2</v>
      </c>
      <c r="Z113" s="32"/>
    </row>
    <row r="114" spans="1:26" x14ac:dyDescent="0.3">
      <c r="A114" s="38">
        <v>14</v>
      </c>
      <c r="B114" s="40">
        <v>1.27</v>
      </c>
      <c r="C114" s="38"/>
      <c r="D114" s="38"/>
      <c r="E114" s="40">
        <v>30.2</v>
      </c>
      <c r="F114" s="38"/>
      <c r="G114" s="38"/>
      <c r="H114" s="100">
        <f t="shared" si="10"/>
        <v>1.2815522540140591</v>
      </c>
      <c r="I114" s="100"/>
      <c r="J114" s="100"/>
      <c r="K114" s="100">
        <f t="shared" si="11"/>
        <v>1.334545728053452E-4</v>
      </c>
      <c r="L114" s="32"/>
      <c r="O114" s="38">
        <v>14</v>
      </c>
      <c r="P114" s="40">
        <v>1.27</v>
      </c>
      <c r="Q114" s="38"/>
      <c r="R114" s="38"/>
      <c r="S114" s="40">
        <v>30.17</v>
      </c>
      <c r="T114" s="38"/>
      <c r="U114" s="38"/>
      <c r="V114" s="100">
        <f t="shared" si="12"/>
        <v>1.2569745799422307</v>
      </c>
      <c r="W114" s="100"/>
      <c r="X114" s="100"/>
      <c r="Y114" s="100">
        <f t="shared" si="13"/>
        <v>1.6966156768133877E-4</v>
      </c>
      <c r="Z114" s="32"/>
    </row>
    <row r="115" spans="1:26" x14ac:dyDescent="0.3">
      <c r="A115" s="38">
        <v>15</v>
      </c>
      <c r="B115" s="40">
        <v>3.19</v>
      </c>
      <c r="C115" s="38"/>
      <c r="D115" s="38"/>
      <c r="E115" s="40">
        <v>27.36</v>
      </c>
      <c r="F115" s="38"/>
      <c r="G115" s="38"/>
      <c r="H115" s="100">
        <f t="shared" si="10"/>
        <v>3.6248696532012161</v>
      </c>
      <c r="I115" s="100"/>
      <c r="J115" s="100"/>
      <c r="K115" s="100">
        <f t="shared" si="11"/>
        <v>0.18911161527534603</v>
      </c>
      <c r="L115" s="32"/>
      <c r="O115" s="38">
        <v>15</v>
      </c>
      <c r="P115" s="40">
        <v>3.19</v>
      </c>
      <c r="Q115" s="38"/>
      <c r="R115" s="38"/>
      <c r="S115" s="40">
        <v>27.41</v>
      </c>
      <c r="T115" s="38"/>
      <c r="U115" s="38"/>
      <c r="V115" s="100">
        <f t="shared" si="12"/>
        <v>3.545449338119365</v>
      </c>
      <c r="W115" s="100"/>
      <c r="X115" s="100"/>
      <c r="Y115" s="100">
        <f t="shared" si="13"/>
        <v>0.12634423196949471</v>
      </c>
      <c r="Z115" s="32"/>
    </row>
    <row r="116" spans="1:26" x14ac:dyDescent="0.3">
      <c r="A116" s="38">
        <v>16</v>
      </c>
      <c r="B116" s="40">
        <v>2.87</v>
      </c>
      <c r="C116" s="38"/>
      <c r="D116" s="38"/>
      <c r="E116" s="40">
        <v>28.49</v>
      </c>
      <c r="F116" s="38"/>
      <c r="G116" s="38"/>
      <c r="H116" s="100">
        <f t="shared" si="10"/>
        <v>2.6924933640880191</v>
      </c>
      <c r="I116" s="100"/>
      <c r="J116" s="100"/>
      <c r="K116" s="100">
        <f t="shared" si="11"/>
        <v>3.1508605792788587E-2</v>
      </c>
      <c r="L116" s="32"/>
      <c r="O116" s="38">
        <v>16</v>
      </c>
      <c r="P116" s="40">
        <v>2.87</v>
      </c>
      <c r="Q116" s="38"/>
      <c r="R116" s="38"/>
      <c r="S116" s="40">
        <v>28.27</v>
      </c>
      <c r="T116" s="38"/>
      <c r="U116" s="38"/>
      <c r="V116" s="100">
        <f t="shared" si="12"/>
        <v>2.8323738699917094</v>
      </c>
      <c r="W116" s="100"/>
      <c r="X116" s="100"/>
      <c r="Y116" s="100">
        <f t="shared" si="13"/>
        <v>1.4157256594007966E-3</v>
      </c>
      <c r="Z116" s="32"/>
    </row>
    <row r="117" spans="1:26" x14ac:dyDescent="0.3">
      <c r="A117" s="38">
        <v>17</v>
      </c>
      <c r="B117" s="40">
        <v>5.9</v>
      </c>
      <c r="C117" s="38"/>
      <c r="D117" s="38"/>
      <c r="E117" s="40">
        <v>24.42</v>
      </c>
      <c r="F117" s="38"/>
      <c r="G117" s="38"/>
      <c r="H117" s="100">
        <f t="shared" si="10"/>
        <v>6.050698228416092</v>
      </c>
      <c r="I117" s="100"/>
      <c r="J117" s="100"/>
      <c r="K117" s="100">
        <f t="shared" si="11"/>
        <v>2.2709956047748517E-2</v>
      </c>
      <c r="L117" s="32"/>
      <c r="O117" s="38">
        <v>17</v>
      </c>
      <c r="P117" s="40">
        <v>5.9</v>
      </c>
      <c r="Q117" s="38"/>
      <c r="R117" s="38"/>
      <c r="S117" s="40">
        <v>24.35</v>
      </c>
      <c r="T117" s="38"/>
      <c r="U117" s="38"/>
      <c r="V117" s="100">
        <f t="shared" si="12"/>
        <v>6.0826713526200962</v>
      </c>
      <c r="W117" s="100"/>
      <c r="X117" s="100"/>
      <c r="Y117" s="100">
        <f t="shared" si="13"/>
        <v>3.3368823068055387E-2</v>
      </c>
      <c r="Z117" s="32"/>
    </row>
    <row r="118" spans="1:26" x14ac:dyDescent="0.3">
      <c r="A118" s="38">
        <v>18</v>
      </c>
      <c r="B118" s="40">
        <v>4.1399999999999997</v>
      </c>
      <c r="C118" s="38"/>
      <c r="D118" s="38"/>
      <c r="E118" s="40">
        <v>26.55</v>
      </c>
      <c r="F118" s="38"/>
      <c r="G118" s="38"/>
      <c r="H118" s="100">
        <f t="shared" si="10"/>
        <v>4.2932101790257242</v>
      </c>
      <c r="I118" s="100"/>
      <c r="J118" s="100"/>
      <c r="K118" s="100">
        <f t="shared" si="11"/>
        <v>2.3473358957094563E-2</v>
      </c>
      <c r="L118" s="32"/>
      <c r="O118" s="38">
        <v>18</v>
      </c>
      <c r="P118" s="40">
        <v>4.1399999999999997</v>
      </c>
      <c r="Q118" s="38"/>
      <c r="R118" s="38"/>
      <c r="S118" s="40">
        <v>26.53</v>
      </c>
      <c r="T118" s="38"/>
      <c r="U118" s="38"/>
      <c r="V118" s="100">
        <f t="shared" si="12"/>
        <v>4.2751079566685952</v>
      </c>
      <c r="W118" s="100"/>
      <c r="X118" s="100"/>
      <c r="Y118" s="100">
        <f t="shared" si="13"/>
        <v>1.825415995516309E-2</v>
      </c>
      <c r="Z118" s="32"/>
    </row>
    <row r="119" spans="1:26" x14ac:dyDescent="0.3">
      <c r="A119" s="38">
        <v>19</v>
      </c>
      <c r="B119" s="40">
        <v>4.07</v>
      </c>
      <c r="C119" s="38"/>
      <c r="D119" s="38"/>
      <c r="E119" s="40">
        <v>28.28</v>
      </c>
      <c r="F119" s="38"/>
      <c r="G119" s="38"/>
      <c r="H119" s="100">
        <f t="shared" si="10"/>
        <v>2.8657668337462212</v>
      </c>
      <c r="I119" s="100"/>
      <c r="J119" s="100"/>
      <c r="K119" s="100">
        <f t="shared" si="11"/>
        <v>1.4501775187056019</v>
      </c>
      <c r="L119" s="32"/>
      <c r="O119" s="38">
        <v>19</v>
      </c>
      <c r="P119" s="40">
        <v>4.07</v>
      </c>
      <c r="Q119" s="38"/>
      <c r="R119" s="38"/>
      <c r="S119" s="40">
        <v>28.24</v>
      </c>
      <c r="T119" s="38"/>
      <c r="U119" s="38"/>
      <c r="V119" s="100">
        <f t="shared" si="12"/>
        <v>2.8572485956240712</v>
      </c>
      <c r="W119" s="100"/>
      <c r="X119" s="100"/>
      <c r="Y119" s="100">
        <f t="shared" si="13"/>
        <v>1.4707659688157884</v>
      </c>
      <c r="Z119" s="32"/>
    </row>
    <row r="120" spans="1:26" x14ac:dyDescent="0.3">
      <c r="A120" s="38">
        <v>20</v>
      </c>
      <c r="B120" s="40">
        <v>4.28</v>
      </c>
      <c r="C120" s="38"/>
      <c r="D120" s="38"/>
      <c r="E120" s="40">
        <v>27.26</v>
      </c>
      <c r="F120" s="38"/>
      <c r="G120" s="38"/>
      <c r="H120" s="100">
        <f t="shared" si="10"/>
        <v>3.7073808292289314</v>
      </c>
      <c r="I120" s="100"/>
      <c r="J120" s="100"/>
      <c r="K120" s="100">
        <f t="shared" si="11"/>
        <v>0.32789271473454651</v>
      </c>
      <c r="L120" s="32"/>
      <c r="O120" s="38">
        <v>20</v>
      </c>
      <c r="P120" s="40">
        <v>4.28</v>
      </c>
      <c r="Q120" s="38"/>
      <c r="R120" s="38"/>
      <c r="S120" s="40">
        <v>27.26</v>
      </c>
      <c r="T120" s="38"/>
      <c r="U120" s="38"/>
      <c r="V120" s="100">
        <f t="shared" si="12"/>
        <v>3.6698229662811634</v>
      </c>
      <c r="W120" s="100"/>
      <c r="X120" s="100"/>
      <c r="Y120" s="100">
        <f t="shared" si="13"/>
        <v>0.37231601247791851</v>
      </c>
      <c r="Z120" s="32"/>
    </row>
    <row r="121" spans="1:26" x14ac:dyDescent="0.3">
      <c r="A121" s="38">
        <v>21</v>
      </c>
      <c r="B121" s="40">
        <v>1.88</v>
      </c>
      <c r="C121" s="38"/>
      <c r="D121" s="38"/>
      <c r="E121" s="40">
        <v>27.74</v>
      </c>
      <c r="F121" s="38"/>
      <c r="G121" s="38"/>
      <c r="H121" s="100">
        <f t="shared" si="10"/>
        <v>3.3113271842958945</v>
      </c>
      <c r="I121" s="100"/>
      <c r="J121" s="100"/>
      <c r="K121" s="100">
        <f t="shared" si="11"/>
        <v>2.0486975085044139</v>
      </c>
      <c r="L121" s="32"/>
      <c r="O121" s="38">
        <v>21</v>
      </c>
      <c r="P121" s="40">
        <v>1.88</v>
      </c>
      <c r="Q121" s="38"/>
      <c r="R121" s="38"/>
      <c r="S121" s="40">
        <v>27.69</v>
      </c>
      <c r="T121" s="38"/>
      <c r="U121" s="38"/>
      <c r="V121" s="100">
        <f t="shared" si="12"/>
        <v>3.3132852322173356</v>
      </c>
      <c r="W121" s="100"/>
      <c r="X121" s="100"/>
      <c r="Y121" s="100">
        <f t="shared" si="13"/>
        <v>2.054306556892302</v>
      </c>
      <c r="Z121" s="32"/>
    </row>
    <row r="122" spans="1:26" x14ac:dyDescent="0.3">
      <c r="A122" s="38">
        <v>22</v>
      </c>
      <c r="B122" s="33">
        <v>1.88</v>
      </c>
      <c r="C122" s="32"/>
      <c r="D122" s="32"/>
      <c r="E122" s="33">
        <v>29.43</v>
      </c>
      <c r="F122" s="32"/>
      <c r="G122" s="32"/>
      <c r="H122" s="100">
        <f t="shared" si="10"/>
        <v>1.9168883094274776</v>
      </c>
      <c r="I122" s="94"/>
      <c r="J122" s="94"/>
      <c r="K122" s="94">
        <f t="shared" si="11"/>
        <v>1.3607473724173381E-3</v>
      </c>
      <c r="L122" s="32"/>
      <c r="O122" s="38">
        <v>22</v>
      </c>
      <c r="P122" s="33">
        <v>1.88</v>
      </c>
      <c r="Q122" s="32"/>
      <c r="R122" s="32"/>
      <c r="S122" s="33">
        <v>29.43</v>
      </c>
      <c r="T122" s="32"/>
      <c r="U122" s="32"/>
      <c r="V122" s="100">
        <f t="shared" si="12"/>
        <v>1.8705511455404498</v>
      </c>
      <c r="W122" s="94"/>
      <c r="X122" s="94"/>
      <c r="Y122" s="94">
        <f t="shared" si="13"/>
        <v>8.9280850597760317E-5</v>
      </c>
      <c r="Z122" s="32"/>
    </row>
    <row r="123" spans="1:26" x14ac:dyDescent="0.3">
      <c r="A123" s="32"/>
      <c r="B123" s="32"/>
      <c r="C123" s="32"/>
      <c r="D123" s="32"/>
      <c r="E123" s="33"/>
      <c r="F123" s="32"/>
      <c r="G123" s="32"/>
      <c r="H123" s="32"/>
      <c r="I123" s="32"/>
      <c r="J123" s="32"/>
      <c r="K123" s="32"/>
      <c r="L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x14ac:dyDescent="0.3">
      <c r="A124" s="31" t="s">
        <v>102</v>
      </c>
      <c r="B124" s="32"/>
      <c r="C124" s="97">
        <v>-0.82511176027716848</v>
      </c>
      <c r="D124" s="32"/>
      <c r="E124" s="32"/>
      <c r="F124" s="32"/>
      <c r="G124" s="4" t="s">
        <v>104</v>
      </c>
      <c r="H124" s="5">
        <f>SQRT(SUM(K101:K122)/COUNT(K101:K122))</f>
        <v>0.51823284350465737</v>
      </c>
      <c r="I124" s="6" t="s">
        <v>93</v>
      </c>
      <c r="J124" s="32"/>
      <c r="K124" s="32"/>
      <c r="L124" s="32"/>
      <c r="O124" s="31" t="s">
        <v>102</v>
      </c>
      <c r="P124" s="32"/>
      <c r="Q124" s="97">
        <v>-0.82915752107867069</v>
      </c>
      <c r="R124" s="32"/>
      <c r="S124" s="32"/>
      <c r="T124" s="32"/>
      <c r="U124" s="4" t="s">
        <v>104</v>
      </c>
      <c r="V124" s="5">
        <f>SQRT(SUM(Y101:Y122)/COUNT(Y101:Y122))</f>
        <v>0.51211532644657032</v>
      </c>
      <c r="W124" s="6" t="s">
        <v>93</v>
      </c>
      <c r="X124" s="32"/>
      <c r="Y124" s="32"/>
      <c r="Z124" s="32"/>
    </row>
    <row r="125" spans="1:26" x14ac:dyDescent="0.3">
      <c r="A125" s="31" t="s">
        <v>105</v>
      </c>
      <c r="B125" s="32"/>
      <c r="C125" s="97">
        <v>26.199927414384547</v>
      </c>
      <c r="D125" s="32" t="s">
        <v>106</v>
      </c>
      <c r="E125" s="32"/>
      <c r="F125" s="32"/>
      <c r="G125" s="32"/>
      <c r="H125" s="32"/>
      <c r="I125" s="32"/>
      <c r="J125" s="32"/>
      <c r="K125" s="32"/>
      <c r="L125" s="32"/>
      <c r="O125" s="31" t="s">
        <v>105</v>
      </c>
      <c r="P125" s="32"/>
      <c r="Q125" s="97">
        <v>26.272656990885729</v>
      </c>
      <c r="R125" s="32" t="s">
        <v>106</v>
      </c>
      <c r="S125" s="32"/>
      <c r="T125" s="32"/>
      <c r="U125" s="32"/>
      <c r="V125" s="32"/>
      <c r="W125" s="32"/>
      <c r="X125" s="32"/>
      <c r="Y125" s="32"/>
      <c r="Z125" s="32"/>
    </row>
    <row r="126" spans="1:26" x14ac:dyDescent="0.3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5.6" x14ac:dyDescent="0.3">
      <c r="A127" s="42" t="s">
        <v>252</v>
      </c>
      <c r="B127" s="42"/>
      <c r="C127" s="42" t="s">
        <v>196</v>
      </c>
      <c r="D127" s="42"/>
      <c r="E127" s="32"/>
      <c r="F127" s="32"/>
      <c r="G127" s="32"/>
      <c r="H127" s="32"/>
      <c r="I127" s="32"/>
      <c r="J127" s="32"/>
      <c r="K127" s="32"/>
      <c r="L127" s="32"/>
      <c r="O127" s="42" t="s">
        <v>252</v>
      </c>
      <c r="P127" s="42"/>
      <c r="Q127" s="42" t="s">
        <v>117</v>
      </c>
      <c r="R127" s="42" t="s">
        <v>136</v>
      </c>
      <c r="S127" s="32"/>
      <c r="T127" s="32"/>
      <c r="U127" s="32"/>
      <c r="V127" s="32"/>
      <c r="W127" s="32"/>
      <c r="X127" s="32"/>
      <c r="Y127" s="32"/>
      <c r="Z127" s="32"/>
    </row>
    <row r="129" spans="1:26" ht="16.8" x14ac:dyDescent="0.35">
      <c r="A129" s="24" t="s">
        <v>96</v>
      </c>
      <c r="B129" s="24" t="s">
        <v>97</v>
      </c>
      <c r="C129" s="24"/>
      <c r="D129" s="24"/>
      <c r="E129" s="24" t="s">
        <v>98</v>
      </c>
      <c r="F129" s="24"/>
      <c r="G129" s="24"/>
      <c r="H129" s="24" t="s">
        <v>99</v>
      </c>
      <c r="I129" s="24"/>
      <c r="J129" s="24"/>
      <c r="K129" s="24" t="s">
        <v>100</v>
      </c>
      <c r="L129" s="24"/>
      <c r="O129" s="24" t="s">
        <v>96</v>
      </c>
      <c r="P129" s="24" t="s">
        <v>97</v>
      </c>
      <c r="Q129" s="24"/>
      <c r="R129" s="24"/>
      <c r="S129" s="24" t="s">
        <v>98</v>
      </c>
      <c r="T129" s="24"/>
      <c r="U129" s="24"/>
      <c r="V129" s="24" t="s">
        <v>99</v>
      </c>
      <c r="W129" s="24"/>
      <c r="X129" s="24"/>
      <c r="Y129" s="24" t="s">
        <v>100</v>
      </c>
      <c r="Z129" s="24"/>
    </row>
    <row r="130" spans="1:26" x14ac:dyDescent="0.3">
      <c r="A130" s="25">
        <v>1</v>
      </c>
      <c r="B130" s="26">
        <v>8.09</v>
      </c>
      <c r="C130" s="25"/>
      <c r="D130" s="25"/>
      <c r="E130" s="26">
        <v>22.19</v>
      </c>
      <c r="F130" s="25"/>
      <c r="G130" s="25"/>
      <c r="H130" s="92">
        <f>($C$153)*(E130)+$C$154</f>
        <v>7.7285541985451722</v>
      </c>
      <c r="I130" s="92"/>
      <c r="J130" s="92"/>
      <c r="K130" s="92">
        <f>(H130-B130)^2</f>
        <v>0.13064306738932269</v>
      </c>
      <c r="L130" s="25"/>
      <c r="O130" s="25">
        <v>1</v>
      </c>
      <c r="P130" s="26">
        <v>8.09</v>
      </c>
      <c r="Q130" s="26"/>
      <c r="R130" s="25"/>
      <c r="S130" s="26">
        <v>22.23</v>
      </c>
      <c r="T130" s="25"/>
      <c r="U130" s="25"/>
      <c r="V130" s="92">
        <f>($Q$153)*(S130)+$Q$154</f>
        <v>7.6854832882740567</v>
      </c>
      <c r="W130" s="92"/>
      <c r="X130" s="92"/>
      <c r="Y130" s="92">
        <f>(V130-P130)^2</f>
        <v>0.16363377006556981</v>
      </c>
      <c r="Z130" s="25"/>
    </row>
    <row r="131" spans="1:26" x14ac:dyDescent="0.3">
      <c r="A131" s="25">
        <v>2</v>
      </c>
      <c r="B131" s="26">
        <v>7.25</v>
      </c>
      <c r="C131" s="25"/>
      <c r="D131" s="25"/>
      <c r="E131" s="26">
        <v>23.31</v>
      </c>
      <c r="F131" s="25"/>
      <c r="G131" s="25"/>
      <c r="H131" s="92">
        <f t="shared" ref="H131:H151" si="14">($C$153)*(E131)+$C$154</f>
        <v>6.8032715907476593</v>
      </c>
      <c r="I131" s="92"/>
      <c r="J131" s="92"/>
      <c r="K131" s="92">
        <f t="shared" ref="K131:K151" si="15">(H131-B131)^2</f>
        <v>0.19956627163312679</v>
      </c>
      <c r="L131" s="25"/>
      <c r="O131" s="25">
        <v>2</v>
      </c>
      <c r="P131" s="26">
        <v>7.25</v>
      </c>
      <c r="Q131" s="26"/>
      <c r="R131" s="25"/>
      <c r="S131" s="26">
        <v>23.18</v>
      </c>
      <c r="T131" s="25"/>
      <c r="U131" s="25"/>
      <c r="V131" s="92">
        <f t="shared" ref="V131:V151" si="16">($Q$153)*(S131)+$Q$154</f>
        <v>6.8963836592002075</v>
      </c>
      <c r="W131" s="92"/>
      <c r="X131" s="92"/>
      <c r="Y131" s="92">
        <f t="shared" ref="Y131:Y151" si="17">(V131-P131)^2</f>
        <v>0.12504451648063503</v>
      </c>
      <c r="Z131" s="25"/>
    </row>
    <row r="132" spans="1:26" x14ac:dyDescent="0.3">
      <c r="A132" s="25">
        <v>3</v>
      </c>
      <c r="B132" s="26">
        <v>7.16</v>
      </c>
      <c r="C132" s="25"/>
      <c r="D132" s="25"/>
      <c r="E132" s="26">
        <v>22.42</v>
      </c>
      <c r="F132" s="25"/>
      <c r="G132" s="25"/>
      <c r="H132" s="92">
        <f t="shared" si="14"/>
        <v>7.5385408058724686</v>
      </c>
      <c r="I132" s="92"/>
      <c r="J132" s="92"/>
      <c r="K132" s="92">
        <f t="shared" si="15"/>
        <v>0.1432931417105778</v>
      </c>
      <c r="L132" s="25"/>
      <c r="O132" s="25">
        <v>3</v>
      </c>
      <c r="P132" s="26">
        <v>7.16</v>
      </c>
      <c r="Q132" s="26"/>
      <c r="R132" s="25"/>
      <c r="S132" s="26">
        <v>22.43</v>
      </c>
      <c r="T132" s="25"/>
      <c r="U132" s="25"/>
      <c r="V132" s="92">
        <f t="shared" si="16"/>
        <v>7.5193570505742997</v>
      </c>
      <c r="W132" s="92"/>
      <c r="X132" s="92"/>
      <c r="Y132" s="92">
        <f t="shared" si="17"/>
        <v>0.1291374897974597</v>
      </c>
      <c r="Z132" s="25"/>
    </row>
    <row r="133" spans="1:26" x14ac:dyDescent="0.3">
      <c r="A133" s="25">
        <v>4</v>
      </c>
      <c r="B133" s="26">
        <v>7.1</v>
      </c>
      <c r="C133" s="25"/>
      <c r="D133" s="25"/>
      <c r="E133" s="26">
        <v>22.81</v>
      </c>
      <c r="F133" s="25"/>
      <c r="G133" s="25"/>
      <c r="H133" s="92">
        <f t="shared" si="14"/>
        <v>7.2163441835144084</v>
      </c>
      <c r="I133" s="92"/>
      <c r="J133" s="92"/>
      <c r="K133" s="92">
        <f t="shared" si="15"/>
        <v>1.3535969037634429E-2</v>
      </c>
      <c r="L133" s="25"/>
      <c r="O133" s="25">
        <v>4</v>
      </c>
      <c r="P133" s="26">
        <v>7.1</v>
      </c>
      <c r="Q133" s="26"/>
      <c r="R133" s="25"/>
      <c r="S133" s="26">
        <v>22.82</v>
      </c>
      <c r="T133" s="25"/>
      <c r="U133" s="25"/>
      <c r="V133" s="92">
        <f t="shared" si="16"/>
        <v>7.1954108870597722</v>
      </c>
      <c r="W133" s="92"/>
      <c r="X133" s="92"/>
      <c r="Y133" s="92">
        <f t="shared" si="17"/>
        <v>9.1032373695326668E-3</v>
      </c>
      <c r="Z133" s="25"/>
    </row>
    <row r="134" spans="1:26" x14ac:dyDescent="0.3">
      <c r="A134" s="25">
        <v>5</v>
      </c>
      <c r="B134" s="26">
        <v>3.85</v>
      </c>
      <c r="C134" s="25"/>
      <c r="D134" s="25"/>
      <c r="E134" s="26">
        <v>27.07</v>
      </c>
      <c r="F134" s="25"/>
      <c r="G134" s="25"/>
      <c r="H134" s="92">
        <f t="shared" si="14"/>
        <v>3.6969656931417205</v>
      </c>
      <c r="I134" s="92"/>
      <c r="J134" s="92"/>
      <c r="K134" s="92">
        <f t="shared" si="15"/>
        <v>2.3419499075594073E-2</v>
      </c>
      <c r="L134" s="25"/>
      <c r="O134" s="25">
        <v>5</v>
      </c>
      <c r="P134" s="26">
        <v>3.85</v>
      </c>
      <c r="Q134" s="26"/>
      <c r="R134" s="25"/>
      <c r="S134" s="26">
        <v>26.98</v>
      </c>
      <c r="T134" s="25"/>
      <c r="U134" s="25"/>
      <c r="V134" s="92">
        <f t="shared" si="16"/>
        <v>3.7399851429047963</v>
      </c>
      <c r="W134" s="92"/>
      <c r="X134" s="92"/>
      <c r="Y134" s="92">
        <f t="shared" si="17"/>
        <v>1.2103268781678105E-2</v>
      </c>
      <c r="Z134" s="25"/>
    </row>
    <row r="135" spans="1:26" x14ac:dyDescent="0.3">
      <c r="A135" s="25">
        <v>6</v>
      </c>
      <c r="B135" s="26">
        <v>3.93</v>
      </c>
      <c r="C135" s="25"/>
      <c r="D135" s="25"/>
      <c r="E135" s="26">
        <v>26.54</v>
      </c>
      <c r="F135" s="25"/>
      <c r="G135" s="25"/>
      <c r="H135" s="92">
        <f t="shared" si="14"/>
        <v>4.1348226414744715</v>
      </c>
      <c r="I135" s="92"/>
      <c r="J135" s="92"/>
      <c r="K135" s="92">
        <f t="shared" si="15"/>
        <v>4.1952314460579843E-2</v>
      </c>
      <c r="L135" s="25"/>
      <c r="O135" s="25">
        <v>6</v>
      </c>
      <c r="P135" s="26">
        <v>3.93</v>
      </c>
      <c r="Q135" s="26"/>
      <c r="R135" s="25"/>
      <c r="S135" s="26">
        <v>26.56</v>
      </c>
      <c r="T135" s="25"/>
      <c r="U135" s="25"/>
      <c r="V135" s="92">
        <f t="shared" si="16"/>
        <v>4.0888502420742903</v>
      </c>
      <c r="W135" s="92"/>
      <c r="X135" s="92"/>
      <c r="Y135" s="92">
        <f t="shared" si="17"/>
        <v>2.5233399407060566E-2</v>
      </c>
      <c r="Z135" s="25"/>
    </row>
    <row r="136" spans="1:26" x14ac:dyDescent="0.3">
      <c r="A136" s="25">
        <v>7</v>
      </c>
      <c r="B136" s="26">
        <v>2.67</v>
      </c>
      <c r="C136" s="25"/>
      <c r="D136" s="25"/>
      <c r="E136" s="26">
        <v>27.88</v>
      </c>
      <c r="F136" s="25"/>
      <c r="G136" s="25"/>
      <c r="H136" s="92">
        <f t="shared" si="14"/>
        <v>3.0277880928595877</v>
      </c>
      <c r="I136" s="92"/>
      <c r="J136" s="92"/>
      <c r="K136" s="92">
        <f t="shared" si="15"/>
        <v>0.128012319392101</v>
      </c>
      <c r="L136" s="25"/>
      <c r="O136" s="25">
        <v>7</v>
      </c>
      <c r="P136" s="26">
        <v>2.67</v>
      </c>
      <c r="Q136" s="26"/>
      <c r="R136" s="25"/>
      <c r="S136" s="26">
        <v>27.79</v>
      </c>
      <c r="T136" s="25"/>
      <c r="U136" s="25"/>
      <c r="V136" s="92">
        <f t="shared" si="16"/>
        <v>3.0671738802207784</v>
      </c>
      <c r="W136" s="92"/>
      <c r="X136" s="92"/>
      <c r="Y136" s="92">
        <f t="shared" si="17"/>
        <v>0.15774709112962929</v>
      </c>
      <c r="Z136" s="25"/>
    </row>
    <row r="137" spans="1:26" x14ac:dyDescent="0.3">
      <c r="A137" s="25">
        <v>8</v>
      </c>
      <c r="B137" s="26">
        <v>3.11</v>
      </c>
      <c r="C137" s="25"/>
      <c r="D137" s="25"/>
      <c r="E137" s="26">
        <v>27.48</v>
      </c>
      <c r="F137" s="25"/>
      <c r="G137" s="25"/>
      <c r="H137" s="92">
        <f t="shared" si="14"/>
        <v>3.3582461670729842</v>
      </c>
      <c r="I137" s="92"/>
      <c r="J137" s="92"/>
      <c r="K137" s="92">
        <f t="shared" si="15"/>
        <v>6.1626159466428035E-2</v>
      </c>
      <c r="L137" s="25"/>
      <c r="O137" s="25">
        <v>8</v>
      </c>
      <c r="P137" s="26">
        <v>3.11</v>
      </c>
      <c r="Q137" s="26"/>
      <c r="R137" s="25"/>
      <c r="S137" s="26">
        <v>27.42</v>
      </c>
      <c r="T137" s="25"/>
      <c r="U137" s="25"/>
      <c r="V137" s="92">
        <f t="shared" si="16"/>
        <v>3.3745074199653295</v>
      </c>
      <c r="W137" s="92"/>
      <c r="X137" s="92"/>
      <c r="Y137" s="92">
        <f t="shared" si="17"/>
        <v>6.9964175216715288E-2</v>
      </c>
      <c r="Z137" s="25"/>
    </row>
    <row r="138" spans="1:26" x14ac:dyDescent="0.3">
      <c r="A138" s="25">
        <v>9</v>
      </c>
      <c r="B138" s="26">
        <v>2.72</v>
      </c>
      <c r="C138" s="25"/>
      <c r="D138" s="25"/>
      <c r="E138" s="26">
        <v>28.67</v>
      </c>
      <c r="F138" s="25"/>
      <c r="G138" s="25"/>
      <c r="H138" s="92">
        <f t="shared" si="14"/>
        <v>2.3751333962881276</v>
      </c>
      <c r="I138" s="92"/>
      <c r="J138" s="92"/>
      <c r="K138" s="92">
        <f t="shared" si="15"/>
        <v>0.11893297435576179</v>
      </c>
      <c r="L138" s="25"/>
      <c r="O138" s="25">
        <v>9</v>
      </c>
      <c r="P138" s="26">
        <v>2.72</v>
      </c>
      <c r="Q138" s="26"/>
      <c r="R138" s="25"/>
      <c r="S138" s="26">
        <v>28.58</v>
      </c>
      <c r="T138" s="25"/>
      <c r="U138" s="25"/>
      <c r="V138" s="92">
        <f t="shared" si="16"/>
        <v>2.4109752413067334</v>
      </c>
      <c r="W138" s="92"/>
      <c r="X138" s="92"/>
      <c r="Y138" s="92">
        <f t="shared" si="17"/>
        <v>9.5496301485431798E-2</v>
      </c>
      <c r="Z138" s="25"/>
    </row>
    <row r="139" spans="1:26" x14ac:dyDescent="0.3">
      <c r="A139" s="25">
        <v>10</v>
      </c>
      <c r="B139" s="26">
        <v>3.7</v>
      </c>
      <c r="C139" s="25"/>
      <c r="D139" s="25"/>
      <c r="E139" s="26">
        <v>27.92</v>
      </c>
      <c r="F139" s="25"/>
      <c r="G139" s="25"/>
      <c r="H139" s="92">
        <f t="shared" si="14"/>
        <v>2.9947422854382459</v>
      </c>
      <c r="I139" s="92"/>
      <c r="J139" s="92"/>
      <c r="K139" s="92">
        <f t="shared" si="15"/>
        <v>0.49738844394886883</v>
      </c>
      <c r="L139" s="25"/>
      <c r="O139" s="25">
        <v>10</v>
      </c>
      <c r="P139" s="26">
        <v>3.7</v>
      </c>
      <c r="Q139" s="26"/>
      <c r="R139" s="25"/>
      <c r="S139" s="26">
        <v>27.89</v>
      </c>
      <c r="T139" s="25"/>
      <c r="U139" s="25"/>
      <c r="V139" s="92">
        <f t="shared" si="16"/>
        <v>2.9841107613708964</v>
      </c>
      <c r="W139" s="92"/>
      <c r="X139" s="92"/>
      <c r="Y139" s="92">
        <f t="shared" si="17"/>
        <v>0.51249740198495797</v>
      </c>
      <c r="Z139" s="25"/>
    </row>
    <row r="140" spans="1:26" x14ac:dyDescent="0.3">
      <c r="A140" s="25">
        <v>11</v>
      </c>
      <c r="B140" s="26">
        <v>1.45</v>
      </c>
      <c r="C140" s="25"/>
      <c r="D140" s="25"/>
      <c r="E140" s="26">
        <v>29.42</v>
      </c>
      <c r="F140" s="25"/>
      <c r="G140" s="25"/>
      <c r="H140" s="92">
        <f t="shared" si="14"/>
        <v>1.7555245071380057</v>
      </c>
      <c r="I140" s="92"/>
      <c r="J140" s="92"/>
      <c r="K140" s="92">
        <f t="shared" si="15"/>
        <v>9.3345224461921311E-2</v>
      </c>
      <c r="L140" s="25"/>
      <c r="O140" s="25">
        <v>11</v>
      </c>
      <c r="P140" s="26">
        <v>1.45</v>
      </c>
      <c r="Q140" s="26"/>
      <c r="R140" s="25"/>
      <c r="S140" s="26">
        <v>29.41</v>
      </c>
      <c r="T140" s="25"/>
      <c r="U140" s="25"/>
      <c r="V140" s="92">
        <f t="shared" si="16"/>
        <v>1.7215513548527355</v>
      </c>
      <c r="W140" s="92"/>
      <c r="X140" s="92"/>
      <c r="Y140" s="92">
        <f t="shared" si="17"/>
        <v>7.3740138322356291E-2</v>
      </c>
      <c r="Z140" s="25"/>
    </row>
    <row r="141" spans="1:26" x14ac:dyDescent="0.3">
      <c r="A141" s="25">
        <v>12</v>
      </c>
      <c r="B141" s="26">
        <v>2.35</v>
      </c>
      <c r="C141" s="25"/>
      <c r="D141" s="25"/>
      <c r="E141" s="26">
        <v>28.09</v>
      </c>
      <c r="F141" s="25"/>
      <c r="G141" s="25"/>
      <c r="H141" s="92">
        <f t="shared" si="14"/>
        <v>2.8542976038975532</v>
      </c>
      <c r="I141" s="92"/>
      <c r="J141" s="92"/>
      <c r="K141" s="92">
        <f t="shared" si="15"/>
        <v>0.25431607329681333</v>
      </c>
      <c r="L141" s="25"/>
      <c r="O141" s="25">
        <v>12</v>
      </c>
      <c r="P141" s="26">
        <v>2.35</v>
      </c>
      <c r="Q141" s="26"/>
      <c r="R141" s="25"/>
      <c r="S141" s="26">
        <v>28.08</v>
      </c>
      <c r="T141" s="25"/>
      <c r="U141" s="25"/>
      <c r="V141" s="92">
        <f t="shared" si="16"/>
        <v>2.8262908355561294</v>
      </c>
      <c r="W141" s="92"/>
      <c r="X141" s="92"/>
      <c r="Y141" s="92">
        <f t="shared" si="17"/>
        <v>0.22685296003475577</v>
      </c>
      <c r="Z141" s="25"/>
    </row>
    <row r="142" spans="1:26" x14ac:dyDescent="0.3">
      <c r="A142" s="25">
        <v>13</v>
      </c>
      <c r="B142" s="26">
        <v>3.15</v>
      </c>
      <c r="C142" s="25"/>
      <c r="D142" s="25"/>
      <c r="E142" s="26">
        <v>28.13</v>
      </c>
      <c r="F142" s="25"/>
      <c r="G142" s="25"/>
      <c r="H142" s="92">
        <f t="shared" si="14"/>
        <v>2.8212517964762149</v>
      </c>
      <c r="I142" s="92"/>
      <c r="J142" s="92"/>
      <c r="K142" s="92">
        <f t="shared" si="15"/>
        <v>0.10807538132011595</v>
      </c>
      <c r="L142" s="25"/>
      <c r="O142" s="25">
        <v>13</v>
      </c>
      <c r="P142" s="26">
        <v>3.15</v>
      </c>
      <c r="Q142" s="26"/>
      <c r="R142" s="25"/>
      <c r="S142" s="26">
        <v>28.05</v>
      </c>
      <c r="T142" s="25"/>
      <c r="U142" s="25"/>
      <c r="V142" s="92">
        <f t="shared" si="16"/>
        <v>2.8512097712110887</v>
      </c>
      <c r="W142" s="92"/>
      <c r="X142" s="92"/>
      <c r="Y142" s="92">
        <f t="shared" si="17"/>
        <v>8.9275600819729933E-2</v>
      </c>
      <c r="Z142" s="25"/>
    </row>
    <row r="143" spans="1:26" x14ac:dyDescent="0.3">
      <c r="A143" s="25">
        <v>14</v>
      </c>
      <c r="B143" s="26">
        <v>1.27</v>
      </c>
      <c r="C143" s="25"/>
      <c r="D143" s="25"/>
      <c r="E143" s="26">
        <v>30</v>
      </c>
      <c r="F143" s="25"/>
      <c r="G143" s="25"/>
      <c r="H143" s="92">
        <f t="shared" si="14"/>
        <v>1.2763602995285801</v>
      </c>
      <c r="I143" s="92"/>
      <c r="J143" s="92"/>
      <c r="K143" s="92">
        <f t="shared" si="15"/>
        <v>4.0453410093256019E-5</v>
      </c>
      <c r="L143" s="25"/>
      <c r="O143" s="25">
        <v>14</v>
      </c>
      <c r="P143" s="26">
        <v>1.27</v>
      </c>
      <c r="Q143" s="26"/>
      <c r="R143" s="25"/>
      <c r="S143" s="26">
        <v>29.98</v>
      </c>
      <c r="T143" s="25"/>
      <c r="U143" s="25"/>
      <c r="V143" s="92">
        <f t="shared" si="16"/>
        <v>1.2480915774084238</v>
      </c>
      <c r="W143" s="92"/>
      <c r="X143" s="92"/>
      <c r="Y143" s="92">
        <f t="shared" si="17"/>
        <v>4.7997898045108712E-4</v>
      </c>
      <c r="Z143" s="25"/>
    </row>
    <row r="144" spans="1:26" x14ac:dyDescent="0.3">
      <c r="A144" s="25">
        <v>15</v>
      </c>
      <c r="B144" s="26">
        <v>3.19</v>
      </c>
      <c r="C144" s="25"/>
      <c r="D144" s="25"/>
      <c r="E144" s="26">
        <v>27.16</v>
      </c>
      <c r="F144" s="25"/>
      <c r="G144" s="25"/>
      <c r="H144" s="92">
        <f t="shared" si="14"/>
        <v>3.6226126264437042</v>
      </c>
      <c r="I144" s="92"/>
      <c r="J144" s="92"/>
      <c r="K144" s="92">
        <f t="shared" si="15"/>
        <v>0.18715368455851999</v>
      </c>
      <c r="L144" s="25"/>
      <c r="O144" s="25">
        <v>15</v>
      </c>
      <c r="P144" s="26">
        <v>3.19</v>
      </c>
      <c r="Q144" s="26"/>
      <c r="R144" s="25"/>
      <c r="S144" s="26">
        <v>27.22</v>
      </c>
      <c r="T144" s="25"/>
      <c r="U144" s="25"/>
      <c r="V144" s="92">
        <f t="shared" si="16"/>
        <v>3.5406336576650901</v>
      </c>
      <c r="W144" s="92"/>
      <c r="X144" s="92"/>
      <c r="Y144" s="92">
        <f t="shared" si="17"/>
        <v>0.12294396188759962</v>
      </c>
      <c r="Z144" s="25"/>
    </row>
    <row r="145" spans="1:26" x14ac:dyDescent="0.3">
      <c r="A145" s="25">
        <v>16</v>
      </c>
      <c r="B145" s="26">
        <v>2.87</v>
      </c>
      <c r="C145" s="25"/>
      <c r="D145" s="25"/>
      <c r="E145" s="26">
        <v>28.29</v>
      </c>
      <c r="F145" s="25"/>
      <c r="G145" s="25"/>
      <c r="H145" s="92">
        <f t="shared" si="14"/>
        <v>2.6890685667908549</v>
      </c>
      <c r="I145" s="92"/>
      <c r="J145" s="92"/>
      <c r="K145" s="92">
        <f t="shared" si="15"/>
        <v>3.2736183523115359E-2</v>
      </c>
      <c r="L145" s="25"/>
      <c r="O145" s="25">
        <v>16</v>
      </c>
      <c r="P145" s="26">
        <v>2.87</v>
      </c>
      <c r="Q145" s="26"/>
      <c r="R145" s="25"/>
      <c r="S145" s="26">
        <v>28.08</v>
      </c>
      <c r="T145" s="25"/>
      <c r="U145" s="25"/>
      <c r="V145" s="92">
        <f t="shared" si="16"/>
        <v>2.8262908355561294</v>
      </c>
      <c r="W145" s="92"/>
      <c r="X145" s="92"/>
      <c r="Y145" s="92">
        <f t="shared" si="17"/>
        <v>1.9104910563813341E-3</v>
      </c>
      <c r="Z145" s="25"/>
    </row>
    <row r="146" spans="1:26" x14ac:dyDescent="0.3">
      <c r="A146" s="25">
        <v>17</v>
      </c>
      <c r="B146" s="26">
        <v>5.9</v>
      </c>
      <c r="C146" s="25"/>
      <c r="D146" s="25"/>
      <c r="E146" s="26">
        <v>24.22</v>
      </c>
      <c r="F146" s="25"/>
      <c r="G146" s="25"/>
      <c r="H146" s="92">
        <f t="shared" si="14"/>
        <v>6.0514794719121809</v>
      </c>
      <c r="I146" s="92"/>
      <c r="J146" s="92"/>
      <c r="K146" s="92">
        <f t="shared" si="15"/>
        <v>2.2946030410793107E-2</v>
      </c>
      <c r="L146" s="25"/>
      <c r="O146" s="25">
        <v>17</v>
      </c>
      <c r="P146" s="26">
        <v>5.9</v>
      </c>
      <c r="Q146" s="26"/>
      <c r="R146" s="25"/>
      <c r="S146" s="26">
        <v>24.16</v>
      </c>
      <c r="T146" s="25"/>
      <c r="U146" s="25"/>
      <c r="V146" s="92">
        <f t="shared" si="16"/>
        <v>6.0823650944713918</v>
      </c>
      <c r="W146" s="92"/>
      <c r="X146" s="92"/>
      <c r="Y146" s="92">
        <f t="shared" si="17"/>
        <v>3.3257027681559539E-2</v>
      </c>
      <c r="Z146" s="25"/>
    </row>
    <row r="147" spans="1:26" x14ac:dyDescent="0.3">
      <c r="A147" s="25">
        <v>18</v>
      </c>
      <c r="B147" s="26">
        <v>4.1399999999999997</v>
      </c>
      <c r="C147" s="25"/>
      <c r="D147" s="25"/>
      <c r="E147" s="26">
        <v>26.36</v>
      </c>
      <c r="F147" s="25"/>
      <c r="G147" s="25"/>
      <c r="H147" s="92">
        <f t="shared" si="14"/>
        <v>4.2835287748705007</v>
      </c>
      <c r="I147" s="92"/>
      <c r="J147" s="92"/>
      <c r="K147" s="92">
        <f t="shared" si="15"/>
        <v>2.0600509215826953E-2</v>
      </c>
      <c r="L147" s="25"/>
      <c r="O147" s="25">
        <v>18</v>
      </c>
      <c r="P147" s="26">
        <v>4.1399999999999997</v>
      </c>
      <c r="Q147" s="26"/>
      <c r="R147" s="25"/>
      <c r="S147" s="26">
        <v>26.34</v>
      </c>
      <c r="T147" s="25"/>
      <c r="U147" s="25"/>
      <c r="V147" s="92">
        <f t="shared" si="16"/>
        <v>4.2715891035440237</v>
      </c>
      <c r="W147" s="92"/>
      <c r="X147" s="92"/>
      <c r="Y147" s="92">
        <f t="shared" si="17"/>
        <v>1.7315692171519865E-2</v>
      </c>
      <c r="Z147" s="25"/>
    </row>
    <row r="148" spans="1:26" x14ac:dyDescent="0.3">
      <c r="A148" s="25">
        <v>19</v>
      </c>
      <c r="B148" s="26">
        <v>4.07</v>
      </c>
      <c r="C148" s="25"/>
      <c r="D148" s="25"/>
      <c r="E148" s="26">
        <v>28.08</v>
      </c>
      <c r="F148" s="25"/>
      <c r="G148" s="25"/>
      <c r="H148" s="92">
        <f t="shared" si="14"/>
        <v>2.8625590557528895</v>
      </c>
      <c r="I148" s="92"/>
      <c r="J148" s="92"/>
      <c r="K148" s="92">
        <f t="shared" si="15"/>
        <v>1.4579136338443546</v>
      </c>
      <c r="L148" s="25"/>
      <c r="O148" s="25">
        <v>19</v>
      </c>
      <c r="P148" s="26">
        <v>4.07</v>
      </c>
      <c r="Q148" s="26"/>
      <c r="R148" s="25"/>
      <c r="S148" s="26">
        <v>28.06</v>
      </c>
      <c r="T148" s="25"/>
      <c r="U148" s="25"/>
      <c r="V148" s="92">
        <f t="shared" si="16"/>
        <v>2.8429034593261022</v>
      </c>
      <c r="W148" s="92"/>
      <c r="X148" s="92"/>
      <c r="Y148" s="92">
        <f t="shared" si="17"/>
        <v>1.5057659201338476</v>
      </c>
      <c r="Z148" s="25"/>
    </row>
    <row r="149" spans="1:26" x14ac:dyDescent="0.3">
      <c r="A149" s="25">
        <v>20</v>
      </c>
      <c r="B149" s="26">
        <v>4.28</v>
      </c>
      <c r="C149" s="25"/>
      <c r="D149" s="25"/>
      <c r="E149" s="26">
        <v>27.07</v>
      </c>
      <c r="F149" s="25"/>
      <c r="G149" s="25"/>
      <c r="H149" s="92">
        <f t="shared" si="14"/>
        <v>3.6969656931417205</v>
      </c>
      <c r="I149" s="92"/>
      <c r="J149" s="92"/>
      <c r="K149" s="92">
        <f t="shared" si="15"/>
        <v>0.3399290029737147</v>
      </c>
      <c r="L149" s="25"/>
      <c r="O149" s="25">
        <v>20</v>
      </c>
      <c r="P149" s="26">
        <v>4.28</v>
      </c>
      <c r="Q149" s="26"/>
      <c r="R149" s="25"/>
      <c r="S149" s="26">
        <v>27.08</v>
      </c>
      <c r="T149" s="25"/>
      <c r="U149" s="25"/>
      <c r="V149" s="92">
        <f t="shared" si="16"/>
        <v>3.6569220240549214</v>
      </c>
      <c r="W149" s="92"/>
      <c r="X149" s="92"/>
      <c r="Y149" s="92">
        <f t="shared" si="17"/>
        <v>0.38822616410781624</v>
      </c>
      <c r="Z149" s="25"/>
    </row>
    <row r="150" spans="1:26" x14ac:dyDescent="0.3">
      <c r="A150" s="25">
        <v>21</v>
      </c>
      <c r="B150" s="26">
        <v>1.88</v>
      </c>
      <c r="C150" s="25"/>
      <c r="D150" s="25"/>
      <c r="E150" s="26">
        <v>27.53</v>
      </c>
      <c r="F150" s="25"/>
      <c r="G150" s="25"/>
      <c r="H150" s="92">
        <f t="shared" si="14"/>
        <v>3.3169389077963096</v>
      </c>
      <c r="I150" s="92"/>
      <c r="J150" s="92"/>
      <c r="K150" s="92">
        <f t="shared" si="15"/>
        <v>2.0647934247388515</v>
      </c>
      <c r="L150" s="25"/>
      <c r="O150" s="25">
        <v>21</v>
      </c>
      <c r="P150" s="26">
        <v>1.88</v>
      </c>
      <c r="Q150" s="26"/>
      <c r="R150" s="25"/>
      <c r="S150" s="26">
        <v>27.49</v>
      </c>
      <c r="T150" s="25"/>
      <c r="U150" s="25"/>
      <c r="V150" s="92">
        <f t="shared" si="16"/>
        <v>3.3163632367704139</v>
      </c>
      <c r="W150" s="92"/>
      <c r="X150" s="92"/>
      <c r="Y150" s="92">
        <f t="shared" si="17"/>
        <v>2.0631393479455804</v>
      </c>
      <c r="Z150" s="25"/>
    </row>
    <row r="151" spans="1:26" x14ac:dyDescent="0.3">
      <c r="A151" s="25">
        <v>22</v>
      </c>
      <c r="B151" s="26">
        <v>1.88</v>
      </c>
      <c r="C151" s="25"/>
      <c r="D151" s="25"/>
      <c r="E151" s="26">
        <v>29.24</v>
      </c>
      <c r="F151" s="25"/>
      <c r="G151" s="25"/>
      <c r="H151" s="92">
        <f t="shared" si="14"/>
        <v>1.9042306405340383</v>
      </c>
      <c r="I151" s="92"/>
      <c r="J151" s="92"/>
      <c r="K151" s="92">
        <f t="shared" si="15"/>
        <v>5.8712394068978718E-4</v>
      </c>
      <c r="L151" s="25"/>
      <c r="O151" s="25">
        <v>22</v>
      </c>
      <c r="P151" s="26">
        <v>1.88</v>
      </c>
      <c r="Q151" s="26"/>
      <c r="R151" s="25"/>
      <c r="S151" s="26">
        <v>29.24</v>
      </c>
      <c r="T151" s="25"/>
      <c r="U151" s="25"/>
      <c r="V151" s="92">
        <f t="shared" si="16"/>
        <v>1.8627586568975296</v>
      </c>
      <c r="W151" s="92"/>
      <c r="X151" s="92"/>
      <c r="Y151" s="92">
        <f t="shared" si="17"/>
        <v>2.9726391197709934E-4</v>
      </c>
      <c r="Z151" s="25"/>
    </row>
    <row r="152" spans="1:26" x14ac:dyDescent="0.3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x14ac:dyDescent="0.3">
      <c r="A153" s="24" t="s">
        <v>102</v>
      </c>
      <c r="B153" s="24"/>
      <c r="C153" s="96">
        <v>-0.82614518553349459</v>
      </c>
      <c r="D153" s="25"/>
      <c r="E153" s="25"/>
      <c r="F153" s="25"/>
      <c r="G153" s="4" t="s">
        <v>104</v>
      </c>
      <c r="H153" s="5">
        <f>SQRT(SUM(K130:K151)/COUNT(K130:K151))</f>
        <v>0.5196505331892336</v>
      </c>
      <c r="I153" s="6" t="s">
        <v>93</v>
      </c>
      <c r="J153" s="25"/>
      <c r="K153" s="25"/>
      <c r="L153" s="25"/>
      <c r="O153" s="24" t="s">
        <v>102</v>
      </c>
      <c r="P153" s="24"/>
      <c r="Q153" s="96">
        <v>-0.83063118849879169</v>
      </c>
      <c r="R153" s="25"/>
      <c r="S153" s="25"/>
      <c r="T153" s="25"/>
      <c r="U153" s="4" t="s">
        <v>104</v>
      </c>
      <c r="V153" s="5">
        <f>SQRT(SUM(Y130:Y151)/COUNT(Y130:Y151))</f>
        <v>0.51447966647567345</v>
      </c>
      <c r="W153" s="6" t="s">
        <v>93</v>
      </c>
      <c r="X153" s="25"/>
      <c r="Y153" s="25"/>
      <c r="Z153" s="25"/>
    </row>
    <row r="154" spans="1:26" x14ac:dyDescent="0.3">
      <c r="A154" s="24" t="s">
        <v>105</v>
      </c>
      <c r="B154" s="24"/>
      <c r="C154" s="96">
        <v>26.060715865533417</v>
      </c>
      <c r="D154" s="25" t="s">
        <v>106</v>
      </c>
      <c r="E154" s="25"/>
      <c r="F154" s="25"/>
      <c r="G154" s="25"/>
      <c r="H154" s="25"/>
      <c r="I154" s="25"/>
      <c r="J154" s="25"/>
      <c r="K154" s="25"/>
      <c r="L154" s="25"/>
      <c r="O154" s="24" t="s">
        <v>105</v>
      </c>
      <c r="P154" s="24"/>
      <c r="Q154" s="96">
        <v>26.150414608602198</v>
      </c>
      <c r="R154" s="25" t="s">
        <v>106</v>
      </c>
      <c r="S154" s="25"/>
      <c r="T154" s="25"/>
      <c r="U154" s="25"/>
      <c r="V154" s="25"/>
      <c r="W154" s="25"/>
      <c r="X154" s="25"/>
      <c r="Y154" s="25"/>
      <c r="Z154" s="25"/>
    </row>
    <row r="155" spans="1:26" x14ac:dyDescent="0.3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5.6" x14ac:dyDescent="0.3">
      <c r="A156" s="43" t="s">
        <v>253</v>
      </c>
      <c r="B156" s="43"/>
      <c r="C156" s="43" t="s">
        <v>196</v>
      </c>
      <c r="D156" s="43"/>
      <c r="E156" s="25"/>
      <c r="F156" s="25"/>
      <c r="G156" s="25"/>
      <c r="H156" s="25"/>
      <c r="I156" s="25"/>
      <c r="J156" s="25"/>
      <c r="K156" s="25"/>
      <c r="L156" s="25"/>
      <c r="O156" s="43" t="s">
        <v>253</v>
      </c>
      <c r="P156" s="43"/>
      <c r="Q156" s="43" t="s">
        <v>117</v>
      </c>
      <c r="R156" s="43" t="s">
        <v>136</v>
      </c>
      <c r="S156" s="25"/>
      <c r="T156" s="25"/>
      <c r="U156" s="25"/>
      <c r="V156" s="25"/>
      <c r="W156" s="25"/>
      <c r="X156" s="25"/>
      <c r="Y156" s="25"/>
      <c r="Z156" s="25"/>
    </row>
    <row r="158" spans="1:26" ht="16.8" x14ac:dyDescent="0.35">
      <c r="A158" s="91" t="s">
        <v>96</v>
      </c>
      <c r="B158" s="91" t="s">
        <v>97</v>
      </c>
      <c r="C158" s="91"/>
      <c r="D158" s="91"/>
      <c r="E158" s="91" t="s">
        <v>98</v>
      </c>
      <c r="F158" s="91"/>
      <c r="G158" s="91"/>
      <c r="H158" s="91" t="s">
        <v>99</v>
      </c>
      <c r="I158" s="91"/>
      <c r="J158" s="91"/>
      <c r="K158" s="91" t="s">
        <v>100</v>
      </c>
      <c r="L158" s="91"/>
      <c r="O158" s="91" t="s">
        <v>96</v>
      </c>
      <c r="P158" s="91" t="s">
        <v>97</v>
      </c>
      <c r="Q158" s="91"/>
      <c r="R158" s="91"/>
      <c r="S158" s="91" t="s">
        <v>98</v>
      </c>
      <c r="T158" s="91"/>
      <c r="U158" s="91"/>
      <c r="V158" s="91" t="s">
        <v>99</v>
      </c>
      <c r="W158" s="91"/>
      <c r="X158" s="91"/>
      <c r="Y158" s="91" t="s">
        <v>100</v>
      </c>
      <c r="Z158" s="91"/>
    </row>
    <row r="159" spans="1:26" x14ac:dyDescent="0.3">
      <c r="A159" s="30">
        <v>1</v>
      </c>
      <c r="B159" s="90">
        <v>8.09</v>
      </c>
      <c r="C159" s="30"/>
      <c r="D159" s="30"/>
      <c r="E159" s="90">
        <v>21.76</v>
      </c>
      <c r="F159" s="30"/>
      <c r="G159" s="30"/>
      <c r="H159" s="93">
        <f>($C$182)*(E159)+$C$183</f>
        <v>7.6556836671835065</v>
      </c>
      <c r="I159" s="93"/>
      <c r="J159" s="93"/>
      <c r="K159" s="93">
        <f>(H159-B159)^2</f>
        <v>0.18863067695116706</v>
      </c>
      <c r="L159" s="30"/>
      <c r="O159" s="30">
        <v>1</v>
      </c>
      <c r="P159" s="90">
        <v>8.09</v>
      </c>
      <c r="Q159" s="30"/>
      <c r="R159" s="30"/>
      <c r="S159" s="90">
        <v>21.78</v>
      </c>
      <c r="T159" s="30"/>
      <c r="U159" s="30"/>
      <c r="V159" s="93">
        <f>($Q$182)*(S159)+$Q$183</f>
        <v>7.6098842350255751</v>
      </c>
      <c r="W159" s="93"/>
      <c r="X159" s="93"/>
      <c r="Y159" s="93">
        <f>(V159-P159)^2</f>
        <v>0.23051114777697707</v>
      </c>
      <c r="Z159" s="30"/>
    </row>
    <row r="160" spans="1:26" x14ac:dyDescent="0.3">
      <c r="A160" s="30">
        <v>2</v>
      </c>
      <c r="B160" s="90">
        <v>7.25</v>
      </c>
      <c r="C160" s="30"/>
      <c r="D160" s="30"/>
      <c r="E160" s="90">
        <v>22.79</v>
      </c>
      <c r="F160" s="30"/>
      <c r="G160" s="30"/>
      <c r="H160" s="93">
        <f t="shared" ref="H160:H180" si="18">($C$182)*(E160)+$C$183</f>
        <v>6.7829786807189514</v>
      </c>
      <c r="I160" s="93"/>
      <c r="J160" s="93"/>
      <c r="K160" s="93">
        <f t="shared" ref="K160:K180" si="19">(H160-B160)^2</f>
        <v>0.21810891266301116</v>
      </c>
      <c r="L160" s="30"/>
      <c r="O160" s="30">
        <v>2</v>
      </c>
      <c r="P160" s="90">
        <v>7.25</v>
      </c>
      <c r="Q160" s="30"/>
      <c r="R160" s="30"/>
      <c r="S160" s="90">
        <v>22.63</v>
      </c>
      <c r="T160" s="30"/>
      <c r="U160" s="30"/>
      <c r="V160" s="93">
        <f t="shared" ref="V160:V180" si="20">($Q$182)*(S160)+$Q$183</f>
        <v>6.8856941894579862</v>
      </c>
      <c r="W160" s="93"/>
      <c r="X160" s="93"/>
      <c r="Y160" s="93">
        <f t="shared" ref="Y160:Y180" si="21">(V160-P160)^2</f>
        <v>0.13271872359467368</v>
      </c>
      <c r="Z160" s="30"/>
    </row>
    <row r="161" spans="1:26" x14ac:dyDescent="0.3">
      <c r="A161" s="30">
        <v>3</v>
      </c>
      <c r="B161" s="90">
        <v>7.16</v>
      </c>
      <c r="C161" s="30"/>
      <c r="D161" s="30"/>
      <c r="E161" s="90">
        <v>21.94</v>
      </c>
      <c r="F161" s="30"/>
      <c r="G161" s="30"/>
      <c r="H161" s="93">
        <f t="shared" si="18"/>
        <v>7.5031721161508642</v>
      </c>
      <c r="I161" s="93"/>
      <c r="J161" s="93"/>
      <c r="K161" s="93">
        <f t="shared" si="19"/>
        <v>0.11776710130346214</v>
      </c>
      <c r="L161" s="30"/>
      <c r="O161" s="30">
        <v>3</v>
      </c>
      <c r="P161" s="90">
        <v>7.16</v>
      </c>
      <c r="Q161" s="30"/>
      <c r="R161" s="30"/>
      <c r="S161" s="90">
        <v>21.93</v>
      </c>
      <c r="T161" s="30"/>
      <c r="U161" s="30"/>
      <c r="V161" s="93">
        <f t="shared" si="20"/>
        <v>7.4820859916901199</v>
      </c>
      <c r="W161" s="93"/>
      <c r="X161" s="93"/>
      <c r="Y161" s="93">
        <f t="shared" si="21"/>
        <v>0.10373938604300789</v>
      </c>
      <c r="Z161" s="30"/>
    </row>
    <row r="162" spans="1:26" x14ac:dyDescent="0.3">
      <c r="A162" s="30">
        <v>4</v>
      </c>
      <c r="B162" s="90">
        <v>7.1</v>
      </c>
      <c r="C162" s="30"/>
      <c r="D162" s="30"/>
      <c r="E162" s="90">
        <v>22.26</v>
      </c>
      <c r="F162" s="30"/>
      <c r="G162" s="30"/>
      <c r="H162" s="93">
        <f t="shared" si="18"/>
        <v>7.2320404698706149</v>
      </c>
      <c r="I162" s="93"/>
      <c r="J162" s="93"/>
      <c r="K162" s="93">
        <f t="shared" si="19"/>
        <v>1.7434685683652851E-2</v>
      </c>
      <c r="L162" s="30"/>
      <c r="O162" s="30">
        <v>4</v>
      </c>
      <c r="P162" s="90">
        <v>7.1</v>
      </c>
      <c r="Q162" s="30"/>
      <c r="R162" s="30"/>
      <c r="S162" s="90">
        <v>22.25</v>
      </c>
      <c r="T162" s="30"/>
      <c r="U162" s="30"/>
      <c r="V162" s="93">
        <f t="shared" si="20"/>
        <v>7.2094497392411441</v>
      </c>
      <c r="W162" s="93"/>
      <c r="X162" s="93"/>
      <c r="Y162" s="93">
        <f t="shared" si="21"/>
        <v>1.197924541995451E-2</v>
      </c>
      <c r="Z162" s="30"/>
    </row>
    <row r="163" spans="1:26" x14ac:dyDescent="0.3">
      <c r="A163" s="30">
        <v>5</v>
      </c>
      <c r="B163" s="90">
        <v>3.85</v>
      </c>
      <c r="C163" s="30"/>
      <c r="D163" s="30"/>
      <c r="E163" s="90">
        <v>26.48</v>
      </c>
      <c r="F163" s="30"/>
      <c r="G163" s="30"/>
      <c r="H163" s="93">
        <f t="shared" si="18"/>
        <v>3.656491884549812</v>
      </c>
      <c r="I163" s="93"/>
      <c r="J163" s="93"/>
      <c r="K163" s="93">
        <f t="shared" si="19"/>
        <v>3.7445390745083323E-2</v>
      </c>
      <c r="L163" s="30"/>
      <c r="O163" s="30">
        <v>5</v>
      </c>
      <c r="P163" s="90">
        <v>3.85</v>
      </c>
      <c r="Q163" s="30"/>
      <c r="R163" s="30"/>
      <c r="S163" s="90">
        <v>26.35</v>
      </c>
      <c r="T163" s="30"/>
      <c r="U163" s="30"/>
      <c r="V163" s="93">
        <f t="shared" si="20"/>
        <v>3.7162977547386333</v>
      </c>
      <c r="W163" s="93"/>
      <c r="X163" s="93"/>
      <c r="Y163" s="93">
        <f t="shared" si="21"/>
        <v>1.787629038793067E-2</v>
      </c>
      <c r="Z163" s="30"/>
    </row>
    <row r="164" spans="1:26" x14ac:dyDescent="0.3">
      <c r="A164" s="30">
        <v>6</v>
      </c>
      <c r="B164" s="90">
        <v>3.93</v>
      </c>
      <c r="C164" s="30"/>
      <c r="D164" s="30"/>
      <c r="E164" s="90">
        <v>25.9</v>
      </c>
      <c r="F164" s="30"/>
      <c r="G164" s="30"/>
      <c r="H164" s="93">
        <f t="shared" si="18"/>
        <v>4.1479179934327668</v>
      </c>
      <c r="I164" s="93"/>
      <c r="J164" s="93"/>
      <c r="K164" s="93">
        <f t="shared" si="19"/>
        <v>4.7488251861763323E-2</v>
      </c>
      <c r="L164" s="30"/>
      <c r="O164" s="30">
        <v>6</v>
      </c>
      <c r="P164" s="90">
        <v>3.93</v>
      </c>
      <c r="Q164" s="30"/>
      <c r="R164" s="30"/>
      <c r="S164" s="90">
        <v>25.9</v>
      </c>
      <c r="T164" s="30"/>
      <c r="U164" s="30"/>
      <c r="V164" s="93">
        <f t="shared" si="20"/>
        <v>4.099692484745006</v>
      </c>
      <c r="W164" s="93"/>
      <c r="X164" s="93"/>
      <c r="Y164" s="93">
        <f t="shared" si="21"/>
        <v>2.8795539378934049E-2</v>
      </c>
      <c r="Z164" s="30"/>
    </row>
    <row r="165" spans="1:26" x14ac:dyDescent="0.3">
      <c r="A165" s="30">
        <v>7</v>
      </c>
      <c r="B165" s="90">
        <v>2.67</v>
      </c>
      <c r="C165" s="30"/>
      <c r="D165" s="30"/>
      <c r="E165" s="90">
        <v>27.17</v>
      </c>
      <c r="F165" s="30"/>
      <c r="G165" s="30"/>
      <c r="H165" s="93">
        <f t="shared" si="18"/>
        <v>3.0718642722580185</v>
      </c>
      <c r="I165" s="93"/>
      <c r="J165" s="93"/>
      <c r="K165" s="93">
        <f t="shared" si="19"/>
        <v>0.16149489331746689</v>
      </c>
      <c r="L165" s="30"/>
      <c r="O165" s="30">
        <v>7</v>
      </c>
      <c r="P165" s="90">
        <v>2.67</v>
      </c>
      <c r="Q165" s="30"/>
      <c r="R165" s="30"/>
      <c r="S165" s="90">
        <v>27.06</v>
      </c>
      <c r="T165" s="30"/>
      <c r="U165" s="30"/>
      <c r="V165" s="93">
        <f t="shared" si="20"/>
        <v>3.1113860696174669</v>
      </c>
      <c r="W165" s="93"/>
      <c r="X165" s="93"/>
      <c r="Y165" s="93">
        <f t="shared" si="21"/>
        <v>0.19482166245235538</v>
      </c>
      <c r="Z165" s="30"/>
    </row>
    <row r="166" spans="1:26" x14ac:dyDescent="0.3">
      <c r="A166" s="30">
        <v>8</v>
      </c>
      <c r="B166" s="90">
        <v>3.11</v>
      </c>
      <c r="C166" s="30"/>
      <c r="D166" s="30"/>
      <c r="E166" s="90">
        <v>26.77</v>
      </c>
      <c r="F166" s="30"/>
      <c r="G166" s="30"/>
      <c r="H166" s="93">
        <f t="shared" si="18"/>
        <v>3.4107788301083346</v>
      </c>
      <c r="I166" s="93"/>
      <c r="J166" s="93"/>
      <c r="K166" s="93">
        <f t="shared" si="19"/>
        <v>9.0467904641338484E-2</v>
      </c>
      <c r="L166" s="30"/>
      <c r="O166" s="30">
        <v>8</v>
      </c>
      <c r="P166" s="90">
        <v>3.11</v>
      </c>
      <c r="Q166" s="30"/>
      <c r="R166" s="30"/>
      <c r="S166" s="90">
        <v>26.68</v>
      </c>
      <c r="T166" s="30"/>
      <c r="U166" s="30"/>
      <c r="V166" s="93">
        <f t="shared" si="20"/>
        <v>3.4351416194006248</v>
      </c>
      <c r="W166" s="93"/>
      <c r="X166" s="93"/>
      <c r="Y166" s="93">
        <f t="shared" si="21"/>
        <v>0.10571707266646083</v>
      </c>
      <c r="Z166" s="30"/>
    </row>
    <row r="167" spans="1:26" x14ac:dyDescent="0.3">
      <c r="A167" s="30">
        <v>9</v>
      </c>
      <c r="B167" s="90">
        <v>2.72</v>
      </c>
      <c r="C167" s="30"/>
      <c r="D167" s="30"/>
      <c r="E167" s="90">
        <v>27.98</v>
      </c>
      <c r="F167" s="30"/>
      <c r="G167" s="30"/>
      <c r="H167" s="93">
        <f t="shared" si="18"/>
        <v>2.3855622926111373</v>
      </c>
      <c r="I167" s="93"/>
      <c r="J167" s="93"/>
      <c r="K167" s="93">
        <f t="shared" si="19"/>
        <v>0.1118485801235187</v>
      </c>
      <c r="L167" s="30"/>
      <c r="O167" s="30">
        <v>9</v>
      </c>
      <c r="P167" s="90">
        <v>2.72</v>
      </c>
      <c r="Q167" s="30"/>
      <c r="R167" s="30"/>
      <c r="S167" s="90">
        <v>27.87</v>
      </c>
      <c r="T167" s="30"/>
      <c r="U167" s="30"/>
      <c r="V167" s="93">
        <f t="shared" si="20"/>
        <v>2.4212755556059946</v>
      </c>
      <c r="W167" s="93"/>
      <c r="X167" s="93"/>
      <c r="Y167" s="93">
        <f t="shared" si="21"/>
        <v>8.9236293678507328E-2</v>
      </c>
      <c r="Z167" s="30"/>
    </row>
    <row r="168" spans="1:26" x14ac:dyDescent="0.3">
      <c r="A168" s="30">
        <v>10</v>
      </c>
      <c r="B168" s="90">
        <v>3.7</v>
      </c>
      <c r="C168" s="30"/>
      <c r="D168" s="30"/>
      <c r="E168" s="90">
        <v>27.17</v>
      </c>
      <c r="F168" s="30"/>
      <c r="G168" s="30"/>
      <c r="H168" s="93">
        <f t="shared" si="18"/>
        <v>3.0718642722580185</v>
      </c>
      <c r="I168" s="93"/>
      <c r="J168" s="93"/>
      <c r="K168" s="93">
        <f t="shared" si="19"/>
        <v>0.39455449246594892</v>
      </c>
      <c r="L168" s="30"/>
      <c r="O168" s="30">
        <v>10</v>
      </c>
      <c r="P168" s="90">
        <v>3.7</v>
      </c>
      <c r="Q168" s="30"/>
      <c r="R168" s="30"/>
      <c r="S168" s="90">
        <v>27.12</v>
      </c>
      <c r="T168" s="30"/>
      <c r="U168" s="30"/>
      <c r="V168" s="93">
        <f t="shared" si="20"/>
        <v>3.0602667722832813</v>
      </c>
      <c r="W168" s="93"/>
      <c r="X168" s="93"/>
      <c r="Y168" s="93">
        <f t="shared" si="21"/>
        <v>0.40925860264485137</v>
      </c>
      <c r="Z168" s="30"/>
    </row>
    <row r="169" spans="1:26" x14ac:dyDescent="0.3">
      <c r="A169" s="30">
        <v>11</v>
      </c>
      <c r="B169" s="90">
        <v>1.45</v>
      </c>
      <c r="C169" s="30"/>
      <c r="D169" s="30"/>
      <c r="E169" s="90">
        <v>28.69</v>
      </c>
      <c r="F169" s="30"/>
      <c r="G169" s="30"/>
      <c r="H169" s="93">
        <f t="shared" si="18"/>
        <v>1.783988952426828</v>
      </c>
      <c r="I169" s="93"/>
      <c r="J169" s="93"/>
      <c r="K169" s="93">
        <f t="shared" si="19"/>
        <v>0.11154862034316999</v>
      </c>
      <c r="L169" s="30"/>
      <c r="O169" s="30">
        <v>11</v>
      </c>
      <c r="P169" s="90">
        <v>1.45</v>
      </c>
      <c r="Q169" s="30"/>
      <c r="R169" s="30"/>
      <c r="S169" s="90">
        <v>28.66</v>
      </c>
      <c r="T169" s="30"/>
      <c r="U169" s="30"/>
      <c r="V169" s="93">
        <f t="shared" si="20"/>
        <v>1.7482048073725842</v>
      </c>
      <c r="W169" s="93"/>
      <c r="X169" s="93"/>
      <c r="Y169" s="93">
        <f t="shared" si="21"/>
        <v>8.8926107140120086E-2</v>
      </c>
      <c r="Z169" s="30"/>
    </row>
    <row r="170" spans="1:26" x14ac:dyDescent="0.3">
      <c r="A170" s="30">
        <v>12</v>
      </c>
      <c r="B170" s="90">
        <v>2.35</v>
      </c>
      <c r="C170" s="30"/>
      <c r="D170" s="30"/>
      <c r="E170" s="90">
        <v>27.35</v>
      </c>
      <c r="F170" s="30"/>
      <c r="G170" s="30"/>
      <c r="H170" s="93">
        <f t="shared" si="18"/>
        <v>2.9193527212253798</v>
      </c>
      <c r="I170" s="93"/>
      <c r="J170" s="93"/>
      <c r="K170" s="93">
        <f t="shared" si="19"/>
        <v>0.32416252116674493</v>
      </c>
      <c r="L170" s="30"/>
      <c r="O170" s="30">
        <v>12</v>
      </c>
      <c r="P170" s="90">
        <v>2.35</v>
      </c>
      <c r="Q170" s="30"/>
      <c r="R170" s="30"/>
      <c r="S170" s="90">
        <v>27.32</v>
      </c>
      <c r="T170" s="30"/>
      <c r="U170" s="30"/>
      <c r="V170" s="93">
        <f t="shared" si="20"/>
        <v>2.8898691145026731</v>
      </c>
      <c r="W170" s="93"/>
      <c r="X170" s="93"/>
      <c r="Y170" s="93">
        <f t="shared" si="21"/>
        <v>0.29145866079390031</v>
      </c>
      <c r="Z170" s="30"/>
    </row>
    <row r="171" spans="1:26" x14ac:dyDescent="0.3">
      <c r="A171" s="30">
        <v>13</v>
      </c>
      <c r="B171" s="90">
        <v>3.15</v>
      </c>
      <c r="C171" s="30"/>
      <c r="D171" s="30"/>
      <c r="E171" s="90">
        <v>27.48</v>
      </c>
      <c r="F171" s="30"/>
      <c r="G171" s="30"/>
      <c r="H171" s="93">
        <f t="shared" si="18"/>
        <v>2.8092054899240289</v>
      </c>
      <c r="I171" s="93"/>
      <c r="J171" s="93"/>
      <c r="K171" s="93">
        <f t="shared" si="19"/>
        <v>0.11614089809792114</v>
      </c>
      <c r="L171" s="30"/>
      <c r="O171" s="30">
        <v>13</v>
      </c>
      <c r="P171" s="90">
        <v>3.15</v>
      </c>
      <c r="Q171" s="30"/>
      <c r="R171" s="30"/>
      <c r="S171" s="90">
        <v>27.37</v>
      </c>
      <c r="T171" s="30"/>
      <c r="U171" s="30"/>
      <c r="V171" s="93">
        <f t="shared" si="20"/>
        <v>2.8472697000575202</v>
      </c>
      <c r="W171" s="93"/>
      <c r="X171" s="93"/>
      <c r="Y171" s="93">
        <f t="shared" si="21"/>
        <v>9.1645634503263712E-2</v>
      </c>
      <c r="Z171" s="30"/>
    </row>
    <row r="172" spans="1:26" x14ac:dyDescent="0.3">
      <c r="A172" s="30">
        <v>14</v>
      </c>
      <c r="B172" s="90">
        <v>1.27</v>
      </c>
      <c r="C172" s="30"/>
      <c r="D172" s="30"/>
      <c r="E172" s="90">
        <v>29.43</v>
      </c>
      <c r="F172" s="30"/>
      <c r="G172" s="30"/>
      <c r="H172" s="93">
        <f t="shared" si="18"/>
        <v>1.1569970204037503</v>
      </c>
      <c r="I172" s="93"/>
      <c r="J172" s="93"/>
      <c r="K172" s="93">
        <f t="shared" si="19"/>
        <v>1.2769673397630431E-2</v>
      </c>
      <c r="L172" s="30"/>
      <c r="O172" s="30">
        <v>14</v>
      </c>
      <c r="P172" s="90">
        <v>1.27</v>
      </c>
      <c r="Q172" s="30"/>
      <c r="R172" s="30"/>
      <c r="S172" s="90">
        <v>29.38</v>
      </c>
      <c r="T172" s="30"/>
      <c r="U172" s="30"/>
      <c r="V172" s="93">
        <f t="shared" si="20"/>
        <v>1.1347732393623886</v>
      </c>
      <c r="W172" s="93"/>
      <c r="X172" s="93"/>
      <c r="Y172" s="93">
        <f t="shared" si="21"/>
        <v>1.8286276792541852E-2</v>
      </c>
      <c r="Z172" s="30"/>
    </row>
    <row r="173" spans="1:26" x14ac:dyDescent="0.3">
      <c r="A173" s="30">
        <v>15</v>
      </c>
      <c r="B173" s="90">
        <v>3.19</v>
      </c>
      <c r="C173" s="30"/>
      <c r="D173" s="30"/>
      <c r="E173" s="90">
        <v>26.47</v>
      </c>
      <c r="F173" s="30"/>
      <c r="G173" s="30"/>
      <c r="H173" s="93">
        <f t="shared" si="18"/>
        <v>3.6649647484960717</v>
      </c>
      <c r="I173" s="93"/>
      <c r="J173" s="93"/>
      <c r="K173" s="93">
        <f t="shared" si="19"/>
        <v>0.22559151231393668</v>
      </c>
      <c r="L173" s="30"/>
      <c r="O173" s="30">
        <v>15</v>
      </c>
      <c r="P173" s="90">
        <v>3.19</v>
      </c>
      <c r="Q173" s="30"/>
      <c r="R173" s="30"/>
      <c r="S173" s="90">
        <v>26.51</v>
      </c>
      <c r="T173" s="30"/>
      <c r="U173" s="30"/>
      <c r="V173" s="93">
        <f t="shared" si="20"/>
        <v>3.5799796285141419</v>
      </c>
      <c r="W173" s="93"/>
      <c r="X173" s="93"/>
      <c r="Y173" s="93">
        <f t="shared" si="21"/>
        <v>0.15208411065602814</v>
      </c>
      <c r="Z173" s="30"/>
    </row>
    <row r="174" spans="1:26" x14ac:dyDescent="0.3">
      <c r="A174" s="30">
        <v>16</v>
      </c>
      <c r="B174" s="90">
        <v>2.87</v>
      </c>
      <c r="C174" s="30"/>
      <c r="D174" s="30"/>
      <c r="E174" s="90">
        <v>27.62</v>
      </c>
      <c r="F174" s="30"/>
      <c r="G174" s="30"/>
      <c r="H174" s="93">
        <f t="shared" si="18"/>
        <v>2.6905853946764182</v>
      </c>
      <c r="I174" s="93"/>
      <c r="J174" s="93"/>
      <c r="K174" s="93">
        <f t="shared" si="19"/>
        <v>3.2189600603416656E-2</v>
      </c>
      <c r="L174" s="30"/>
      <c r="O174" s="30">
        <v>16</v>
      </c>
      <c r="P174" s="90">
        <v>2.87</v>
      </c>
      <c r="Q174" s="30"/>
      <c r="R174" s="30"/>
      <c r="S174" s="90">
        <v>27.37</v>
      </c>
      <c r="T174" s="30"/>
      <c r="U174" s="30"/>
      <c r="V174" s="93">
        <f t="shared" si="20"/>
        <v>2.8472697000575202</v>
      </c>
      <c r="W174" s="93"/>
      <c r="X174" s="93"/>
      <c r="Y174" s="93">
        <f t="shared" si="21"/>
        <v>5.1666653547510094E-4</v>
      </c>
      <c r="Z174" s="30"/>
    </row>
    <row r="175" spans="1:26" x14ac:dyDescent="0.3">
      <c r="A175" s="30">
        <v>17</v>
      </c>
      <c r="B175" s="90">
        <v>5.9</v>
      </c>
      <c r="C175" s="30"/>
      <c r="D175" s="30"/>
      <c r="E175" s="90">
        <v>23.65</v>
      </c>
      <c r="F175" s="30"/>
      <c r="G175" s="30"/>
      <c r="H175" s="93">
        <f t="shared" si="18"/>
        <v>6.0543123813407789</v>
      </c>
      <c r="I175" s="93"/>
      <c r="J175" s="93"/>
      <c r="K175" s="93">
        <f t="shared" si="19"/>
        <v>2.3812311035061848E-2</v>
      </c>
      <c r="L175" s="30"/>
      <c r="O175" s="30">
        <v>17</v>
      </c>
      <c r="P175" s="90">
        <v>5.9</v>
      </c>
      <c r="Q175" s="30"/>
      <c r="R175" s="30"/>
      <c r="S175" s="90">
        <v>23.56</v>
      </c>
      <c r="T175" s="30"/>
      <c r="U175" s="30"/>
      <c r="V175" s="93">
        <f t="shared" si="20"/>
        <v>6.0933450807781462</v>
      </c>
      <c r="W175" s="93"/>
      <c r="X175" s="93"/>
      <c r="Y175" s="93">
        <f t="shared" si="21"/>
        <v>3.7382320261107736E-2</v>
      </c>
      <c r="Z175" s="30"/>
    </row>
    <row r="176" spans="1:26" x14ac:dyDescent="0.3">
      <c r="A176" s="30">
        <v>18</v>
      </c>
      <c r="B176" s="90">
        <v>4.1399999999999997</v>
      </c>
      <c r="C176" s="30"/>
      <c r="D176" s="30"/>
      <c r="E176" s="90">
        <v>25.6</v>
      </c>
      <c r="F176" s="30"/>
      <c r="G176" s="30"/>
      <c r="H176" s="93">
        <f t="shared" si="18"/>
        <v>4.4021039118205003</v>
      </c>
      <c r="I176" s="93"/>
      <c r="J176" s="93"/>
      <c r="K176" s="93">
        <f t="shared" si="19"/>
        <v>6.8698460591608779E-2</v>
      </c>
      <c r="L176" s="30"/>
      <c r="O176" s="30">
        <v>18</v>
      </c>
      <c r="P176" s="90">
        <v>4.1399999999999997</v>
      </c>
      <c r="Q176" s="30"/>
      <c r="R176" s="30"/>
      <c r="S176" s="90">
        <v>25.57</v>
      </c>
      <c r="T176" s="30"/>
      <c r="U176" s="30"/>
      <c r="V176" s="93">
        <f t="shared" si="20"/>
        <v>4.380848620083011</v>
      </c>
      <c r="W176" s="93"/>
      <c r="X176" s="93"/>
      <c r="Y176" s="93">
        <f t="shared" si="21"/>
        <v>5.800805779589073E-2</v>
      </c>
      <c r="Z176" s="30"/>
    </row>
    <row r="177" spans="1:26" x14ac:dyDescent="0.3">
      <c r="A177" s="30">
        <v>19</v>
      </c>
      <c r="B177" s="90">
        <v>4.07</v>
      </c>
      <c r="C177" s="30"/>
      <c r="D177" s="30"/>
      <c r="E177" s="90">
        <v>27.44</v>
      </c>
      <c r="F177" s="30"/>
      <c r="G177" s="30"/>
      <c r="H177" s="93">
        <f t="shared" si="18"/>
        <v>2.8430969457090569</v>
      </c>
      <c r="I177" s="93"/>
      <c r="J177" s="93"/>
      <c r="K177" s="93">
        <f t="shared" si="19"/>
        <v>1.5052911046284456</v>
      </c>
      <c r="L177" s="30"/>
      <c r="O177" s="30">
        <v>19</v>
      </c>
      <c r="P177" s="90">
        <v>4.07</v>
      </c>
      <c r="Q177" s="30"/>
      <c r="R177" s="30"/>
      <c r="S177" s="90">
        <v>27.4</v>
      </c>
      <c r="T177" s="30"/>
      <c r="U177" s="30"/>
      <c r="V177" s="93">
        <f t="shared" si="20"/>
        <v>2.8217100513904292</v>
      </c>
      <c r="W177" s="93"/>
      <c r="X177" s="93"/>
      <c r="Y177" s="93">
        <f t="shared" si="21"/>
        <v>1.5582277957996857</v>
      </c>
      <c r="Z177" s="30"/>
    </row>
    <row r="178" spans="1:26" x14ac:dyDescent="0.3">
      <c r="A178" s="30">
        <v>20</v>
      </c>
      <c r="B178" s="90">
        <v>4.28</v>
      </c>
      <c r="C178" s="30"/>
      <c r="D178" s="30"/>
      <c r="E178" s="90">
        <v>26.46</v>
      </c>
      <c r="F178" s="30"/>
      <c r="G178" s="30"/>
      <c r="H178" s="93">
        <f t="shared" si="18"/>
        <v>3.6734376124423278</v>
      </c>
      <c r="I178" s="93"/>
      <c r="J178" s="93"/>
      <c r="K178" s="93">
        <f t="shared" si="19"/>
        <v>0.36791792999966405</v>
      </c>
      <c r="L178" s="30"/>
      <c r="O178" s="30">
        <v>20</v>
      </c>
      <c r="P178" s="90">
        <v>4.28</v>
      </c>
      <c r="Q178" s="30"/>
      <c r="R178" s="30"/>
      <c r="S178" s="90">
        <v>26.47</v>
      </c>
      <c r="T178" s="30"/>
      <c r="U178" s="30"/>
      <c r="V178" s="93">
        <f t="shared" si="20"/>
        <v>3.6140591600702692</v>
      </c>
      <c r="W178" s="93"/>
      <c r="X178" s="93"/>
      <c r="Y178" s="93">
        <f t="shared" si="21"/>
        <v>0.44347720228631571</v>
      </c>
      <c r="Z178" s="30"/>
    </row>
    <row r="179" spans="1:26" x14ac:dyDescent="0.3">
      <c r="A179" s="30">
        <v>21</v>
      </c>
      <c r="B179" s="90">
        <v>1.88</v>
      </c>
      <c r="C179" s="30"/>
      <c r="D179" s="30"/>
      <c r="E179" s="90">
        <v>26.94</v>
      </c>
      <c r="F179" s="30"/>
      <c r="G179" s="30"/>
      <c r="H179" s="93">
        <f t="shared" si="18"/>
        <v>3.2667401430219485</v>
      </c>
      <c r="I179" s="93"/>
      <c r="J179" s="93"/>
      <c r="K179" s="93">
        <f t="shared" si="19"/>
        <v>1.9230482242685345</v>
      </c>
      <c r="L179" s="30"/>
      <c r="O179" s="30">
        <v>21</v>
      </c>
      <c r="P179" s="90">
        <v>1.88</v>
      </c>
      <c r="Q179" s="30"/>
      <c r="R179" s="30"/>
      <c r="S179" s="90">
        <v>26.9</v>
      </c>
      <c r="T179" s="30"/>
      <c r="U179" s="30"/>
      <c r="V179" s="93">
        <f t="shared" si="20"/>
        <v>3.2477041958419548</v>
      </c>
      <c r="W179" s="93"/>
      <c r="X179" s="93"/>
      <c r="Y179" s="93">
        <f t="shared" si="21"/>
        <v>1.8706147673236886</v>
      </c>
      <c r="Z179" s="30"/>
    </row>
    <row r="180" spans="1:26" x14ac:dyDescent="0.3">
      <c r="A180" s="30">
        <v>22</v>
      </c>
      <c r="B180" s="90">
        <v>1.88</v>
      </c>
      <c r="C180" s="30"/>
      <c r="D180" s="30"/>
      <c r="E180" s="90">
        <v>28.64</v>
      </c>
      <c r="F180" s="30"/>
      <c r="G180" s="30"/>
      <c r="H180" s="93">
        <f t="shared" si="18"/>
        <v>1.8263532721581193</v>
      </c>
      <c r="I180" s="93"/>
      <c r="J180" s="93"/>
      <c r="K180" s="93">
        <f t="shared" si="19"/>
        <v>2.8779714081408098E-3</v>
      </c>
      <c r="L180" s="30"/>
      <c r="O180" s="30">
        <v>22</v>
      </c>
      <c r="P180" s="90">
        <v>1.88</v>
      </c>
      <c r="Q180" s="30"/>
      <c r="R180" s="30"/>
      <c r="S180" s="90">
        <v>28.63</v>
      </c>
      <c r="T180" s="30"/>
      <c r="U180" s="30"/>
      <c r="V180" s="93">
        <f t="shared" si="20"/>
        <v>1.7737644560396753</v>
      </c>
      <c r="W180" s="93"/>
      <c r="X180" s="93"/>
      <c r="Y180" s="93">
        <f t="shared" si="21"/>
        <v>1.128599080054607E-2</v>
      </c>
      <c r="Z180" s="30"/>
    </row>
    <row r="181" spans="1:26" x14ac:dyDescent="0.3">
      <c r="A181" s="30"/>
      <c r="B181" s="9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O181" s="30"/>
      <c r="P181" s="90"/>
      <c r="Q181" s="30"/>
      <c r="R181" s="30"/>
      <c r="S181" s="90"/>
      <c r="T181" s="30"/>
      <c r="U181" s="30"/>
      <c r="V181" s="30"/>
      <c r="W181" s="30"/>
      <c r="X181" s="30"/>
      <c r="Y181" s="30"/>
      <c r="Z181" s="30"/>
    </row>
    <row r="182" spans="1:26" x14ac:dyDescent="0.3">
      <c r="A182" s="91" t="s">
        <v>102</v>
      </c>
      <c r="B182" s="91"/>
      <c r="C182" s="98">
        <v>-0.84728639462578303</v>
      </c>
      <c r="D182" s="30"/>
      <c r="E182" s="30"/>
      <c r="F182" s="30"/>
      <c r="G182" s="4" t="s">
        <v>104</v>
      </c>
      <c r="H182" s="5">
        <f>SQRT(SUM(K159:K180)/COUNT(K159:K180))</f>
        <v>0.52653626818062271</v>
      </c>
      <c r="I182" s="6" t="s">
        <v>93</v>
      </c>
      <c r="J182" s="30"/>
      <c r="K182" s="30"/>
      <c r="L182" s="30"/>
      <c r="O182" s="91" t="s">
        <v>102</v>
      </c>
      <c r="P182" s="91"/>
      <c r="Q182" s="98">
        <v>-0.85198828890305134</v>
      </c>
      <c r="R182" s="30"/>
      <c r="S182" s="30"/>
      <c r="T182" s="30"/>
      <c r="U182" s="4" t="s">
        <v>104</v>
      </c>
      <c r="V182" s="5">
        <f>SQRT(SUM(Y159:Y180)/COUNT(Y159:Y180))</f>
        <v>0.51990241893561207</v>
      </c>
      <c r="W182" s="6" t="s">
        <v>93</v>
      </c>
      <c r="X182" s="30"/>
      <c r="Y182" s="30"/>
      <c r="Z182" s="30"/>
    </row>
    <row r="183" spans="1:26" x14ac:dyDescent="0.3">
      <c r="A183" s="91" t="s">
        <v>105</v>
      </c>
      <c r="B183" s="91"/>
      <c r="C183" s="98">
        <v>26.092635614240546</v>
      </c>
      <c r="D183" s="30" t="s">
        <v>106</v>
      </c>
      <c r="E183" s="30"/>
      <c r="F183" s="30"/>
      <c r="G183" s="30"/>
      <c r="H183" s="30"/>
      <c r="I183" s="30"/>
      <c r="J183" s="30"/>
      <c r="K183" s="30"/>
      <c r="L183" s="30"/>
      <c r="O183" s="91" t="s">
        <v>105</v>
      </c>
      <c r="P183" s="91"/>
      <c r="Q183" s="98">
        <v>26.166189167334036</v>
      </c>
      <c r="R183" s="30" t="s">
        <v>106</v>
      </c>
      <c r="S183" s="30"/>
      <c r="T183" s="30"/>
      <c r="U183" s="30"/>
      <c r="V183" s="30"/>
      <c r="W183" s="30"/>
      <c r="X183" s="30"/>
      <c r="Y183" s="30"/>
      <c r="Z183" s="30"/>
    </row>
    <row r="184" spans="1:26" x14ac:dyDescent="0.3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6" x14ac:dyDescent="0.3">
      <c r="A185" s="44" t="s">
        <v>254</v>
      </c>
      <c r="B185" s="44"/>
      <c r="C185" s="44" t="s">
        <v>251</v>
      </c>
      <c r="D185" s="44"/>
      <c r="E185" s="30"/>
      <c r="F185" s="30"/>
      <c r="G185" s="30"/>
      <c r="H185" s="30"/>
      <c r="I185" s="30"/>
      <c r="J185" s="30"/>
      <c r="K185" s="30"/>
      <c r="L185" s="30"/>
      <c r="O185" s="44" t="s">
        <v>254</v>
      </c>
      <c r="P185" s="44"/>
      <c r="Q185" s="44" t="s">
        <v>117</v>
      </c>
      <c r="R185" s="44" t="s">
        <v>136</v>
      </c>
      <c r="S185" s="30"/>
      <c r="T185" s="30"/>
      <c r="U185" s="30"/>
      <c r="V185" s="30"/>
      <c r="W185" s="30"/>
      <c r="X185" s="30"/>
      <c r="Y185" s="30"/>
      <c r="Z185" s="30"/>
    </row>
    <row r="187" spans="1:26" ht="16.8" x14ac:dyDescent="0.35">
      <c r="A187" s="31" t="s">
        <v>96</v>
      </c>
      <c r="B187" s="31" t="s">
        <v>97</v>
      </c>
      <c r="C187" s="31"/>
      <c r="D187" s="31"/>
      <c r="E187" s="31" t="s">
        <v>98</v>
      </c>
      <c r="F187" s="31"/>
      <c r="G187" s="31"/>
      <c r="H187" s="31" t="s">
        <v>99</v>
      </c>
      <c r="I187" s="31"/>
      <c r="J187" s="31"/>
      <c r="K187" s="31" t="s">
        <v>100</v>
      </c>
      <c r="L187" s="31"/>
      <c r="O187" s="31" t="s">
        <v>96</v>
      </c>
      <c r="P187" s="31" t="s">
        <v>97</v>
      </c>
      <c r="Q187" s="31"/>
      <c r="R187" s="31"/>
      <c r="S187" s="31" t="s">
        <v>98</v>
      </c>
      <c r="T187" s="31"/>
      <c r="U187" s="31"/>
      <c r="V187" s="31" t="s">
        <v>99</v>
      </c>
      <c r="W187" s="31"/>
      <c r="X187" s="31"/>
      <c r="Y187" s="31" t="s">
        <v>100</v>
      </c>
      <c r="Z187" s="31"/>
    </row>
    <row r="188" spans="1:26" x14ac:dyDescent="0.3">
      <c r="A188" s="38">
        <v>1</v>
      </c>
      <c r="B188" s="40">
        <v>8.09</v>
      </c>
      <c r="C188" s="38"/>
      <c r="D188" s="38"/>
      <c r="E188" s="40">
        <v>20.18</v>
      </c>
      <c r="F188" s="38"/>
      <c r="G188" s="38"/>
      <c r="H188" s="100">
        <f>($C$211)*(E188)+$C$212</f>
        <v>7.8184538006066795</v>
      </c>
      <c r="I188" s="100"/>
      <c r="J188" s="100"/>
      <c r="K188" s="100">
        <f>(H188-B188)^2</f>
        <v>7.3737338404956901E-2</v>
      </c>
      <c r="L188" s="32"/>
      <c r="O188" s="38">
        <v>1</v>
      </c>
      <c r="P188" s="40">
        <v>8.09</v>
      </c>
      <c r="Q188" s="38"/>
      <c r="R188" s="38"/>
      <c r="S188" s="40">
        <v>20.350000000000001</v>
      </c>
      <c r="T188" s="38"/>
      <c r="U188" s="38"/>
      <c r="V188" s="100">
        <f>($Q$211)*(S188)+$Q$212</f>
        <v>7.6717366437376313</v>
      </c>
      <c r="W188" s="100"/>
      <c r="X188" s="100"/>
      <c r="Y188" s="100">
        <f>(V188-P188)^2</f>
        <v>0.17494423519186103</v>
      </c>
      <c r="Z188" s="32"/>
    </row>
    <row r="189" spans="1:26" x14ac:dyDescent="0.3">
      <c r="A189" s="38">
        <v>2</v>
      </c>
      <c r="B189" s="40">
        <v>7.25</v>
      </c>
      <c r="C189" s="38"/>
      <c r="D189" s="38"/>
      <c r="E189" s="40">
        <v>21.64</v>
      </c>
      <c r="F189" s="38"/>
      <c r="G189" s="38"/>
      <c r="H189" s="100">
        <f t="shared" ref="H189:H209" si="22">($C$211)*(E189)+$C$212</f>
        <v>6.5267350500634933</v>
      </c>
      <c r="I189" s="100"/>
      <c r="J189" s="100"/>
      <c r="K189" s="100">
        <f t="shared" ref="K189:K209" si="23">(H189-B189)^2</f>
        <v>0.52311218780665758</v>
      </c>
      <c r="L189" s="32"/>
      <c r="O189" s="38">
        <v>2</v>
      </c>
      <c r="P189" s="40">
        <v>7.25</v>
      </c>
      <c r="Q189" s="38"/>
      <c r="R189" s="38"/>
      <c r="S189" s="40">
        <v>21.39</v>
      </c>
      <c r="T189" s="38"/>
      <c r="U189" s="38"/>
      <c r="V189" s="100">
        <f t="shared" ref="V189:V209" si="24">($Q$211)*(S189)+$Q$212</f>
        <v>6.7375081230862186</v>
      </c>
      <c r="W189" s="100"/>
      <c r="X189" s="100"/>
      <c r="Y189" s="100">
        <f t="shared" ref="Y189:Y209" si="25">(V189-P189)^2</f>
        <v>0.26264792390261044</v>
      </c>
      <c r="Z189" s="32"/>
    </row>
    <row r="190" spans="1:26" x14ac:dyDescent="0.3">
      <c r="A190" s="38">
        <v>3</v>
      </c>
      <c r="B190" s="40">
        <v>7.16</v>
      </c>
      <c r="C190" s="38"/>
      <c r="D190" s="38"/>
      <c r="E190" s="40">
        <v>21.17</v>
      </c>
      <c r="F190" s="38"/>
      <c r="G190" s="38"/>
      <c r="H190" s="100">
        <f t="shared" si="22"/>
        <v>6.9425623190739678</v>
      </c>
      <c r="I190" s="100"/>
      <c r="J190" s="100"/>
      <c r="K190" s="100">
        <f t="shared" si="23"/>
        <v>4.7279145086491045E-2</v>
      </c>
      <c r="L190" s="32"/>
      <c r="O190" s="38">
        <v>3</v>
      </c>
      <c r="P190" s="40">
        <v>7.16</v>
      </c>
      <c r="Q190" s="38"/>
      <c r="R190" s="38"/>
      <c r="S190" s="40">
        <v>21.17</v>
      </c>
      <c r="T190" s="38"/>
      <c r="U190" s="38"/>
      <c r="V190" s="100">
        <f t="shared" si="24"/>
        <v>6.9351333870701701</v>
      </c>
      <c r="W190" s="100"/>
      <c r="X190" s="100"/>
      <c r="Y190" s="100">
        <f t="shared" si="25"/>
        <v>5.0564993610533994E-2</v>
      </c>
      <c r="Z190" s="32"/>
    </row>
    <row r="191" spans="1:26" x14ac:dyDescent="0.3">
      <c r="A191" s="38">
        <v>4</v>
      </c>
      <c r="B191" s="40">
        <v>7.1</v>
      </c>
      <c r="C191" s="38"/>
      <c r="D191" s="38"/>
      <c r="E191" s="40">
        <v>20.83</v>
      </c>
      <c r="F191" s="38"/>
      <c r="G191" s="38"/>
      <c r="H191" s="100">
        <f t="shared" si="22"/>
        <v>7.2433735349538928</v>
      </c>
      <c r="I191" s="100"/>
      <c r="J191" s="100"/>
      <c r="K191" s="100">
        <f t="shared" si="23"/>
        <v>2.0555970525175223E-2</v>
      </c>
      <c r="L191" s="32"/>
      <c r="O191" s="38">
        <v>4</v>
      </c>
      <c r="P191" s="40">
        <v>7.1</v>
      </c>
      <c r="Q191" s="38"/>
      <c r="R191" s="38"/>
      <c r="S191" s="40">
        <v>20.89</v>
      </c>
      <c r="T191" s="38"/>
      <c r="U191" s="38"/>
      <c r="V191" s="100">
        <f t="shared" si="24"/>
        <v>7.1866564503224737</v>
      </c>
      <c r="W191" s="100"/>
      <c r="X191" s="100"/>
      <c r="Y191" s="100">
        <f t="shared" si="25"/>
        <v>7.5093403824914116E-3</v>
      </c>
      <c r="Z191" s="32"/>
    </row>
    <row r="192" spans="1:26" x14ac:dyDescent="0.3">
      <c r="A192" s="38">
        <v>5</v>
      </c>
      <c r="B192" s="40">
        <v>3.85</v>
      </c>
      <c r="C192" s="38"/>
      <c r="D192" s="38"/>
      <c r="E192" s="40">
        <v>24.86</v>
      </c>
      <c r="F192" s="38"/>
      <c r="G192" s="38"/>
      <c r="H192" s="100">
        <f t="shared" si="22"/>
        <v>3.6778758879066018</v>
      </c>
      <c r="I192" s="100"/>
      <c r="J192" s="100"/>
      <c r="K192" s="100">
        <f t="shared" si="23"/>
        <v>2.9626709963940737E-2</v>
      </c>
      <c r="L192" s="32"/>
      <c r="O192" s="38">
        <v>5</v>
      </c>
      <c r="P192" s="40">
        <v>3.85</v>
      </c>
      <c r="Q192" s="38"/>
      <c r="R192" s="38"/>
      <c r="S192" s="40">
        <v>24.69</v>
      </c>
      <c r="T192" s="38"/>
      <c r="U192" s="38"/>
      <c r="V192" s="100">
        <f t="shared" si="24"/>
        <v>3.7731291633269208</v>
      </c>
      <c r="W192" s="100"/>
      <c r="X192" s="100"/>
      <c r="Y192" s="100">
        <f t="shared" si="25"/>
        <v>5.9091255308192266E-3</v>
      </c>
      <c r="Z192" s="32"/>
    </row>
    <row r="193" spans="1:26" x14ac:dyDescent="0.3">
      <c r="A193" s="38">
        <v>6</v>
      </c>
      <c r="B193" s="40">
        <v>3.93</v>
      </c>
      <c r="C193" s="38"/>
      <c r="D193" s="38"/>
      <c r="E193" s="40">
        <v>24.19</v>
      </c>
      <c r="F193" s="38"/>
      <c r="G193" s="38"/>
      <c r="H193" s="100">
        <f t="shared" si="22"/>
        <v>4.2706509309640914</v>
      </c>
      <c r="I193" s="100"/>
      <c r="J193" s="100"/>
      <c r="K193" s="100">
        <f t="shared" si="23"/>
        <v>0.11604305676670208</v>
      </c>
      <c r="L193" s="32"/>
      <c r="O193" s="38">
        <v>6</v>
      </c>
      <c r="P193" s="40">
        <v>3.93</v>
      </c>
      <c r="Q193" s="38"/>
      <c r="R193" s="38"/>
      <c r="S193" s="40">
        <v>24.19</v>
      </c>
      <c r="T193" s="38"/>
      <c r="U193" s="38"/>
      <c r="V193" s="100">
        <f t="shared" si="24"/>
        <v>4.2222774905631759</v>
      </c>
      <c r="W193" s="100"/>
      <c r="X193" s="100"/>
      <c r="Y193" s="100">
        <f t="shared" si="25"/>
        <v>8.5426131489907298E-2</v>
      </c>
      <c r="Z193" s="32"/>
    </row>
    <row r="194" spans="1:26" x14ac:dyDescent="0.3">
      <c r="A194" s="38">
        <v>7</v>
      </c>
      <c r="B194" s="40">
        <v>2.67</v>
      </c>
      <c r="C194" s="38"/>
      <c r="D194" s="38"/>
      <c r="E194" s="40">
        <v>25.26</v>
      </c>
      <c r="F194" s="38"/>
      <c r="G194" s="38"/>
      <c r="H194" s="100">
        <f t="shared" si="22"/>
        <v>3.3239803398125751</v>
      </c>
      <c r="I194" s="100"/>
      <c r="J194" s="100"/>
      <c r="K194" s="100">
        <f t="shared" si="23"/>
        <v>0.42769028486137134</v>
      </c>
      <c r="L194" s="32"/>
      <c r="O194" s="38">
        <v>7</v>
      </c>
      <c r="P194" s="40">
        <v>2.67</v>
      </c>
      <c r="Q194" s="38"/>
      <c r="R194" s="38"/>
      <c r="S194" s="40">
        <v>25.12</v>
      </c>
      <c r="T194" s="38"/>
      <c r="U194" s="38"/>
      <c r="V194" s="100">
        <f t="shared" si="24"/>
        <v>3.386861601903739</v>
      </c>
      <c r="W194" s="100"/>
      <c r="X194" s="100"/>
      <c r="Y194" s="100">
        <f t="shared" si="25"/>
        <v>0.51389055628399483</v>
      </c>
      <c r="Z194" s="32"/>
    </row>
    <row r="195" spans="1:26" x14ac:dyDescent="0.3">
      <c r="A195" s="38">
        <v>8</v>
      </c>
      <c r="B195" s="40">
        <v>3.11</v>
      </c>
      <c r="C195" s="38"/>
      <c r="D195" s="38"/>
      <c r="E195" s="40">
        <v>25.01</v>
      </c>
      <c r="F195" s="38"/>
      <c r="G195" s="38"/>
      <c r="H195" s="100">
        <f t="shared" si="22"/>
        <v>3.5451650573713422</v>
      </c>
      <c r="I195" s="100"/>
      <c r="J195" s="100"/>
      <c r="K195" s="100">
        <f t="shared" si="23"/>
        <v>0.1893686271570037</v>
      </c>
      <c r="L195" s="32"/>
      <c r="O195" s="38">
        <v>8</v>
      </c>
      <c r="P195" s="40">
        <v>3.11</v>
      </c>
      <c r="Q195" s="38"/>
      <c r="R195" s="38"/>
      <c r="S195" s="40">
        <v>24.97</v>
      </c>
      <c r="T195" s="38"/>
      <c r="U195" s="38"/>
      <c r="V195" s="100">
        <f t="shared" si="24"/>
        <v>3.5216061000746173</v>
      </c>
      <c r="W195" s="100"/>
      <c r="X195" s="100"/>
      <c r="Y195" s="100">
        <f t="shared" si="25"/>
        <v>0.16941958161863596</v>
      </c>
      <c r="Z195" s="32"/>
    </row>
    <row r="196" spans="1:26" x14ac:dyDescent="0.3">
      <c r="A196" s="38">
        <v>9</v>
      </c>
      <c r="B196" s="40">
        <v>2.72</v>
      </c>
      <c r="C196" s="38"/>
      <c r="D196" s="38"/>
      <c r="E196" s="40">
        <v>26.47</v>
      </c>
      <c r="F196" s="38"/>
      <c r="G196" s="38"/>
      <c r="H196" s="100">
        <f t="shared" si="22"/>
        <v>2.2534463068281561</v>
      </c>
      <c r="I196" s="100"/>
      <c r="J196" s="100"/>
      <c r="K196" s="100">
        <f t="shared" si="23"/>
        <v>0.21767234861228729</v>
      </c>
      <c r="L196" s="32"/>
      <c r="O196" s="38">
        <v>9</v>
      </c>
      <c r="P196" s="40">
        <v>2.72</v>
      </c>
      <c r="Q196" s="38"/>
      <c r="R196" s="38"/>
      <c r="S196" s="40">
        <v>26.29</v>
      </c>
      <c r="T196" s="38"/>
      <c r="U196" s="38"/>
      <c r="V196" s="100">
        <f t="shared" si="24"/>
        <v>2.335854516170901</v>
      </c>
      <c r="W196" s="100"/>
      <c r="X196" s="100"/>
      <c r="Y196" s="100">
        <f t="shared" si="25"/>
        <v>0.14756775274629272</v>
      </c>
      <c r="Z196" s="32"/>
    </row>
    <row r="197" spans="1:26" x14ac:dyDescent="0.3">
      <c r="A197" s="38">
        <v>10</v>
      </c>
      <c r="B197" s="40">
        <v>3.7</v>
      </c>
      <c r="C197" s="38"/>
      <c r="D197" s="38"/>
      <c r="E197" s="40">
        <v>25.28</v>
      </c>
      <c r="F197" s="38"/>
      <c r="G197" s="38"/>
      <c r="H197" s="100">
        <f t="shared" si="22"/>
        <v>3.3062855624078757</v>
      </c>
      <c r="I197" s="100"/>
      <c r="J197" s="100"/>
      <c r="K197" s="100">
        <f t="shared" si="23"/>
        <v>0.15501105836848283</v>
      </c>
      <c r="L197" s="32"/>
      <c r="O197" s="38">
        <v>10</v>
      </c>
      <c r="P197" s="40">
        <v>3.7</v>
      </c>
      <c r="Q197" s="38"/>
      <c r="R197" s="38"/>
      <c r="S197" s="40">
        <v>25.25</v>
      </c>
      <c r="T197" s="38"/>
      <c r="U197" s="38"/>
      <c r="V197" s="100">
        <f t="shared" si="24"/>
        <v>3.2700830368223137</v>
      </c>
      <c r="W197" s="100"/>
      <c r="X197" s="100"/>
      <c r="Y197" s="100">
        <f t="shared" si="25"/>
        <v>0.18482859522792422</v>
      </c>
      <c r="Z197" s="32"/>
    </row>
    <row r="198" spans="1:26" x14ac:dyDescent="0.3">
      <c r="A198" s="38">
        <v>11</v>
      </c>
      <c r="B198" s="40">
        <v>1.45</v>
      </c>
      <c r="C198" s="38"/>
      <c r="D198" s="38"/>
      <c r="E198" s="40">
        <v>26.76</v>
      </c>
      <c r="F198" s="38"/>
      <c r="G198" s="38"/>
      <c r="H198" s="100">
        <f t="shared" si="22"/>
        <v>1.9968720344599866</v>
      </c>
      <c r="I198" s="100"/>
      <c r="J198" s="100"/>
      <c r="K198" s="100">
        <f t="shared" si="23"/>
        <v>0.29906902207440483</v>
      </c>
      <c r="L198" s="32"/>
      <c r="O198" s="38">
        <v>11</v>
      </c>
      <c r="P198" s="40">
        <v>1.45</v>
      </c>
      <c r="Q198" s="38"/>
      <c r="R198" s="38"/>
      <c r="S198" s="40">
        <v>26.69</v>
      </c>
      <c r="T198" s="38"/>
      <c r="U198" s="38"/>
      <c r="V198" s="100">
        <f t="shared" si="24"/>
        <v>1.9765358543818934</v>
      </c>
      <c r="W198" s="100"/>
      <c r="X198" s="100"/>
      <c r="Y198" s="100">
        <f t="shared" si="25"/>
        <v>0.27724000594967046</v>
      </c>
      <c r="Z198" s="32"/>
    </row>
    <row r="199" spans="1:26" x14ac:dyDescent="0.3">
      <c r="A199" s="38">
        <v>12</v>
      </c>
      <c r="B199" s="40">
        <v>2.35</v>
      </c>
      <c r="C199" s="38"/>
      <c r="D199" s="38"/>
      <c r="E199" s="40">
        <v>25.63</v>
      </c>
      <c r="F199" s="38"/>
      <c r="G199" s="38"/>
      <c r="H199" s="100">
        <f t="shared" si="22"/>
        <v>2.9966269578256046</v>
      </c>
      <c r="I199" s="100"/>
      <c r="J199" s="100"/>
      <c r="K199" s="100">
        <f t="shared" si="23"/>
        <v>0.41812642258679616</v>
      </c>
      <c r="L199" s="32"/>
      <c r="O199" s="38">
        <v>12</v>
      </c>
      <c r="P199" s="40">
        <v>2.35</v>
      </c>
      <c r="Q199" s="38"/>
      <c r="R199" s="38"/>
      <c r="S199" s="40">
        <v>25.53</v>
      </c>
      <c r="T199" s="38"/>
      <c r="U199" s="38"/>
      <c r="V199" s="100">
        <f t="shared" si="24"/>
        <v>3.0185599735700066</v>
      </c>
      <c r="W199" s="100"/>
      <c r="X199" s="100"/>
      <c r="Y199" s="100">
        <f t="shared" si="25"/>
        <v>0.44697243825992783</v>
      </c>
      <c r="Z199" s="32"/>
    </row>
    <row r="200" spans="1:26" x14ac:dyDescent="0.3">
      <c r="A200" s="38">
        <v>13</v>
      </c>
      <c r="B200" s="40">
        <v>3.15</v>
      </c>
      <c r="C200" s="38"/>
      <c r="D200" s="38"/>
      <c r="E200" s="40">
        <v>25.66</v>
      </c>
      <c r="F200" s="38"/>
      <c r="G200" s="38"/>
      <c r="H200" s="100">
        <f t="shared" si="22"/>
        <v>2.970084791718552</v>
      </c>
      <c r="I200" s="100"/>
      <c r="J200" s="100"/>
      <c r="K200" s="100">
        <f t="shared" si="23"/>
        <v>3.2369482170956781E-2</v>
      </c>
      <c r="L200" s="32"/>
      <c r="O200" s="38">
        <v>13</v>
      </c>
      <c r="P200" s="40">
        <v>3.15</v>
      </c>
      <c r="Q200" s="38"/>
      <c r="R200" s="38"/>
      <c r="S200" s="40">
        <v>25.5</v>
      </c>
      <c r="T200" s="38"/>
      <c r="U200" s="38"/>
      <c r="V200" s="100">
        <f t="shared" si="24"/>
        <v>3.0455088732041844</v>
      </c>
      <c r="W200" s="100"/>
      <c r="X200" s="100"/>
      <c r="Y200" s="100">
        <f t="shared" si="25"/>
        <v>1.0918395579059196E-2</v>
      </c>
      <c r="Z200" s="32"/>
    </row>
    <row r="201" spans="1:26" x14ac:dyDescent="0.3">
      <c r="A201" s="38">
        <v>14</v>
      </c>
      <c r="B201" s="40">
        <v>1.27</v>
      </c>
      <c r="C201" s="38"/>
      <c r="D201" s="38"/>
      <c r="E201" s="40">
        <v>27.87</v>
      </c>
      <c r="F201" s="38"/>
      <c r="G201" s="38"/>
      <c r="H201" s="100">
        <f t="shared" si="22"/>
        <v>1.0148118884990716</v>
      </c>
      <c r="I201" s="100"/>
      <c r="J201" s="100"/>
      <c r="K201" s="100">
        <f t="shared" si="23"/>
        <v>6.5120972251410295E-2</v>
      </c>
      <c r="L201" s="32"/>
      <c r="O201" s="38">
        <v>14</v>
      </c>
      <c r="P201" s="40">
        <v>1.27</v>
      </c>
      <c r="Q201" s="38"/>
      <c r="R201" s="38"/>
      <c r="S201" s="40">
        <v>27.81</v>
      </c>
      <c r="T201" s="38"/>
      <c r="U201" s="38"/>
      <c r="V201" s="100">
        <f t="shared" si="24"/>
        <v>0.97044360137267915</v>
      </c>
      <c r="W201" s="100"/>
      <c r="X201" s="100"/>
      <c r="Y201" s="100">
        <f t="shared" si="25"/>
        <v>8.9734035958570366E-2</v>
      </c>
      <c r="Z201" s="32"/>
    </row>
    <row r="202" spans="1:26" x14ac:dyDescent="0.3">
      <c r="A202" s="38">
        <v>15</v>
      </c>
      <c r="B202" s="40">
        <v>3.19</v>
      </c>
      <c r="C202" s="38"/>
      <c r="D202" s="38"/>
      <c r="E202" s="40">
        <v>24.62</v>
      </c>
      <c r="F202" s="38"/>
      <c r="G202" s="38"/>
      <c r="H202" s="100">
        <f t="shared" si="22"/>
        <v>3.8902132167630157</v>
      </c>
      <c r="I202" s="100"/>
      <c r="J202" s="100"/>
      <c r="K202" s="100">
        <f t="shared" si="23"/>
        <v>0.49029854892961006</v>
      </c>
      <c r="L202" s="32"/>
      <c r="O202" s="38">
        <v>15</v>
      </c>
      <c r="P202" s="40">
        <v>3.19</v>
      </c>
      <c r="Q202" s="38"/>
      <c r="R202" s="38"/>
      <c r="S202" s="40">
        <v>24.62</v>
      </c>
      <c r="T202" s="38"/>
      <c r="U202" s="38"/>
      <c r="V202" s="100">
        <f t="shared" si="24"/>
        <v>3.8360099291399976</v>
      </c>
      <c r="W202" s="100"/>
      <c r="X202" s="100"/>
      <c r="Y202" s="100">
        <f t="shared" si="25"/>
        <v>0.41732882854746478</v>
      </c>
      <c r="Z202" s="32"/>
    </row>
    <row r="203" spans="1:26" x14ac:dyDescent="0.3">
      <c r="A203" s="38">
        <v>16</v>
      </c>
      <c r="B203" s="40">
        <v>2.87</v>
      </c>
      <c r="C203" s="38"/>
      <c r="D203" s="38"/>
      <c r="E203" s="40">
        <v>26.26</v>
      </c>
      <c r="F203" s="38"/>
      <c r="G203" s="38"/>
      <c r="H203" s="100">
        <f t="shared" si="22"/>
        <v>2.4392414695775173</v>
      </c>
      <c r="I203" s="100"/>
      <c r="J203" s="100"/>
      <c r="K203" s="100">
        <f t="shared" si="23"/>
        <v>0.18555291153173703</v>
      </c>
      <c r="L203" s="32"/>
      <c r="O203" s="38">
        <v>16</v>
      </c>
      <c r="P203" s="40">
        <v>2.87</v>
      </c>
      <c r="Q203" s="38"/>
      <c r="R203" s="38"/>
      <c r="S203" s="40">
        <v>25.95</v>
      </c>
      <c r="T203" s="38"/>
      <c r="U203" s="38"/>
      <c r="V203" s="100">
        <f t="shared" si="24"/>
        <v>2.641275378691553</v>
      </c>
      <c r="W203" s="100"/>
      <c r="X203" s="100"/>
      <c r="Y203" s="100">
        <f t="shared" si="25"/>
        <v>5.2314952392692515E-2</v>
      </c>
      <c r="Z203" s="32"/>
    </row>
    <row r="204" spans="1:26" x14ac:dyDescent="0.3">
      <c r="A204" s="38">
        <v>17</v>
      </c>
      <c r="B204" s="40">
        <v>5.9</v>
      </c>
      <c r="C204" s="38"/>
      <c r="D204" s="38"/>
      <c r="E204" s="40">
        <v>21.95</v>
      </c>
      <c r="F204" s="38"/>
      <c r="G204" s="38"/>
      <c r="H204" s="100">
        <f t="shared" si="22"/>
        <v>6.2524660002906245</v>
      </c>
      <c r="I204" s="100"/>
      <c r="J204" s="100"/>
      <c r="K204" s="100">
        <f t="shared" si="23"/>
        <v>0.12423228136087025</v>
      </c>
      <c r="L204" s="32"/>
      <c r="O204" s="38">
        <v>17</v>
      </c>
      <c r="P204" s="40">
        <v>5.9</v>
      </c>
      <c r="Q204" s="38"/>
      <c r="R204" s="38"/>
      <c r="S204" s="40">
        <v>21.77</v>
      </c>
      <c r="T204" s="38"/>
      <c r="U204" s="38"/>
      <c r="V204" s="100">
        <f t="shared" si="24"/>
        <v>6.396155394386664</v>
      </c>
      <c r="W204" s="100"/>
      <c r="X204" s="100"/>
      <c r="Y204" s="100">
        <f t="shared" si="25"/>
        <v>0.24617017537898578</v>
      </c>
      <c r="Z204" s="32"/>
    </row>
    <row r="205" spans="1:26" x14ac:dyDescent="0.3">
      <c r="A205" s="38">
        <v>18</v>
      </c>
      <c r="B205" s="40">
        <v>4.1399999999999997</v>
      </c>
      <c r="C205" s="38"/>
      <c r="D205" s="38"/>
      <c r="E205" s="40">
        <v>24.07</v>
      </c>
      <c r="F205" s="38"/>
      <c r="G205" s="38"/>
      <c r="H205" s="100">
        <f t="shared" si="22"/>
        <v>4.3768195953922984</v>
      </c>
      <c r="I205" s="100"/>
      <c r="J205" s="100"/>
      <c r="K205" s="100">
        <f t="shared" si="23"/>
        <v>5.608352076177206E-2</v>
      </c>
      <c r="L205" s="32"/>
      <c r="O205" s="38">
        <v>18</v>
      </c>
      <c r="P205" s="40">
        <v>4.1399999999999997</v>
      </c>
      <c r="Q205" s="38"/>
      <c r="R205" s="38"/>
      <c r="S205" s="40">
        <v>24.12</v>
      </c>
      <c r="T205" s="38"/>
      <c r="U205" s="38"/>
      <c r="V205" s="100">
        <f t="shared" si="24"/>
        <v>4.2851582563762527</v>
      </c>
      <c r="W205" s="100"/>
      <c r="X205" s="100"/>
      <c r="Y205" s="100">
        <f t="shared" si="25"/>
        <v>2.1070919394193997E-2</v>
      </c>
      <c r="Z205" s="32"/>
    </row>
    <row r="206" spans="1:26" x14ac:dyDescent="0.3">
      <c r="A206" s="38">
        <v>19</v>
      </c>
      <c r="B206" s="40">
        <v>4.07</v>
      </c>
      <c r="C206" s="38"/>
      <c r="D206" s="38"/>
      <c r="E206" s="40">
        <v>26.07</v>
      </c>
      <c r="F206" s="38"/>
      <c r="G206" s="38"/>
      <c r="H206" s="100">
        <f t="shared" si="22"/>
        <v>2.6073418549221792</v>
      </c>
      <c r="I206" s="100"/>
      <c r="J206" s="100"/>
      <c r="K206" s="100">
        <f t="shared" si="23"/>
        <v>2.1393688493624925</v>
      </c>
      <c r="L206" s="32"/>
      <c r="O206" s="38">
        <v>19</v>
      </c>
      <c r="P206" s="40">
        <v>4.07</v>
      </c>
      <c r="Q206" s="38"/>
      <c r="R206" s="38"/>
      <c r="S206" s="40">
        <v>26</v>
      </c>
      <c r="T206" s="38"/>
      <c r="U206" s="38"/>
      <c r="V206" s="100">
        <f t="shared" si="24"/>
        <v>2.5963605459679293</v>
      </c>
      <c r="W206" s="100"/>
      <c r="X206" s="100"/>
      <c r="Y206" s="100">
        <f t="shared" si="25"/>
        <v>2.1716132404799402</v>
      </c>
      <c r="Z206" s="32"/>
    </row>
    <row r="207" spans="1:26" x14ac:dyDescent="0.3">
      <c r="A207" s="38">
        <v>20</v>
      </c>
      <c r="B207" s="40">
        <v>4.28</v>
      </c>
      <c r="C207" s="38"/>
      <c r="D207" s="38"/>
      <c r="E207" s="40">
        <v>25.19</v>
      </c>
      <c r="F207" s="38"/>
      <c r="G207" s="38"/>
      <c r="H207" s="100">
        <f t="shared" si="22"/>
        <v>3.3859120607290301</v>
      </c>
      <c r="I207" s="100"/>
      <c r="J207" s="100"/>
      <c r="K207" s="100">
        <f t="shared" si="23"/>
        <v>0.79939324314981008</v>
      </c>
      <c r="L207" s="32"/>
      <c r="O207" s="38">
        <v>20</v>
      </c>
      <c r="P207" s="40">
        <v>4.28</v>
      </c>
      <c r="Q207" s="38"/>
      <c r="R207" s="38"/>
      <c r="S207" s="40">
        <v>25.27</v>
      </c>
      <c r="T207" s="38"/>
      <c r="U207" s="38"/>
      <c r="V207" s="100">
        <f t="shared" si="24"/>
        <v>3.2521171037328642</v>
      </c>
      <c r="W207" s="100"/>
      <c r="X207" s="100"/>
      <c r="Y207" s="100">
        <f t="shared" si="25"/>
        <v>1.056543248438516</v>
      </c>
      <c r="Z207" s="32"/>
    </row>
    <row r="208" spans="1:26" x14ac:dyDescent="0.3">
      <c r="A208" s="38">
        <v>21</v>
      </c>
      <c r="B208" s="40">
        <v>1.88</v>
      </c>
      <c r="C208" s="38"/>
      <c r="D208" s="38"/>
      <c r="E208" s="40">
        <v>25.23</v>
      </c>
      <c r="F208" s="38"/>
      <c r="G208" s="38"/>
      <c r="H208" s="100">
        <f t="shared" si="22"/>
        <v>3.3505225059196277</v>
      </c>
      <c r="I208" s="100"/>
      <c r="J208" s="100"/>
      <c r="K208" s="100">
        <f t="shared" si="23"/>
        <v>2.1624364404161418</v>
      </c>
      <c r="L208" s="32"/>
      <c r="O208" s="38">
        <v>21</v>
      </c>
      <c r="P208" s="40">
        <v>1.88</v>
      </c>
      <c r="Q208" s="38"/>
      <c r="R208" s="38"/>
      <c r="S208" s="40">
        <v>25.28</v>
      </c>
      <c r="T208" s="38"/>
      <c r="U208" s="38"/>
      <c r="V208" s="100">
        <f t="shared" si="24"/>
        <v>3.2431341371881359</v>
      </c>
      <c r="W208" s="100"/>
      <c r="X208" s="100"/>
      <c r="Y208" s="100">
        <f t="shared" si="25"/>
        <v>1.858134675967644</v>
      </c>
      <c r="Z208" s="32"/>
    </row>
    <row r="209" spans="1:26" x14ac:dyDescent="0.3">
      <c r="A209" s="38">
        <v>22</v>
      </c>
      <c r="B209" s="33">
        <v>1.88</v>
      </c>
      <c r="C209" s="32"/>
      <c r="D209" s="32"/>
      <c r="E209" s="33">
        <v>26.96</v>
      </c>
      <c r="F209" s="32"/>
      <c r="G209" s="32"/>
      <c r="H209" s="100">
        <f t="shared" si="22"/>
        <v>1.8199242604129751</v>
      </c>
      <c r="I209" s="94"/>
      <c r="J209" s="94"/>
      <c r="K209" s="94">
        <f t="shared" si="23"/>
        <v>3.6090944869280228E-3</v>
      </c>
      <c r="L209" s="32"/>
      <c r="O209" s="38">
        <v>22</v>
      </c>
      <c r="P209" s="33">
        <v>1.88</v>
      </c>
      <c r="Q209" s="32"/>
      <c r="R209" s="32"/>
      <c r="S209" s="33">
        <v>26.99</v>
      </c>
      <c r="T209" s="32"/>
      <c r="U209" s="32"/>
      <c r="V209" s="100">
        <f t="shared" si="24"/>
        <v>1.7070468580401403</v>
      </c>
      <c r="W209" s="94"/>
      <c r="X209" s="94"/>
      <c r="Y209" s="94">
        <f t="shared" si="25"/>
        <v>2.9912789313787332E-2</v>
      </c>
      <c r="Z209" s="32"/>
    </row>
    <row r="210" spans="1:26" x14ac:dyDescent="0.3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x14ac:dyDescent="0.3">
      <c r="A211" s="31" t="s">
        <v>102</v>
      </c>
      <c r="B211" s="32"/>
      <c r="C211" s="97">
        <v>-0.88473887023505948</v>
      </c>
      <c r="D211" s="32"/>
      <c r="E211" s="32"/>
      <c r="F211" s="32"/>
      <c r="G211" s="4" t="s">
        <v>104</v>
      </c>
      <c r="H211" s="5">
        <f>SQRT(SUM(K188:K209)/COUNT(K188:K209))</f>
        <v>0.62434538506109805</v>
      </c>
      <c r="I211" s="6" t="s">
        <v>93</v>
      </c>
      <c r="J211" s="32"/>
      <c r="K211" s="32"/>
      <c r="L211" s="32"/>
      <c r="O211" s="31" t="s">
        <v>102</v>
      </c>
      <c r="P211" s="32"/>
      <c r="Q211" s="97">
        <v>-0.89829665447251406</v>
      </c>
      <c r="R211" s="32"/>
      <c r="S211" s="32"/>
      <c r="T211" s="32"/>
      <c r="U211" s="4" t="s">
        <v>104</v>
      </c>
      <c r="V211" s="5">
        <f>SQRT(SUM(Y188:Y209)/COUNT(Y188:Y209))</f>
        <v>0.61350935169747089</v>
      </c>
      <c r="W211" s="6" t="s">
        <v>93</v>
      </c>
      <c r="X211" s="32"/>
      <c r="Y211" s="32"/>
      <c r="Z211" s="32"/>
    </row>
    <row r="212" spans="1:26" x14ac:dyDescent="0.3">
      <c r="A212" s="31" t="s">
        <v>105</v>
      </c>
      <c r="B212" s="32"/>
      <c r="C212" s="97">
        <v>25.67248420195018</v>
      </c>
      <c r="D212" s="32" t="s">
        <v>106</v>
      </c>
      <c r="E212" s="32"/>
      <c r="F212" s="32"/>
      <c r="G212" s="32"/>
      <c r="H212" s="32"/>
      <c r="I212" s="32"/>
      <c r="J212" s="32"/>
      <c r="K212" s="32"/>
      <c r="L212" s="32"/>
      <c r="O212" s="31" t="s">
        <v>105</v>
      </c>
      <c r="P212" s="32"/>
      <c r="Q212" s="97">
        <v>25.952073562253293</v>
      </c>
      <c r="R212" s="32" t="s">
        <v>106</v>
      </c>
      <c r="S212" s="32"/>
      <c r="T212" s="32"/>
      <c r="U212" s="32"/>
      <c r="V212" s="32"/>
      <c r="W212" s="32"/>
      <c r="X212" s="32"/>
      <c r="Y212" s="32"/>
      <c r="Z212" s="32"/>
    </row>
    <row r="213" spans="1:26" x14ac:dyDescent="0.3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5.6" x14ac:dyDescent="0.3">
      <c r="A214" s="42" t="s">
        <v>255</v>
      </c>
      <c r="B214" s="42"/>
      <c r="C214" s="42" t="s">
        <v>196</v>
      </c>
      <c r="D214" s="42"/>
      <c r="E214" s="32"/>
      <c r="F214" s="32"/>
      <c r="G214" s="32"/>
      <c r="H214" s="32"/>
      <c r="I214" s="32"/>
      <c r="J214" s="32"/>
      <c r="K214" s="32"/>
      <c r="L214" s="32"/>
      <c r="O214" s="42" t="s">
        <v>255</v>
      </c>
      <c r="P214" s="42"/>
      <c r="Q214" s="42" t="s">
        <v>117</v>
      </c>
      <c r="R214" s="42" t="s">
        <v>136</v>
      </c>
      <c r="S214" s="32"/>
      <c r="T214" s="32"/>
      <c r="U214" s="32"/>
      <c r="V214" s="32"/>
      <c r="W214" s="32"/>
      <c r="X214" s="32"/>
      <c r="Y214" s="32"/>
      <c r="Z214" s="32"/>
    </row>
    <row r="216" spans="1:26" ht="16.8" x14ac:dyDescent="0.35">
      <c r="A216" s="24" t="s">
        <v>96</v>
      </c>
      <c r="B216" s="24" t="s">
        <v>97</v>
      </c>
      <c r="C216" s="24"/>
      <c r="D216" s="24"/>
      <c r="E216" s="24" t="s">
        <v>98</v>
      </c>
      <c r="F216" s="24"/>
      <c r="G216" s="24"/>
      <c r="H216" s="24" t="s">
        <v>99</v>
      </c>
      <c r="I216" s="24"/>
      <c r="J216" s="24"/>
      <c r="K216" s="24" t="s">
        <v>100</v>
      </c>
      <c r="L216" s="24"/>
      <c r="O216" s="24" t="s">
        <v>96</v>
      </c>
      <c r="P216" s="24" t="s">
        <v>97</v>
      </c>
      <c r="Q216" s="24"/>
      <c r="R216" s="24"/>
      <c r="S216" s="24" t="s">
        <v>98</v>
      </c>
      <c r="T216" s="24"/>
      <c r="U216" s="24"/>
      <c r="V216" s="24" t="s">
        <v>99</v>
      </c>
      <c r="W216" s="24"/>
      <c r="X216" s="24"/>
      <c r="Y216" s="24" t="s">
        <v>100</v>
      </c>
      <c r="Z216" s="24"/>
    </row>
    <row r="217" spans="1:26" x14ac:dyDescent="0.3">
      <c r="A217" s="25">
        <v>1</v>
      </c>
      <c r="B217" s="26">
        <v>8.09</v>
      </c>
      <c r="C217" s="25"/>
      <c r="D217" s="25"/>
      <c r="E217" s="26">
        <v>19.23</v>
      </c>
      <c r="F217" s="25"/>
      <c r="G217" s="25"/>
      <c r="H217" s="92">
        <f>($C$240)*(E217)+$C$241</f>
        <v>7.621220556773018</v>
      </c>
      <c r="I217" s="92"/>
      <c r="J217" s="92"/>
      <c r="K217" s="92">
        <f>(H217-B217)^2</f>
        <v>0.21975416639219908</v>
      </c>
      <c r="L217" s="25"/>
      <c r="O217" s="25">
        <v>1</v>
      </c>
      <c r="P217" s="26">
        <v>8.09</v>
      </c>
      <c r="Q217" s="25"/>
      <c r="R217" s="25"/>
      <c r="S217" s="26">
        <v>19.350000000000001</v>
      </c>
      <c r="T217" s="25"/>
      <c r="U217" s="25"/>
      <c r="V217" s="92">
        <f>($Q$240)*(S217)+$Q$241</f>
        <v>7.405331397021147</v>
      </c>
      <c r="W217" s="92"/>
      <c r="X217" s="92"/>
      <c r="Y217" s="92">
        <f>(V217-P217)^2</f>
        <v>0.46877109590501409</v>
      </c>
      <c r="Z217" s="25"/>
    </row>
    <row r="218" spans="1:26" x14ac:dyDescent="0.3">
      <c r="A218" s="25">
        <v>2</v>
      </c>
      <c r="B218" s="26">
        <v>7.25</v>
      </c>
      <c r="C218" s="25"/>
      <c r="D218" s="25"/>
      <c r="E218" s="26">
        <v>20.75</v>
      </c>
      <c r="F218" s="25"/>
      <c r="G218" s="25"/>
      <c r="H218" s="92">
        <f t="shared" ref="H218:H238" si="26">($C$240)*(E218)+$C$241</f>
        <v>6.3332861475665752</v>
      </c>
      <c r="I218" s="92"/>
      <c r="J218" s="92"/>
      <c r="K218" s="92">
        <f t="shared" ref="K218:K238" si="27">(H218-B218)^2</f>
        <v>0.84036428724333101</v>
      </c>
      <c r="L218" s="25"/>
      <c r="O218" s="25">
        <v>2</v>
      </c>
      <c r="P218" s="26">
        <v>7.25</v>
      </c>
      <c r="Q218" s="25"/>
      <c r="R218" s="25"/>
      <c r="S218" s="26">
        <v>20.07</v>
      </c>
      <c r="T218" s="25"/>
      <c r="U218" s="25"/>
      <c r="V218" s="92">
        <f t="shared" ref="V218:V238" si="28">($Q$240)*(S218)+$Q$241</f>
        <v>6.77687189272201</v>
      </c>
      <c r="W218" s="92"/>
      <c r="X218" s="92"/>
      <c r="Y218" s="92">
        <f t="shared" ref="Y218:Y238" si="29">(V218-P218)^2</f>
        <v>0.22385020589645324</v>
      </c>
      <c r="Z218" s="25"/>
    </row>
    <row r="219" spans="1:26" x14ac:dyDescent="0.3">
      <c r="A219" s="25">
        <v>3</v>
      </c>
      <c r="B219" s="26">
        <v>7.16</v>
      </c>
      <c r="C219" s="25"/>
      <c r="D219" s="25"/>
      <c r="E219" s="26">
        <v>20.37</v>
      </c>
      <c r="F219" s="25"/>
      <c r="G219" s="25"/>
      <c r="H219" s="92">
        <f t="shared" si="26"/>
        <v>6.6552697498681823</v>
      </c>
      <c r="I219" s="92"/>
      <c r="J219" s="92"/>
      <c r="K219" s="92">
        <f t="shared" si="27"/>
        <v>0.25475262539812737</v>
      </c>
      <c r="L219" s="25"/>
      <c r="O219" s="25">
        <v>3</v>
      </c>
      <c r="P219" s="26">
        <v>7.16</v>
      </c>
      <c r="Q219" s="25"/>
      <c r="R219" s="25"/>
      <c r="S219" s="26">
        <v>20.239999999999998</v>
      </c>
      <c r="T219" s="25"/>
      <c r="U219" s="25"/>
      <c r="V219" s="92">
        <f t="shared" si="28"/>
        <v>6.6284856208736045</v>
      </c>
      <c r="W219" s="92"/>
      <c r="X219" s="92"/>
      <c r="Y219" s="92">
        <f t="shared" si="29"/>
        <v>0.28250753521811783</v>
      </c>
      <c r="Z219" s="25"/>
    </row>
    <row r="220" spans="1:26" x14ac:dyDescent="0.3">
      <c r="A220" s="25">
        <v>4</v>
      </c>
      <c r="B220" s="26">
        <v>7.1</v>
      </c>
      <c r="C220" s="25"/>
      <c r="D220" s="25"/>
      <c r="E220" s="26">
        <v>19.66</v>
      </c>
      <c r="F220" s="25"/>
      <c r="G220" s="25"/>
      <c r="H220" s="92">
        <f t="shared" si="26"/>
        <v>7.2568706910106684</v>
      </c>
      <c r="I220" s="92"/>
      <c r="J220" s="92"/>
      <c r="K220" s="92">
        <f t="shared" si="27"/>
        <v>2.4608413698164709E-2</v>
      </c>
      <c r="L220" s="25"/>
      <c r="O220" s="25">
        <v>4</v>
      </c>
      <c r="P220" s="26">
        <v>7.1</v>
      </c>
      <c r="Q220" s="25"/>
      <c r="R220" s="25"/>
      <c r="S220" s="26">
        <v>19.73</v>
      </c>
      <c r="T220" s="25"/>
      <c r="U220" s="25"/>
      <c r="V220" s="92">
        <f t="shared" si="28"/>
        <v>7.0736444364188245</v>
      </c>
      <c r="W220" s="92"/>
      <c r="X220" s="92"/>
      <c r="Y220" s="92">
        <f t="shared" si="29"/>
        <v>6.9461573168136804E-4</v>
      </c>
      <c r="Z220" s="25"/>
    </row>
    <row r="221" spans="1:26" x14ac:dyDescent="0.3">
      <c r="A221" s="25">
        <v>5</v>
      </c>
      <c r="B221" s="26">
        <v>3.85</v>
      </c>
      <c r="C221" s="25"/>
      <c r="D221" s="25"/>
      <c r="E221" s="26">
        <v>24.41</v>
      </c>
      <c r="F221" s="25"/>
      <c r="G221" s="25"/>
      <c r="H221" s="92">
        <f t="shared" si="26"/>
        <v>3.2320756622405327</v>
      </c>
      <c r="I221" s="92"/>
      <c r="J221" s="92"/>
      <c r="K221" s="92">
        <f t="shared" si="27"/>
        <v>0.38183048719547635</v>
      </c>
      <c r="L221" s="25"/>
      <c r="O221" s="25">
        <v>5</v>
      </c>
      <c r="P221" s="26">
        <v>3.85</v>
      </c>
      <c r="Q221" s="25"/>
      <c r="R221" s="25"/>
      <c r="S221" s="26">
        <v>23.97</v>
      </c>
      <c r="T221" s="25"/>
      <c r="U221" s="25"/>
      <c r="V221" s="92">
        <f t="shared" si="28"/>
        <v>3.372716244435022</v>
      </c>
      <c r="W221" s="92"/>
      <c r="X221" s="92"/>
      <c r="Y221" s="92">
        <f t="shared" si="29"/>
        <v>0.2277997833262097</v>
      </c>
      <c r="Z221" s="25"/>
    </row>
    <row r="222" spans="1:26" x14ac:dyDescent="0.3">
      <c r="A222" s="25">
        <v>6</v>
      </c>
      <c r="B222" s="26">
        <v>3.93</v>
      </c>
      <c r="C222" s="25"/>
      <c r="D222" s="25"/>
      <c r="E222" s="26">
        <v>23.35</v>
      </c>
      <c r="F222" s="25"/>
      <c r="G222" s="25"/>
      <c r="H222" s="92">
        <f t="shared" si="26"/>
        <v>4.130240447608184</v>
      </c>
      <c r="I222" s="92"/>
      <c r="J222" s="92"/>
      <c r="K222" s="92">
        <f t="shared" si="27"/>
        <v>4.0096236858325814E-2</v>
      </c>
      <c r="L222" s="25"/>
      <c r="O222" s="25">
        <v>6</v>
      </c>
      <c r="P222" s="26">
        <v>3.93</v>
      </c>
      <c r="Q222" s="25"/>
      <c r="R222" s="25"/>
      <c r="S222" s="26">
        <v>23.26</v>
      </c>
      <c r="T222" s="25"/>
      <c r="U222" s="25"/>
      <c r="V222" s="92">
        <f t="shared" si="28"/>
        <v>3.9924471445077785</v>
      </c>
      <c r="W222" s="92"/>
      <c r="X222" s="92"/>
      <c r="Y222" s="92">
        <f t="shared" si="29"/>
        <v>3.8996458571753491E-3</v>
      </c>
      <c r="Z222" s="25"/>
    </row>
    <row r="223" spans="1:26" x14ac:dyDescent="0.3">
      <c r="A223" s="25">
        <v>7</v>
      </c>
      <c r="B223" s="26">
        <v>2.67</v>
      </c>
      <c r="C223" s="25"/>
      <c r="D223" s="25"/>
      <c r="E223" s="26">
        <v>24.33</v>
      </c>
      <c r="F223" s="25"/>
      <c r="G223" s="25"/>
      <c r="H223" s="92">
        <f t="shared" si="26"/>
        <v>3.2998616837777135</v>
      </c>
      <c r="I223" s="92"/>
      <c r="J223" s="92"/>
      <c r="K223" s="92">
        <f t="shared" si="27"/>
        <v>0.39672574069129646</v>
      </c>
      <c r="L223" s="25"/>
      <c r="O223" s="25">
        <v>7</v>
      </c>
      <c r="P223" s="26">
        <v>2.67</v>
      </c>
      <c r="Q223" s="25"/>
      <c r="R223" s="25"/>
      <c r="S223" s="26">
        <v>24.08</v>
      </c>
      <c r="T223" s="25"/>
      <c r="U223" s="25"/>
      <c r="V223" s="92">
        <f t="shared" si="28"/>
        <v>3.276701597944875</v>
      </c>
      <c r="W223" s="92"/>
      <c r="X223" s="92"/>
      <c r="Y223" s="92">
        <f t="shared" si="29"/>
        <v>0.36808682894886485</v>
      </c>
      <c r="Z223" s="25"/>
    </row>
    <row r="224" spans="1:26" x14ac:dyDescent="0.3">
      <c r="A224" s="25">
        <v>8</v>
      </c>
      <c r="B224" s="26">
        <v>3.11</v>
      </c>
      <c r="C224" s="25"/>
      <c r="D224" s="25"/>
      <c r="E224" s="26">
        <v>23.82</v>
      </c>
      <c r="F224" s="25"/>
      <c r="G224" s="25"/>
      <c r="H224" s="92">
        <f t="shared" si="26"/>
        <v>3.7319975710772439</v>
      </c>
      <c r="I224" s="92"/>
      <c r="J224" s="92"/>
      <c r="K224" s="92">
        <f t="shared" si="27"/>
        <v>0.38688097842599128</v>
      </c>
      <c r="L224" s="25"/>
      <c r="O224" s="25">
        <v>8</v>
      </c>
      <c r="P224" s="26">
        <v>3.11</v>
      </c>
      <c r="Q224" s="25"/>
      <c r="R224" s="25"/>
      <c r="S224" s="26">
        <v>23.74</v>
      </c>
      <c r="T224" s="25"/>
      <c r="U224" s="25"/>
      <c r="V224" s="92">
        <f t="shared" si="28"/>
        <v>3.5734741416416895</v>
      </c>
      <c r="W224" s="92"/>
      <c r="X224" s="92"/>
      <c r="Y224" s="92">
        <f t="shared" si="29"/>
        <v>0.214808279970501</v>
      </c>
      <c r="Z224" s="25"/>
    </row>
    <row r="225" spans="1:26" x14ac:dyDescent="0.3">
      <c r="A225" s="25">
        <v>9</v>
      </c>
      <c r="B225" s="26">
        <v>2.72</v>
      </c>
      <c r="C225" s="25"/>
      <c r="D225" s="25"/>
      <c r="E225" s="26">
        <v>25.82</v>
      </c>
      <c r="F225" s="25"/>
      <c r="G225" s="25"/>
      <c r="H225" s="92">
        <f t="shared" si="26"/>
        <v>2.0373470326477126</v>
      </c>
      <c r="I225" s="92"/>
      <c r="J225" s="92"/>
      <c r="K225" s="92">
        <f t="shared" si="27"/>
        <v>0.4660150738348835</v>
      </c>
      <c r="L225" s="25"/>
      <c r="O225" s="25">
        <v>9</v>
      </c>
      <c r="P225" s="26">
        <v>2.72</v>
      </c>
      <c r="Q225" s="25"/>
      <c r="R225" s="25"/>
      <c r="S225" s="26">
        <v>25.43</v>
      </c>
      <c r="T225" s="25"/>
      <c r="U225" s="25"/>
      <c r="V225" s="92">
        <f t="shared" si="28"/>
        <v>2.0983400273839941</v>
      </c>
      <c r="W225" s="92"/>
      <c r="X225" s="92"/>
      <c r="Y225" s="92">
        <f t="shared" si="29"/>
        <v>0.3864611215529335</v>
      </c>
      <c r="Z225" s="25"/>
    </row>
    <row r="226" spans="1:26" x14ac:dyDescent="0.3">
      <c r="A226" s="25">
        <v>10</v>
      </c>
      <c r="B226" s="26">
        <v>3.7</v>
      </c>
      <c r="C226" s="25"/>
      <c r="D226" s="25"/>
      <c r="E226" s="26">
        <v>24.03</v>
      </c>
      <c r="F226" s="25"/>
      <c r="G226" s="25"/>
      <c r="H226" s="92">
        <f t="shared" si="26"/>
        <v>3.5540592645421434</v>
      </c>
      <c r="I226" s="92"/>
      <c r="J226" s="92"/>
      <c r="K226" s="92">
        <f t="shared" si="27"/>
        <v>2.1298698265980139E-2</v>
      </c>
      <c r="L226" s="25"/>
      <c r="O226" s="25">
        <v>10</v>
      </c>
      <c r="P226" s="26">
        <v>3.7</v>
      </c>
      <c r="Q226" s="25"/>
      <c r="R226" s="25"/>
      <c r="S226" s="26">
        <v>23.78</v>
      </c>
      <c r="T226" s="25"/>
      <c r="U226" s="25"/>
      <c r="V226" s="92">
        <f t="shared" si="28"/>
        <v>3.5385597247361815</v>
      </c>
      <c r="W226" s="92"/>
      <c r="X226" s="92"/>
      <c r="Y226" s="92">
        <f t="shared" si="29"/>
        <v>2.6062962477257538E-2</v>
      </c>
      <c r="Z226" s="25"/>
    </row>
    <row r="227" spans="1:26" x14ac:dyDescent="0.3">
      <c r="A227" s="25">
        <v>11</v>
      </c>
      <c r="B227" s="26">
        <v>1.45</v>
      </c>
      <c r="C227" s="25"/>
      <c r="D227" s="25"/>
      <c r="E227" s="26">
        <v>25.63</v>
      </c>
      <c r="F227" s="25"/>
      <c r="G227" s="25"/>
      <c r="H227" s="92">
        <f t="shared" si="26"/>
        <v>2.1983388337985197</v>
      </c>
      <c r="I227" s="92"/>
      <c r="J227" s="92"/>
      <c r="K227" s="92">
        <f t="shared" si="27"/>
        <v>0.56001101017092858</v>
      </c>
      <c r="L227" s="25"/>
      <c r="O227" s="25">
        <v>11</v>
      </c>
      <c r="P227" s="26">
        <v>1.45</v>
      </c>
      <c r="Q227" s="25"/>
      <c r="R227" s="25"/>
      <c r="S227" s="26">
        <v>25.29</v>
      </c>
      <c r="T227" s="25"/>
      <c r="U227" s="25"/>
      <c r="V227" s="92">
        <f t="shared" si="28"/>
        <v>2.2205404865532685</v>
      </c>
      <c r="W227" s="92"/>
      <c r="X227" s="92"/>
      <c r="Y227" s="92">
        <f t="shared" si="29"/>
        <v>0.59373264141774784</v>
      </c>
      <c r="Z227" s="25"/>
    </row>
    <row r="228" spans="1:26" x14ac:dyDescent="0.3">
      <c r="A228" s="25">
        <v>12</v>
      </c>
      <c r="B228" s="26">
        <v>2.35</v>
      </c>
      <c r="C228" s="25"/>
      <c r="D228" s="25"/>
      <c r="E228" s="26">
        <v>24.38</v>
      </c>
      <c r="F228" s="25"/>
      <c r="G228" s="25"/>
      <c r="H228" s="92">
        <f t="shared" si="26"/>
        <v>3.2574954203169746</v>
      </c>
      <c r="I228" s="92"/>
      <c r="J228" s="92"/>
      <c r="K228" s="92">
        <f t="shared" si="27"/>
        <v>0.82354793789628222</v>
      </c>
      <c r="L228" s="25"/>
      <c r="O228" s="25">
        <v>12</v>
      </c>
      <c r="P228" s="26">
        <v>2.35</v>
      </c>
      <c r="Q228" s="25"/>
      <c r="R228" s="25"/>
      <c r="S228" s="26">
        <v>23.95</v>
      </c>
      <c r="T228" s="25"/>
      <c r="U228" s="25"/>
      <c r="V228" s="92">
        <f t="shared" si="28"/>
        <v>3.3901734528877761</v>
      </c>
      <c r="W228" s="92"/>
      <c r="X228" s="92"/>
      <c r="Y228" s="92">
        <f t="shared" si="29"/>
        <v>1.0819608120924782</v>
      </c>
      <c r="Z228" s="25"/>
    </row>
    <row r="229" spans="1:26" x14ac:dyDescent="0.3">
      <c r="A229" s="25">
        <v>13</v>
      </c>
      <c r="B229" s="26">
        <v>3.15</v>
      </c>
      <c r="C229" s="25"/>
      <c r="D229" s="25"/>
      <c r="E229" s="26">
        <v>24.3</v>
      </c>
      <c r="F229" s="25"/>
      <c r="G229" s="25"/>
      <c r="H229" s="92">
        <f t="shared" si="26"/>
        <v>3.3252814418541554</v>
      </c>
      <c r="I229" s="92"/>
      <c r="J229" s="92"/>
      <c r="K229" s="92">
        <f t="shared" si="27"/>
        <v>3.0723583858471699E-2</v>
      </c>
      <c r="L229" s="25"/>
      <c r="O229" s="25">
        <v>13</v>
      </c>
      <c r="P229" s="26">
        <v>3.15</v>
      </c>
      <c r="Q229" s="25"/>
      <c r="R229" s="25"/>
      <c r="S229" s="26">
        <v>23.8</v>
      </c>
      <c r="T229" s="25"/>
      <c r="U229" s="25"/>
      <c r="V229" s="92">
        <f t="shared" si="28"/>
        <v>3.5211025162834275</v>
      </c>
      <c r="W229" s="92"/>
      <c r="X229" s="92"/>
      <c r="Y229" s="92">
        <f t="shared" si="29"/>
        <v>0.13771707759189164</v>
      </c>
      <c r="Z229" s="25"/>
    </row>
    <row r="230" spans="1:26" x14ac:dyDescent="0.3">
      <c r="A230" s="25">
        <v>14</v>
      </c>
      <c r="B230" s="26">
        <v>1.27</v>
      </c>
      <c r="C230" s="25"/>
      <c r="D230" s="25"/>
      <c r="E230" s="26">
        <v>27.42</v>
      </c>
      <c r="F230" s="25"/>
      <c r="G230" s="25"/>
      <c r="H230" s="92">
        <f t="shared" si="26"/>
        <v>0.68162660190408886</v>
      </c>
      <c r="I230" s="92"/>
      <c r="J230" s="92"/>
      <c r="K230" s="92">
        <f t="shared" si="27"/>
        <v>0.34618325558692953</v>
      </c>
      <c r="L230" s="25"/>
      <c r="O230" s="25">
        <v>14</v>
      </c>
      <c r="P230" s="26">
        <v>1.27</v>
      </c>
      <c r="Q230" s="25"/>
      <c r="R230" s="25"/>
      <c r="S230" s="26">
        <v>27</v>
      </c>
      <c r="T230" s="25"/>
      <c r="U230" s="25"/>
      <c r="V230" s="92">
        <f t="shared" si="28"/>
        <v>0.72794916384281905</v>
      </c>
      <c r="W230" s="92"/>
      <c r="X230" s="92"/>
      <c r="Y230" s="92">
        <f t="shared" si="29"/>
        <v>0.29381910897869906</v>
      </c>
      <c r="Z230" s="25"/>
    </row>
    <row r="231" spans="1:26" x14ac:dyDescent="0.3">
      <c r="A231" s="25">
        <v>15</v>
      </c>
      <c r="B231" s="26">
        <v>3.19</v>
      </c>
      <c r="C231" s="25"/>
      <c r="D231" s="25"/>
      <c r="E231" s="26">
        <v>23.09</v>
      </c>
      <c r="F231" s="25"/>
      <c r="G231" s="25"/>
      <c r="H231" s="92">
        <f t="shared" si="26"/>
        <v>4.3505450176040235</v>
      </c>
      <c r="I231" s="92"/>
      <c r="J231" s="92"/>
      <c r="K231" s="92">
        <f t="shared" si="27"/>
        <v>1.3468647378855232</v>
      </c>
      <c r="L231" s="25"/>
      <c r="O231" s="25">
        <v>15</v>
      </c>
      <c r="P231" s="26">
        <v>3.19</v>
      </c>
      <c r="Q231" s="25"/>
      <c r="R231" s="25"/>
      <c r="S231" s="26">
        <v>22.82</v>
      </c>
      <c r="T231" s="25"/>
      <c r="U231" s="25"/>
      <c r="V231" s="92">
        <f t="shared" si="28"/>
        <v>4.376505730468363</v>
      </c>
      <c r="W231" s="92"/>
      <c r="X231" s="92"/>
      <c r="Y231" s="92">
        <f t="shared" si="29"/>
        <v>1.4077958484342639</v>
      </c>
      <c r="Z231" s="25"/>
    </row>
    <row r="232" spans="1:26" x14ac:dyDescent="0.3">
      <c r="A232" s="25">
        <v>16</v>
      </c>
      <c r="B232" s="26">
        <v>2.87</v>
      </c>
      <c r="C232" s="25"/>
      <c r="D232" s="25"/>
      <c r="E232" s="26">
        <v>25.66</v>
      </c>
      <c r="F232" s="25"/>
      <c r="G232" s="25"/>
      <c r="H232" s="92">
        <f t="shared" si="26"/>
        <v>2.1729190757220742</v>
      </c>
      <c r="I232" s="92"/>
      <c r="J232" s="92"/>
      <c r="K232" s="92">
        <f t="shared" si="27"/>
        <v>0.48592181499216747</v>
      </c>
      <c r="L232" s="25"/>
      <c r="O232" s="25">
        <v>16</v>
      </c>
      <c r="P232" s="26">
        <v>2.87</v>
      </c>
      <c r="Q232" s="25"/>
      <c r="R232" s="25"/>
      <c r="S232" s="26">
        <v>25.07</v>
      </c>
      <c r="T232" s="25"/>
      <c r="U232" s="25"/>
      <c r="V232" s="92">
        <f t="shared" si="28"/>
        <v>2.412569779533559</v>
      </c>
      <c r="W232" s="92"/>
      <c r="X232" s="92"/>
      <c r="Y232" s="92">
        <f t="shared" si="29"/>
        <v>0.20924240659597693</v>
      </c>
      <c r="Z232" s="25"/>
    </row>
    <row r="233" spans="1:26" x14ac:dyDescent="0.3">
      <c r="A233" s="25">
        <v>17</v>
      </c>
      <c r="B233" s="26">
        <v>5.9</v>
      </c>
      <c r="C233" s="25"/>
      <c r="D233" s="25"/>
      <c r="E233" s="26">
        <v>21.01</v>
      </c>
      <c r="F233" s="25"/>
      <c r="G233" s="25"/>
      <c r="H233" s="92">
        <f t="shared" si="26"/>
        <v>6.1129815775707321</v>
      </c>
      <c r="I233" s="92"/>
      <c r="J233" s="92"/>
      <c r="K233" s="92">
        <f t="shared" si="27"/>
        <v>4.5361152384517635E-2</v>
      </c>
      <c r="L233" s="25"/>
      <c r="O233" s="25">
        <v>17</v>
      </c>
      <c r="P233" s="26">
        <v>5.9</v>
      </c>
      <c r="Q233" s="25"/>
      <c r="R233" s="25"/>
      <c r="S233" s="26">
        <v>20.55</v>
      </c>
      <c r="T233" s="25"/>
      <c r="U233" s="25"/>
      <c r="V233" s="92">
        <f t="shared" si="28"/>
        <v>6.357898889855921</v>
      </c>
      <c r="W233" s="92"/>
      <c r="X233" s="92"/>
      <c r="Y233" s="92">
        <f t="shared" si="29"/>
        <v>0.20967139333128454</v>
      </c>
      <c r="Z233" s="25"/>
    </row>
    <row r="234" spans="1:26" x14ac:dyDescent="0.3">
      <c r="A234" s="25">
        <v>18</v>
      </c>
      <c r="B234" s="26">
        <v>4.1399999999999997</v>
      </c>
      <c r="C234" s="25"/>
      <c r="D234" s="25"/>
      <c r="E234" s="26">
        <v>22.8</v>
      </c>
      <c r="F234" s="25"/>
      <c r="G234" s="25"/>
      <c r="H234" s="92">
        <f t="shared" si="26"/>
        <v>4.5962693456763049</v>
      </c>
      <c r="I234" s="92"/>
      <c r="J234" s="92"/>
      <c r="K234" s="92">
        <f t="shared" si="27"/>
        <v>0.20818171580388367</v>
      </c>
      <c r="L234" s="25"/>
      <c r="O234" s="25">
        <v>18</v>
      </c>
      <c r="P234" s="26">
        <v>4.1399999999999997</v>
      </c>
      <c r="Q234" s="25"/>
      <c r="R234" s="25"/>
      <c r="S234" s="26">
        <v>22.75</v>
      </c>
      <c r="T234" s="25"/>
      <c r="U234" s="25"/>
      <c r="V234" s="92">
        <f t="shared" si="28"/>
        <v>4.437605960053002</v>
      </c>
      <c r="W234" s="92"/>
      <c r="X234" s="92"/>
      <c r="Y234" s="92">
        <f t="shared" si="29"/>
        <v>8.8569307459069213E-2</v>
      </c>
      <c r="Z234" s="25"/>
    </row>
    <row r="235" spans="1:26" x14ac:dyDescent="0.3">
      <c r="A235" s="25">
        <v>19</v>
      </c>
      <c r="B235" s="26">
        <v>4.07</v>
      </c>
      <c r="C235" s="25"/>
      <c r="D235" s="25"/>
      <c r="E235" s="26">
        <v>25.16</v>
      </c>
      <c r="F235" s="25"/>
      <c r="G235" s="25"/>
      <c r="H235" s="92">
        <f t="shared" si="26"/>
        <v>2.5965817103294597</v>
      </c>
      <c r="I235" s="92"/>
      <c r="J235" s="92"/>
      <c r="K235" s="92">
        <f t="shared" si="27"/>
        <v>2.170961456335661</v>
      </c>
      <c r="L235" s="25"/>
      <c r="O235" s="25">
        <v>19</v>
      </c>
      <c r="P235" s="26">
        <v>4.07</v>
      </c>
      <c r="Q235" s="25"/>
      <c r="R235" s="25"/>
      <c r="S235" s="26">
        <v>24.96</v>
      </c>
      <c r="T235" s="25"/>
      <c r="U235" s="25"/>
      <c r="V235" s="92">
        <f t="shared" si="28"/>
        <v>2.508584426023706</v>
      </c>
      <c r="W235" s="92"/>
      <c r="X235" s="92"/>
      <c r="Y235" s="92">
        <f t="shared" si="29"/>
        <v>2.4380185946557207</v>
      </c>
      <c r="Z235" s="25"/>
    </row>
    <row r="236" spans="1:26" x14ac:dyDescent="0.3">
      <c r="A236" s="25">
        <v>20</v>
      </c>
      <c r="B236" s="26">
        <v>4.28</v>
      </c>
      <c r="C236" s="25"/>
      <c r="D236" s="25"/>
      <c r="E236" s="26">
        <v>24.04</v>
      </c>
      <c r="F236" s="25"/>
      <c r="G236" s="25"/>
      <c r="H236" s="92">
        <f t="shared" si="26"/>
        <v>3.5455860118499949</v>
      </c>
      <c r="I236" s="92"/>
      <c r="J236" s="92"/>
      <c r="K236" s="92">
        <f t="shared" si="27"/>
        <v>0.53936390599039619</v>
      </c>
      <c r="L236" s="25"/>
      <c r="O236" s="25">
        <v>20</v>
      </c>
      <c r="P236" s="26">
        <v>4.28</v>
      </c>
      <c r="Q236" s="25"/>
      <c r="R236" s="25"/>
      <c r="S236" s="26">
        <v>23.95</v>
      </c>
      <c r="T236" s="25"/>
      <c r="U236" s="25"/>
      <c r="V236" s="92">
        <f t="shared" si="28"/>
        <v>3.3901734528877761</v>
      </c>
      <c r="W236" s="92"/>
      <c r="X236" s="92"/>
      <c r="Y236" s="92">
        <f t="shared" si="29"/>
        <v>0.79179128394566334</v>
      </c>
      <c r="Z236" s="25"/>
    </row>
    <row r="237" spans="1:26" x14ac:dyDescent="0.3">
      <c r="A237" s="25">
        <v>21</v>
      </c>
      <c r="B237" s="26">
        <v>1.88</v>
      </c>
      <c r="C237" s="25"/>
      <c r="D237" s="25"/>
      <c r="E237" s="26">
        <v>24.32</v>
      </c>
      <c r="F237" s="25"/>
      <c r="G237" s="25"/>
      <c r="H237" s="92">
        <f t="shared" si="26"/>
        <v>3.308334936469862</v>
      </c>
      <c r="I237" s="92"/>
      <c r="J237" s="92"/>
      <c r="K237" s="92">
        <f t="shared" si="27"/>
        <v>2.040140690740365</v>
      </c>
      <c r="L237" s="25"/>
      <c r="O237" s="25">
        <v>21</v>
      </c>
      <c r="P237" s="26">
        <v>1.88</v>
      </c>
      <c r="Q237" s="25"/>
      <c r="R237" s="25"/>
      <c r="S237" s="26">
        <v>24.14</v>
      </c>
      <c r="T237" s="25"/>
      <c r="U237" s="25"/>
      <c r="V237" s="92">
        <f t="shared" si="28"/>
        <v>3.224329972586613</v>
      </c>
      <c r="W237" s="92"/>
      <c r="X237" s="92"/>
      <c r="Y237" s="92">
        <f t="shared" si="29"/>
        <v>1.807223075194724</v>
      </c>
      <c r="Z237" s="25"/>
    </row>
    <row r="238" spans="1:26" x14ac:dyDescent="0.3">
      <c r="A238" s="25">
        <v>22</v>
      </c>
      <c r="B238" s="26">
        <v>1.88</v>
      </c>
      <c r="C238" s="25"/>
      <c r="D238" s="25"/>
      <c r="E238" s="26">
        <v>25.85</v>
      </c>
      <c r="F238" s="25"/>
      <c r="G238" s="25"/>
      <c r="H238" s="92">
        <f t="shared" si="26"/>
        <v>2.0119272745712706</v>
      </c>
      <c r="I238" s="92"/>
      <c r="J238" s="92"/>
      <c r="K238" s="92">
        <f t="shared" si="27"/>
        <v>1.7404805775803459E-2</v>
      </c>
      <c r="L238" s="25"/>
      <c r="O238" s="25">
        <v>22</v>
      </c>
      <c r="P238" s="26">
        <v>1.88</v>
      </c>
      <c r="Q238" s="25"/>
      <c r="R238" s="25"/>
      <c r="S238" s="26">
        <v>25.88</v>
      </c>
      <c r="T238" s="25"/>
      <c r="U238" s="25"/>
      <c r="V238" s="92">
        <f t="shared" si="28"/>
        <v>1.7055528371970325</v>
      </c>
      <c r="W238" s="92"/>
      <c r="X238" s="92"/>
      <c r="Y238" s="92">
        <f t="shared" si="29"/>
        <v>3.0431812610004993E-2</v>
      </c>
      <c r="Z238" s="25"/>
    </row>
    <row r="239" spans="1:26" x14ac:dyDescent="0.3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x14ac:dyDescent="0.3">
      <c r="A240" s="24" t="s">
        <v>102</v>
      </c>
      <c r="B240" s="24"/>
      <c r="C240" s="96">
        <v>-0.84732526921476536</v>
      </c>
      <c r="D240" s="25"/>
      <c r="E240" s="25"/>
      <c r="F240" s="25"/>
      <c r="G240" s="4" t="s">
        <v>104</v>
      </c>
      <c r="H240" s="5">
        <f>SQRT(SUM(K217:K238)/COUNT(K217:K238))</f>
        <v>0.72760481205067962</v>
      </c>
      <c r="I240" s="6" t="s">
        <v>93</v>
      </c>
      <c r="J240" s="25"/>
      <c r="K240" s="25"/>
      <c r="L240" s="25"/>
      <c r="O240" s="24" t="s">
        <v>102</v>
      </c>
      <c r="P240" s="24"/>
      <c r="Q240" s="96">
        <v>-0.87286042263769015</v>
      </c>
      <c r="R240" s="25"/>
      <c r="S240" s="25"/>
      <c r="T240" s="25"/>
      <c r="U240" s="4" t="s">
        <v>104</v>
      </c>
      <c r="V240" s="5">
        <f>SQRT(SUM(Y217:Y238)/COUNT(Y217:Y238))</f>
        <v>0.7164595857786884</v>
      </c>
      <c r="W240" s="6" t="s">
        <v>93</v>
      </c>
      <c r="X240" s="25"/>
      <c r="Y240" s="25"/>
      <c r="Z240" s="25"/>
    </row>
    <row r="241" spans="1:26" x14ac:dyDescent="0.3">
      <c r="A241" s="24" t="s">
        <v>105</v>
      </c>
      <c r="B241" s="24"/>
      <c r="C241" s="96">
        <v>23.915285483772955</v>
      </c>
      <c r="D241" s="25" t="s">
        <v>106</v>
      </c>
      <c r="E241" s="25"/>
      <c r="F241" s="25"/>
      <c r="G241" s="25"/>
      <c r="H241" s="25"/>
      <c r="I241" s="25"/>
      <c r="J241" s="25"/>
      <c r="K241" s="25"/>
      <c r="L241" s="25"/>
      <c r="O241" s="24" t="s">
        <v>105</v>
      </c>
      <c r="P241" s="24"/>
      <c r="Q241" s="96">
        <v>24.295180575060453</v>
      </c>
      <c r="R241" s="25" t="s">
        <v>106</v>
      </c>
      <c r="S241" s="25"/>
      <c r="T241" s="25"/>
      <c r="U241" s="25"/>
      <c r="V241" s="25"/>
      <c r="W241" s="25"/>
      <c r="X241" s="25"/>
      <c r="Y241" s="25"/>
      <c r="Z241" s="25"/>
    </row>
    <row r="242" spans="1:26" x14ac:dyDescent="0.3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5.6" x14ac:dyDescent="0.3">
      <c r="A243" s="43" t="s">
        <v>256</v>
      </c>
      <c r="B243" s="43"/>
      <c r="C243" s="43" t="s">
        <v>196</v>
      </c>
      <c r="D243" s="43"/>
      <c r="E243" s="25"/>
      <c r="F243" s="25"/>
      <c r="G243" s="25"/>
      <c r="H243" s="25"/>
      <c r="I243" s="25"/>
      <c r="J243" s="25"/>
      <c r="K243" s="25"/>
      <c r="L243" s="25"/>
      <c r="O243" s="43" t="s">
        <v>256</v>
      </c>
      <c r="P243" s="43"/>
      <c r="Q243" s="43" t="s">
        <v>117</v>
      </c>
      <c r="R243" s="43" t="s">
        <v>136</v>
      </c>
      <c r="S243" s="25"/>
      <c r="T243" s="25"/>
      <c r="U243" s="25"/>
      <c r="V243" s="25"/>
      <c r="W243" s="25"/>
      <c r="X243" s="25"/>
      <c r="Y243" s="25"/>
      <c r="Z243" s="25"/>
    </row>
    <row r="245" spans="1:26" ht="16.8" x14ac:dyDescent="0.35">
      <c r="A245" s="91" t="s">
        <v>96</v>
      </c>
      <c r="B245" s="91" t="s">
        <v>97</v>
      </c>
      <c r="C245" s="91"/>
      <c r="D245" s="91"/>
      <c r="E245" s="91" t="s">
        <v>98</v>
      </c>
      <c r="F245" s="91"/>
      <c r="G245" s="91"/>
      <c r="H245" s="91" t="s">
        <v>99</v>
      </c>
      <c r="I245" s="91"/>
      <c r="J245" s="91"/>
      <c r="K245" s="91" t="s">
        <v>100</v>
      </c>
      <c r="L245" s="91"/>
      <c r="O245" s="91" t="s">
        <v>96</v>
      </c>
      <c r="P245" s="91" t="s">
        <v>97</v>
      </c>
      <c r="Q245" s="91"/>
      <c r="R245" s="91"/>
      <c r="S245" s="91" t="s">
        <v>98</v>
      </c>
      <c r="T245" s="91"/>
      <c r="U245" s="91"/>
      <c r="V245" s="91" t="s">
        <v>99</v>
      </c>
      <c r="W245" s="91"/>
      <c r="X245" s="91"/>
      <c r="Y245" s="91" t="s">
        <v>100</v>
      </c>
      <c r="Z245" s="91"/>
    </row>
    <row r="246" spans="1:26" x14ac:dyDescent="0.3">
      <c r="A246" s="30">
        <v>1</v>
      </c>
      <c r="B246" s="90">
        <v>8.09</v>
      </c>
      <c r="C246" s="30"/>
      <c r="D246" s="30"/>
      <c r="E246" s="90">
        <v>16.23</v>
      </c>
      <c r="F246" s="30"/>
      <c r="G246" s="30"/>
      <c r="H246" s="93">
        <f>($C$269)*(E246)+$C$270</f>
        <v>6.8534356080754186</v>
      </c>
      <c r="I246" s="93"/>
      <c r="J246" s="93"/>
      <c r="K246" s="93">
        <f>(H246-B246)^2</f>
        <v>1.5290914953758092</v>
      </c>
      <c r="L246" s="30"/>
      <c r="O246" s="30">
        <v>1</v>
      </c>
      <c r="P246" s="90">
        <v>8.09</v>
      </c>
      <c r="Q246" s="30"/>
      <c r="R246" s="30"/>
      <c r="S246" s="90">
        <v>16.73</v>
      </c>
      <c r="T246" s="30"/>
      <c r="U246" s="30"/>
      <c r="V246" s="93">
        <f>($Q$269)*(S246)+$Q$270</f>
        <v>5.8090374256244921</v>
      </c>
      <c r="W246" s="93"/>
      <c r="X246" s="93"/>
      <c r="Y246" s="93">
        <f>(V246-P246)^2</f>
        <v>5.2027902657017435</v>
      </c>
      <c r="Z246" s="30"/>
    </row>
    <row r="247" spans="1:26" x14ac:dyDescent="0.3">
      <c r="A247" s="30">
        <v>2</v>
      </c>
      <c r="B247" s="90">
        <v>7.25</v>
      </c>
      <c r="C247" s="30"/>
      <c r="D247" s="30"/>
      <c r="E247" s="90">
        <v>17.77</v>
      </c>
      <c r="F247" s="30"/>
      <c r="G247" s="30"/>
      <c r="H247" s="93">
        <f t="shared" ref="H247:H267" si="30">($C$269)*(E247)+$C$270</f>
        <v>5.3015461839818094</v>
      </c>
      <c r="I247" s="93"/>
      <c r="J247" s="93"/>
      <c r="K247" s="93">
        <f t="shared" ref="K247:K267" si="31">(H247-B247)^2</f>
        <v>3.7964722731558487</v>
      </c>
      <c r="L247" s="30"/>
      <c r="O247" s="30">
        <v>2</v>
      </c>
      <c r="P247" s="90">
        <v>7.25</v>
      </c>
      <c r="Q247" s="30"/>
      <c r="R247" s="30"/>
      <c r="S247" s="90">
        <v>16.38</v>
      </c>
      <c r="T247" s="30"/>
      <c r="U247" s="30"/>
      <c r="V247" s="93">
        <f t="shared" ref="V247:V267" si="32">($Q$269)*(S247)+$Q$270</f>
        <v>6.1674310490219817</v>
      </c>
      <c r="W247" s="93"/>
      <c r="X247" s="93"/>
      <c r="Y247" s="93">
        <f t="shared" ref="Y247:Y267" si="33">(V247-P247)^2</f>
        <v>1.1719555336216469</v>
      </c>
      <c r="Z247" s="30"/>
    </row>
    <row r="248" spans="1:26" x14ac:dyDescent="0.3">
      <c r="A248" s="30">
        <v>3</v>
      </c>
      <c r="B248" s="90">
        <v>7.16</v>
      </c>
      <c r="C248" s="30"/>
      <c r="D248" s="30"/>
      <c r="E248" s="90">
        <v>17.059999999999999</v>
      </c>
      <c r="F248" s="30"/>
      <c r="G248" s="30"/>
      <c r="H248" s="93">
        <f t="shared" si="30"/>
        <v>6.0170276717132793</v>
      </c>
      <c r="I248" s="93"/>
      <c r="J248" s="93"/>
      <c r="K248" s="93">
        <f t="shared" si="31"/>
        <v>1.3063857432291675</v>
      </c>
      <c r="L248" s="30"/>
      <c r="O248" s="30">
        <v>3</v>
      </c>
      <c r="P248" s="90">
        <v>7.16</v>
      </c>
      <c r="Q248" s="30"/>
      <c r="R248" s="30"/>
      <c r="S248" s="90">
        <v>16.82</v>
      </c>
      <c r="T248" s="30"/>
      <c r="U248" s="30"/>
      <c r="V248" s="93">
        <f t="shared" si="32"/>
        <v>5.7168790653222814</v>
      </c>
      <c r="W248" s="93"/>
      <c r="X248" s="93"/>
      <c r="Y248" s="93">
        <f t="shared" si="33"/>
        <v>2.0825980321050928</v>
      </c>
      <c r="Z248" s="30"/>
    </row>
    <row r="249" spans="1:26" x14ac:dyDescent="0.3">
      <c r="A249" s="30">
        <v>4</v>
      </c>
      <c r="B249" s="90">
        <v>7.1</v>
      </c>
      <c r="C249" s="30"/>
      <c r="D249" s="30"/>
      <c r="E249" s="90">
        <v>16.05</v>
      </c>
      <c r="F249" s="30"/>
      <c r="G249" s="30"/>
      <c r="H249" s="93">
        <f t="shared" si="30"/>
        <v>7.0348252810214227</v>
      </c>
      <c r="I249" s="93"/>
      <c r="J249" s="93"/>
      <c r="K249" s="93">
        <f t="shared" si="31"/>
        <v>4.24774399393648E-3</v>
      </c>
      <c r="L249" s="30"/>
      <c r="O249" s="30">
        <v>4</v>
      </c>
      <c r="P249" s="90">
        <v>7.1</v>
      </c>
      <c r="Q249" s="30"/>
      <c r="R249" s="30"/>
      <c r="S249" s="90">
        <v>16.34</v>
      </c>
      <c r="T249" s="30"/>
      <c r="U249" s="30"/>
      <c r="V249" s="93">
        <f t="shared" si="32"/>
        <v>6.2083903202674051</v>
      </c>
      <c r="W249" s="93"/>
      <c r="X249" s="93"/>
      <c r="Y249" s="93">
        <f t="shared" si="33"/>
        <v>0.79496782099285979</v>
      </c>
      <c r="Z249" s="30"/>
    </row>
    <row r="250" spans="1:26" x14ac:dyDescent="0.3">
      <c r="A250" s="30">
        <v>5</v>
      </c>
      <c r="B250" s="90">
        <v>3.85</v>
      </c>
      <c r="C250" s="30"/>
      <c r="D250" s="30"/>
      <c r="E250" s="90">
        <v>20.149999999999999</v>
      </c>
      <c r="F250" s="30"/>
      <c r="G250" s="30"/>
      <c r="H250" s="93">
        <f t="shared" si="30"/>
        <v>2.9031716194735075</v>
      </c>
      <c r="I250" s="93"/>
      <c r="J250" s="93"/>
      <c r="K250" s="93">
        <f t="shared" si="31"/>
        <v>0.89648398217042058</v>
      </c>
      <c r="L250" s="30"/>
      <c r="O250" s="30">
        <v>5</v>
      </c>
      <c r="P250" s="90">
        <v>3.85</v>
      </c>
      <c r="Q250" s="30"/>
      <c r="R250" s="30"/>
      <c r="S250" s="90">
        <v>19.149999999999999</v>
      </c>
      <c r="T250" s="30"/>
      <c r="U250" s="30"/>
      <c r="V250" s="93">
        <f t="shared" si="32"/>
        <v>3.3310015152761707</v>
      </c>
      <c r="W250" s="93"/>
      <c r="X250" s="93"/>
      <c r="Y250" s="93">
        <f t="shared" si="33"/>
        <v>0.26935942714563094</v>
      </c>
      <c r="Z250" s="30"/>
    </row>
    <row r="251" spans="1:26" x14ac:dyDescent="0.3">
      <c r="A251" s="30">
        <v>6</v>
      </c>
      <c r="B251" s="90">
        <v>3.93</v>
      </c>
      <c r="C251" s="30"/>
      <c r="D251" s="30"/>
      <c r="E251" s="90">
        <v>19.29</v>
      </c>
      <c r="F251" s="30"/>
      <c r="G251" s="30"/>
      <c r="H251" s="93">
        <f t="shared" si="30"/>
        <v>3.7698111679933142</v>
      </c>
      <c r="I251" s="93"/>
      <c r="J251" s="93"/>
      <c r="K251" s="93">
        <f t="shared" si="31"/>
        <v>2.5660461899666264E-2</v>
      </c>
      <c r="L251" s="30"/>
      <c r="O251" s="30">
        <v>6</v>
      </c>
      <c r="P251" s="90">
        <v>3.93</v>
      </c>
      <c r="Q251" s="30"/>
      <c r="R251" s="30"/>
      <c r="S251" s="90">
        <v>18.5</v>
      </c>
      <c r="T251" s="30"/>
      <c r="U251" s="30"/>
      <c r="V251" s="93">
        <f t="shared" si="32"/>
        <v>3.9965896730143555</v>
      </c>
      <c r="W251" s="93"/>
      <c r="X251" s="93"/>
      <c r="Y251" s="93">
        <f t="shared" si="33"/>
        <v>4.4341845521587674E-3</v>
      </c>
      <c r="Z251" s="30"/>
    </row>
    <row r="252" spans="1:26" x14ac:dyDescent="0.3">
      <c r="A252" s="30">
        <v>7</v>
      </c>
      <c r="B252" s="90">
        <v>2.67</v>
      </c>
      <c r="C252" s="30"/>
      <c r="D252" s="30"/>
      <c r="E252" s="90">
        <v>20.059999999999999</v>
      </c>
      <c r="F252" s="30"/>
      <c r="G252" s="30"/>
      <c r="H252" s="93">
        <f t="shared" si="30"/>
        <v>2.9938664559465096</v>
      </c>
      <c r="I252" s="93"/>
      <c r="J252" s="93"/>
      <c r="K252" s="93">
        <f t="shared" si="31"/>
        <v>0.10488948128735247</v>
      </c>
      <c r="L252" s="30"/>
      <c r="O252" s="30">
        <v>7</v>
      </c>
      <c r="P252" s="90">
        <v>2.67</v>
      </c>
      <c r="Q252" s="30"/>
      <c r="R252" s="30"/>
      <c r="S252" s="90">
        <v>19.75</v>
      </c>
      <c r="T252" s="30"/>
      <c r="U252" s="30"/>
      <c r="V252" s="93">
        <f t="shared" si="32"/>
        <v>2.7166124465947661</v>
      </c>
      <c r="W252" s="93"/>
      <c r="X252" s="93"/>
      <c r="Y252" s="93">
        <f t="shared" si="33"/>
        <v>2.172720177549927E-3</v>
      </c>
      <c r="Z252" s="30"/>
    </row>
    <row r="253" spans="1:26" x14ac:dyDescent="0.3">
      <c r="A253" s="30">
        <v>8</v>
      </c>
      <c r="B253" s="90">
        <v>3.11</v>
      </c>
      <c r="C253" s="30"/>
      <c r="D253" s="30"/>
      <c r="E253" s="90">
        <v>19.12</v>
      </c>
      <c r="F253" s="30"/>
      <c r="G253" s="30"/>
      <c r="H253" s="93">
        <f t="shared" si="30"/>
        <v>3.9411236368867648</v>
      </c>
      <c r="I253" s="93"/>
      <c r="J253" s="93"/>
      <c r="K253" s="93">
        <f t="shared" si="31"/>
        <v>0.69076649979188309</v>
      </c>
      <c r="L253" s="30"/>
      <c r="O253" s="30">
        <v>8</v>
      </c>
      <c r="P253" s="90">
        <v>3.11</v>
      </c>
      <c r="Q253" s="30"/>
      <c r="R253" s="30"/>
      <c r="S253" s="90">
        <v>19.39</v>
      </c>
      <c r="T253" s="30"/>
      <c r="U253" s="30"/>
      <c r="V253" s="93">
        <f t="shared" si="32"/>
        <v>3.0852458878036053</v>
      </c>
      <c r="W253" s="93"/>
      <c r="X253" s="93"/>
      <c r="Y253" s="93">
        <f t="shared" si="33"/>
        <v>6.1276607063169E-4</v>
      </c>
      <c r="Z253" s="30"/>
    </row>
    <row r="254" spans="1:26" x14ac:dyDescent="0.3">
      <c r="A254" s="30">
        <v>9</v>
      </c>
      <c r="B254" s="90">
        <v>2.72</v>
      </c>
      <c r="C254" s="30"/>
      <c r="D254" s="30"/>
      <c r="E254" s="90">
        <v>21.02</v>
      </c>
      <c r="F254" s="30"/>
      <c r="G254" s="30"/>
      <c r="H254" s="93">
        <f t="shared" si="30"/>
        <v>2.026454866901144</v>
      </c>
      <c r="I254" s="93"/>
      <c r="J254" s="93"/>
      <c r="K254" s="93">
        <f t="shared" si="31"/>
        <v>0.4810048516451102</v>
      </c>
      <c r="L254" s="30"/>
      <c r="O254" s="30">
        <v>9</v>
      </c>
      <c r="P254" s="90">
        <v>2.72</v>
      </c>
      <c r="Q254" s="30"/>
      <c r="R254" s="30"/>
      <c r="S254" s="90">
        <v>20.07</v>
      </c>
      <c r="T254" s="30"/>
      <c r="U254" s="30"/>
      <c r="V254" s="93">
        <f t="shared" si="32"/>
        <v>2.3889382766313503</v>
      </c>
      <c r="W254" s="93"/>
      <c r="X254" s="93"/>
      <c r="Y254" s="93">
        <f t="shared" si="33"/>
        <v>0.10960186467982048</v>
      </c>
      <c r="Z254" s="30"/>
    </row>
    <row r="255" spans="1:26" x14ac:dyDescent="0.3">
      <c r="A255" s="30">
        <v>10</v>
      </c>
      <c r="B255" s="90">
        <v>3.7</v>
      </c>
      <c r="C255" s="30"/>
      <c r="D255" s="30"/>
      <c r="E255" s="90">
        <v>18.7</v>
      </c>
      <c r="F255" s="30"/>
      <c r="G255" s="30"/>
      <c r="H255" s="93">
        <f t="shared" si="30"/>
        <v>4.3643662070941112</v>
      </c>
      <c r="I255" s="93"/>
      <c r="J255" s="93"/>
      <c r="K255" s="93">
        <f t="shared" si="31"/>
        <v>0.44138245712861518</v>
      </c>
      <c r="L255" s="30"/>
      <c r="O255" s="30">
        <v>10</v>
      </c>
      <c r="P255" s="90">
        <v>3.7</v>
      </c>
      <c r="Q255" s="30"/>
      <c r="R255" s="30"/>
      <c r="S255" s="90">
        <v>17.86</v>
      </c>
      <c r="T255" s="30"/>
      <c r="U255" s="30"/>
      <c r="V255" s="93">
        <f t="shared" si="32"/>
        <v>4.6519380129411836</v>
      </c>
      <c r="W255" s="93"/>
      <c r="X255" s="93"/>
      <c r="Y255" s="93">
        <f t="shared" si="33"/>
        <v>0.90618598048240873</v>
      </c>
      <c r="Z255" s="30"/>
    </row>
    <row r="256" spans="1:26" x14ac:dyDescent="0.3">
      <c r="A256" s="30">
        <v>11</v>
      </c>
      <c r="B256" s="90">
        <v>1.45</v>
      </c>
      <c r="C256" s="30"/>
      <c r="D256" s="30"/>
      <c r="E256" s="90">
        <v>19.62</v>
      </c>
      <c r="F256" s="30"/>
      <c r="G256" s="30"/>
      <c r="H256" s="93">
        <f t="shared" si="30"/>
        <v>3.4372634342589699</v>
      </c>
      <c r="I256" s="93"/>
      <c r="J256" s="93"/>
      <c r="K256" s="93">
        <f t="shared" si="31"/>
        <v>3.949215957142755</v>
      </c>
      <c r="L256" s="30"/>
      <c r="O256" s="30">
        <v>11</v>
      </c>
      <c r="P256" s="90">
        <v>1.45</v>
      </c>
      <c r="Q256" s="30"/>
      <c r="R256" s="30"/>
      <c r="S256" s="90">
        <v>18.77</v>
      </c>
      <c r="T256" s="30"/>
      <c r="U256" s="30"/>
      <c r="V256" s="93">
        <f t="shared" si="32"/>
        <v>3.7201145921077234</v>
      </c>
      <c r="W256" s="93"/>
      <c r="X256" s="93"/>
      <c r="Y256" s="93">
        <f t="shared" si="33"/>
        <v>5.1534202613004148</v>
      </c>
      <c r="Z256" s="30"/>
    </row>
    <row r="257" spans="1:26" x14ac:dyDescent="0.3">
      <c r="A257" s="30">
        <v>12</v>
      </c>
      <c r="B257" s="90">
        <v>2.35</v>
      </c>
      <c r="C257" s="30"/>
      <c r="D257" s="30"/>
      <c r="E257" s="90">
        <v>18.87</v>
      </c>
      <c r="F257" s="30"/>
      <c r="G257" s="30"/>
      <c r="H257" s="93">
        <f t="shared" si="30"/>
        <v>4.1930537382006605</v>
      </c>
      <c r="I257" s="93"/>
      <c r="J257" s="93"/>
      <c r="K257" s="93">
        <f t="shared" si="31"/>
        <v>3.3968470818954284</v>
      </c>
      <c r="L257" s="30"/>
      <c r="O257" s="30">
        <v>12</v>
      </c>
      <c r="P257" s="90">
        <v>2.35</v>
      </c>
      <c r="Q257" s="30"/>
      <c r="R257" s="30"/>
      <c r="S257" s="90">
        <v>17.57</v>
      </c>
      <c r="T257" s="30"/>
      <c r="U257" s="30"/>
      <c r="V257" s="93">
        <f t="shared" si="32"/>
        <v>4.9488927294705292</v>
      </c>
      <c r="W257" s="93"/>
      <c r="X257" s="93"/>
      <c r="Y257" s="93">
        <f t="shared" si="33"/>
        <v>6.7542434192947765</v>
      </c>
      <c r="Z257" s="30"/>
    </row>
    <row r="258" spans="1:26" x14ac:dyDescent="0.3">
      <c r="A258" s="30">
        <v>13</v>
      </c>
      <c r="B258" s="90">
        <v>3.15</v>
      </c>
      <c r="C258" s="30"/>
      <c r="D258" s="30"/>
      <c r="E258" s="90">
        <v>18.8</v>
      </c>
      <c r="F258" s="30"/>
      <c r="G258" s="30"/>
      <c r="H258" s="93">
        <f t="shared" si="30"/>
        <v>4.2635941665685522</v>
      </c>
      <c r="I258" s="93"/>
      <c r="J258" s="93"/>
      <c r="K258" s="93">
        <f t="shared" si="31"/>
        <v>1.2400919678155085</v>
      </c>
      <c r="L258" s="30"/>
      <c r="O258" s="30">
        <v>13</v>
      </c>
      <c r="P258" s="90">
        <v>3.15</v>
      </c>
      <c r="Q258" s="30"/>
      <c r="R258" s="30"/>
      <c r="S258" s="90">
        <v>17.52</v>
      </c>
      <c r="T258" s="30"/>
      <c r="U258" s="30"/>
      <c r="V258" s="93">
        <f t="shared" si="32"/>
        <v>5.0000918185273129</v>
      </c>
      <c r="W258" s="93"/>
      <c r="X258" s="93"/>
      <c r="Y258" s="93">
        <f t="shared" si="33"/>
        <v>3.4228397369816999</v>
      </c>
      <c r="Z258" s="30"/>
    </row>
    <row r="259" spans="1:26" x14ac:dyDescent="0.3">
      <c r="A259" s="30">
        <v>14</v>
      </c>
      <c r="B259" s="90">
        <v>1.27</v>
      </c>
      <c r="C259" s="30"/>
      <c r="D259" s="30"/>
      <c r="E259" s="90">
        <v>22.06</v>
      </c>
      <c r="F259" s="30"/>
      <c r="G259" s="30"/>
      <c r="H259" s="93">
        <f t="shared" si="30"/>
        <v>0.97842564543533328</v>
      </c>
      <c r="I259" s="93"/>
      <c r="J259" s="93"/>
      <c r="K259" s="93">
        <f t="shared" si="31"/>
        <v>8.5015604239801992E-2</v>
      </c>
      <c r="L259" s="30"/>
      <c r="O259" s="30">
        <v>14</v>
      </c>
      <c r="P259" s="90">
        <v>1.27</v>
      </c>
      <c r="Q259" s="30"/>
      <c r="R259" s="30"/>
      <c r="S259" s="90">
        <v>21.51</v>
      </c>
      <c r="T259" s="30"/>
      <c r="U259" s="30"/>
      <c r="V259" s="93">
        <f t="shared" si="32"/>
        <v>0.91440451179597915</v>
      </c>
      <c r="W259" s="93"/>
      <c r="X259" s="93"/>
      <c r="Y259" s="93">
        <f t="shared" si="33"/>
        <v>0.12644815123105593</v>
      </c>
      <c r="Z259" s="30"/>
    </row>
    <row r="260" spans="1:26" x14ac:dyDescent="0.3">
      <c r="A260" s="30">
        <v>15</v>
      </c>
      <c r="B260" s="90">
        <v>3.19</v>
      </c>
      <c r="C260" s="30"/>
      <c r="D260" s="30"/>
      <c r="E260" s="90">
        <v>18.420000000000002</v>
      </c>
      <c r="F260" s="30"/>
      <c r="G260" s="30"/>
      <c r="H260" s="93">
        <f t="shared" si="30"/>
        <v>4.6465279205656742</v>
      </c>
      <c r="I260" s="93"/>
      <c r="J260" s="93"/>
      <c r="K260" s="93">
        <f t="shared" si="31"/>
        <v>2.1214735833873672</v>
      </c>
      <c r="L260" s="30"/>
      <c r="O260" s="30">
        <v>15</v>
      </c>
      <c r="P260" s="90">
        <v>3.19</v>
      </c>
      <c r="Q260" s="30"/>
      <c r="R260" s="30"/>
      <c r="S260" s="90">
        <v>17.38</v>
      </c>
      <c r="T260" s="30"/>
      <c r="U260" s="30"/>
      <c r="V260" s="93">
        <f t="shared" si="32"/>
        <v>5.1434492678863073</v>
      </c>
      <c r="W260" s="93"/>
      <c r="X260" s="93"/>
      <c r="Y260" s="93">
        <f t="shared" si="33"/>
        <v>3.8159640422055503</v>
      </c>
      <c r="Z260" s="30"/>
    </row>
    <row r="261" spans="1:26" x14ac:dyDescent="0.3">
      <c r="A261" s="30">
        <v>16</v>
      </c>
      <c r="B261" s="90">
        <v>2.87</v>
      </c>
      <c r="C261" s="30"/>
      <c r="D261" s="30"/>
      <c r="E261" s="90">
        <v>21.09</v>
      </c>
      <c r="F261" s="30"/>
      <c r="G261" s="30"/>
      <c r="H261" s="93">
        <f t="shared" si="30"/>
        <v>1.9559144385332523</v>
      </c>
      <c r="I261" s="93"/>
      <c r="J261" s="93"/>
      <c r="K261" s="93">
        <f t="shared" si="31"/>
        <v>0.83555241368197952</v>
      </c>
      <c r="L261" s="30"/>
      <c r="O261" s="30">
        <v>16</v>
      </c>
      <c r="P261" s="90">
        <v>2.87</v>
      </c>
      <c r="Q261" s="30"/>
      <c r="R261" s="30"/>
      <c r="S261" s="90">
        <v>19.98</v>
      </c>
      <c r="T261" s="30"/>
      <c r="U261" s="30"/>
      <c r="V261" s="93">
        <f t="shared" si="32"/>
        <v>2.481096636933561</v>
      </c>
      <c r="W261" s="93"/>
      <c r="X261" s="93"/>
      <c r="Y261" s="93">
        <f t="shared" si="33"/>
        <v>0.15124582580438659</v>
      </c>
      <c r="Z261" s="30"/>
    </row>
    <row r="262" spans="1:26" x14ac:dyDescent="0.3">
      <c r="A262" s="30">
        <v>17</v>
      </c>
      <c r="B262" s="90">
        <v>5.9</v>
      </c>
      <c r="C262" s="30"/>
      <c r="D262" s="30"/>
      <c r="E262" s="90">
        <v>17.62</v>
      </c>
      <c r="F262" s="30"/>
      <c r="G262" s="30"/>
      <c r="H262" s="93">
        <f t="shared" si="30"/>
        <v>5.4527042447701461</v>
      </c>
      <c r="I262" s="93"/>
      <c r="J262" s="93"/>
      <c r="K262" s="93">
        <f t="shared" si="31"/>
        <v>0.20007349264664565</v>
      </c>
      <c r="L262" s="30"/>
      <c r="O262" s="30">
        <v>17</v>
      </c>
      <c r="P262" s="90">
        <v>5.9</v>
      </c>
      <c r="Q262" s="30"/>
      <c r="R262" s="30"/>
      <c r="S262" s="90">
        <v>17.07</v>
      </c>
      <c r="T262" s="30"/>
      <c r="U262" s="30"/>
      <c r="V262" s="93">
        <f t="shared" si="32"/>
        <v>5.4608836200383664</v>
      </c>
      <c r="W262" s="93"/>
      <c r="X262" s="93"/>
      <c r="Y262" s="93">
        <f t="shared" si="33"/>
        <v>0.19282319515061011</v>
      </c>
      <c r="Z262" s="30"/>
    </row>
    <row r="263" spans="1:26" x14ac:dyDescent="0.3">
      <c r="A263" s="30">
        <v>18</v>
      </c>
      <c r="B263" s="90">
        <v>4.1399999999999997</v>
      </c>
      <c r="C263" s="30"/>
      <c r="D263" s="30"/>
      <c r="E263" s="90">
        <v>18.02</v>
      </c>
      <c r="F263" s="30"/>
      <c r="G263" s="30"/>
      <c r="H263" s="93">
        <f t="shared" si="30"/>
        <v>5.0496160826679137</v>
      </c>
      <c r="I263" s="93"/>
      <c r="J263" s="93"/>
      <c r="K263" s="93">
        <f t="shared" si="31"/>
        <v>0.82740141784812149</v>
      </c>
      <c r="L263" s="30"/>
      <c r="O263" s="30">
        <v>18</v>
      </c>
      <c r="P263" s="90">
        <v>4.1399999999999997</v>
      </c>
      <c r="Q263" s="30"/>
      <c r="R263" s="30"/>
      <c r="S263" s="90">
        <v>18.43</v>
      </c>
      <c r="T263" s="30"/>
      <c r="U263" s="30"/>
      <c r="V263" s="93">
        <f t="shared" si="32"/>
        <v>4.0682683976938527</v>
      </c>
      <c r="W263" s="93"/>
      <c r="X263" s="93"/>
      <c r="Y263" s="93">
        <f t="shared" si="33"/>
        <v>5.1454227694072256E-3</v>
      </c>
      <c r="Z263" s="30"/>
    </row>
    <row r="264" spans="1:26" x14ac:dyDescent="0.3">
      <c r="A264" s="30">
        <v>19</v>
      </c>
      <c r="B264" s="90">
        <v>4.07</v>
      </c>
      <c r="C264" s="30"/>
      <c r="D264" s="30"/>
      <c r="E264" s="90">
        <v>20.62</v>
      </c>
      <c r="F264" s="30"/>
      <c r="G264" s="30"/>
      <c r="H264" s="93">
        <f t="shared" si="30"/>
        <v>2.4295430290033799</v>
      </c>
      <c r="I264" s="93"/>
      <c r="J264" s="93"/>
      <c r="K264" s="93">
        <f t="shared" si="31"/>
        <v>2.6910990736914067</v>
      </c>
      <c r="L264" s="30"/>
      <c r="O264" s="30">
        <v>19</v>
      </c>
      <c r="P264" s="90">
        <v>4.07</v>
      </c>
      <c r="Q264" s="30"/>
      <c r="R264" s="30"/>
      <c r="S264" s="90">
        <v>20.079999999999998</v>
      </c>
      <c r="T264" s="30"/>
      <c r="U264" s="30"/>
      <c r="V264" s="93">
        <f t="shared" si="32"/>
        <v>2.3786984588199935</v>
      </c>
      <c r="W264" s="93"/>
      <c r="X264" s="93"/>
      <c r="Y264" s="93">
        <f t="shared" si="33"/>
        <v>2.8605009031978659</v>
      </c>
      <c r="Z264" s="30"/>
    </row>
    <row r="265" spans="1:26" x14ac:dyDescent="0.3">
      <c r="A265" s="30">
        <v>20</v>
      </c>
      <c r="B265" s="90">
        <v>4.28</v>
      </c>
      <c r="C265" s="30"/>
      <c r="D265" s="30"/>
      <c r="E265" s="90">
        <v>20.329999999999998</v>
      </c>
      <c r="F265" s="30"/>
      <c r="G265" s="30"/>
      <c r="H265" s="93">
        <f t="shared" si="30"/>
        <v>2.7217819465275035</v>
      </c>
      <c r="I265" s="93"/>
      <c r="J265" s="93"/>
      <c r="K265" s="93">
        <f t="shared" si="31"/>
        <v>2.4280435021676166</v>
      </c>
      <c r="L265" s="30"/>
      <c r="O265" s="30">
        <v>20</v>
      </c>
      <c r="P265" s="90">
        <v>4.28</v>
      </c>
      <c r="Q265" s="30"/>
      <c r="R265" s="30"/>
      <c r="S265" s="90">
        <v>19.54</v>
      </c>
      <c r="T265" s="30"/>
      <c r="U265" s="30"/>
      <c r="V265" s="93">
        <f t="shared" si="32"/>
        <v>2.9316486206332577</v>
      </c>
      <c r="W265" s="93"/>
      <c r="X265" s="93"/>
      <c r="Y265" s="93">
        <f t="shared" si="33"/>
        <v>1.8180514422401972</v>
      </c>
      <c r="Z265" s="30"/>
    </row>
    <row r="266" spans="1:26" x14ac:dyDescent="0.3">
      <c r="A266" s="30">
        <v>21</v>
      </c>
      <c r="B266" s="90">
        <v>1.88</v>
      </c>
      <c r="C266" s="30"/>
      <c r="D266" s="30"/>
      <c r="E266" s="90">
        <v>19.78</v>
      </c>
      <c r="F266" s="30"/>
      <c r="G266" s="30"/>
      <c r="H266" s="93">
        <f t="shared" si="30"/>
        <v>3.2760281694180726</v>
      </c>
      <c r="I266" s="93"/>
      <c r="J266" s="93"/>
      <c r="K266" s="93">
        <f t="shared" si="31"/>
        <v>1.9488946498087751</v>
      </c>
      <c r="L266" s="30"/>
      <c r="O266" s="30">
        <v>21</v>
      </c>
      <c r="P266" s="90">
        <v>1.88</v>
      </c>
      <c r="Q266" s="30"/>
      <c r="R266" s="30"/>
      <c r="S266" s="90">
        <v>19.829999999999998</v>
      </c>
      <c r="T266" s="30"/>
      <c r="U266" s="30"/>
      <c r="V266" s="93">
        <f t="shared" si="32"/>
        <v>2.6346939041039121</v>
      </c>
      <c r="W266" s="93"/>
      <c r="X266" s="93"/>
      <c r="Y266" s="93">
        <f t="shared" si="33"/>
        <v>0.56956288889160511</v>
      </c>
      <c r="Z266" s="30"/>
    </row>
    <row r="267" spans="1:26" x14ac:dyDescent="0.3">
      <c r="A267" s="30">
        <v>22</v>
      </c>
      <c r="B267" s="90">
        <v>1.88</v>
      </c>
      <c r="C267" s="30"/>
      <c r="D267" s="30"/>
      <c r="E267" s="90">
        <v>20.65</v>
      </c>
      <c r="F267" s="30"/>
      <c r="G267" s="30"/>
      <c r="H267" s="93">
        <f t="shared" si="30"/>
        <v>2.3993114168457126</v>
      </c>
      <c r="I267" s="93"/>
      <c r="J267" s="93"/>
      <c r="K267" s="93">
        <f t="shared" si="31"/>
        <v>0.26968434766630156</v>
      </c>
      <c r="L267" s="30"/>
      <c r="O267" s="30">
        <v>22</v>
      </c>
      <c r="P267" s="90">
        <v>1.88</v>
      </c>
      <c r="Q267" s="30"/>
      <c r="R267" s="30"/>
      <c r="S267" s="90">
        <v>20.2</v>
      </c>
      <c r="T267" s="30"/>
      <c r="U267" s="30"/>
      <c r="V267" s="93">
        <f t="shared" si="32"/>
        <v>2.2558206450837126</v>
      </c>
      <c r="W267" s="93"/>
      <c r="X267" s="93"/>
      <c r="Y267" s="93">
        <f t="shared" si="33"/>
        <v>0.14124115727113795</v>
      </c>
      <c r="Z267" s="30"/>
    </row>
    <row r="268" spans="1:26" x14ac:dyDescent="0.3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x14ac:dyDescent="0.3">
      <c r="A269" s="91" t="s">
        <v>102</v>
      </c>
      <c r="B269" s="91"/>
      <c r="C269" s="98">
        <v>-1.0077204052555897</v>
      </c>
      <c r="D269" s="30"/>
      <c r="E269" s="30"/>
      <c r="F269" s="30"/>
      <c r="G269" s="4" t="s">
        <v>104</v>
      </c>
      <c r="H269" s="5">
        <f>SQRT(SUM(K246:K267)/COUNT(K246:K267))</f>
        <v>1.1534489404640786</v>
      </c>
      <c r="I269" s="6" t="s">
        <v>93</v>
      </c>
      <c r="J269" s="30"/>
      <c r="K269" s="30"/>
      <c r="L269" s="30"/>
      <c r="O269" s="91" t="s">
        <v>102</v>
      </c>
      <c r="P269" s="91"/>
      <c r="Q269" s="98">
        <v>-1.023981781135672</v>
      </c>
      <c r="R269" s="30"/>
      <c r="S269" s="30"/>
      <c r="T269" s="30"/>
      <c r="U269" s="4" t="s">
        <v>104</v>
      </c>
      <c r="V269" s="5">
        <f>SQRT(SUM(Y246:Y267)/COUNT(Y246:Y267))</f>
        <v>1.2712943483257213</v>
      </c>
      <c r="W269" s="6" t="s">
        <v>93</v>
      </c>
      <c r="X269" s="30"/>
      <c r="Y269" s="30"/>
      <c r="Z269" s="30"/>
    </row>
    <row r="270" spans="1:26" x14ac:dyDescent="0.3">
      <c r="A270" s="91" t="s">
        <v>105</v>
      </c>
      <c r="B270" s="91"/>
      <c r="C270" s="98">
        <v>23.208737785373639</v>
      </c>
      <c r="D270" s="30" t="s">
        <v>106</v>
      </c>
      <c r="E270" s="30"/>
      <c r="F270" s="30"/>
      <c r="G270" s="30"/>
      <c r="H270" s="30"/>
      <c r="I270" s="30"/>
      <c r="J270" s="30"/>
      <c r="K270" s="30"/>
      <c r="L270" s="30"/>
      <c r="O270" s="91" t="s">
        <v>105</v>
      </c>
      <c r="P270" s="91"/>
      <c r="Q270" s="98">
        <v>22.940252624024286</v>
      </c>
      <c r="R270" s="30" t="s">
        <v>106</v>
      </c>
      <c r="S270" s="30"/>
      <c r="T270" s="30"/>
      <c r="U270" s="30"/>
      <c r="V270" s="30"/>
      <c r="W270" s="30"/>
      <c r="X270" s="30"/>
      <c r="Y270" s="30"/>
      <c r="Z270" s="30"/>
    </row>
    <row r="271" spans="1:26" x14ac:dyDescent="0.3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6" x14ac:dyDescent="0.3">
      <c r="A272" s="44" t="s">
        <v>257</v>
      </c>
      <c r="B272" s="44"/>
      <c r="C272" s="44" t="s">
        <v>251</v>
      </c>
      <c r="D272" s="44"/>
      <c r="E272" s="30"/>
      <c r="F272" s="30"/>
      <c r="G272" s="30"/>
      <c r="H272" s="30"/>
      <c r="I272" s="30"/>
      <c r="J272" s="30"/>
      <c r="K272" s="30"/>
      <c r="L272" s="30"/>
      <c r="O272" s="44" t="s">
        <v>257</v>
      </c>
      <c r="P272" s="44"/>
      <c r="Q272" s="44" t="s">
        <v>117</v>
      </c>
      <c r="R272" s="44" t="s">
        <v>136</v>
      </c>
      <c r="S272" s="30"/>
      <c r="T272" s="30"/>
      <c r="U272" s="30"/>
      <c r="V272" s="30"/>
      <c r="W272" s="30"/>
      <c r="X272" s="30"/>
      <c r="Y272" s="30"/>
      <c r="Z272" s="30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23966d-0e9c-46e5-b9e3-a100fdea86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22F83F3F166439F191B67157524A3" ma:contentTypeVersion="7" ma:contentTypeDescription="Create a new document." ma:contentTypeScope="" ma:versionID="fdc4d74ff1f17276ad9de0acda4e1ded">
  <xsd:schema xmlns:xsd="http://www.w3.org/2001/XMLSchema" xmlns:xs="http://www.w3.org/2001/XMLSchema" xmlns:p="http://schemas.microsoft.com/office/2006/metadata/properties" xmlns:ns2="7623966d-0e9c-46e5-b9e3-a100fdea86c2" targetNamespace="http://schemas.microsoft.com/office/2006/metadata/properties" ma:root="true" ma:fieldsID="bde7753f4f893d1349ea234d304f9a1a" ns2:_="">
    <xsd:import namespace="7623966d-0e9c-46e5-b9e3-a100fdea86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3966d-0e9c-46e5-b9e3-a100fdea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14d612c5-364e-47d6-a226-13291c70b2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E50A1-2786-4014-8253-8B543FFD1975}">
  <ds:schemaRefs>
    <ds:schemaRef ds:uri="http://schemas.microsoft.com/office/2006/metadata/properties"/>
    <ds:schemaRef ds:uri="http://schemas.microsoft.com/office/infopath/2007/PartnerControls"/>
    <ds:schemaRef ds:uri="7623966d-0e9c-46e5-b9e3-a100fdea86c2"/>
  </ds:schemaRefs>
</ds:datastoreItem>
</file>

<file path=customXml/itemProps2.xml><?xml version="1.0" encoding="utf-8"?>
<ds:datastoreItem xmlns:ds="http://schemas.openxmlformats.org/officeDocument/2006/customXml" ds:itemID="{D3165480-F616-4051-9F62-29563D3FE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3966d-0e9c-46e5-b9e3-a100fdea86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CD01B6-7C8A-4385-8DFA-77CBC8555B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SUMMARY-LOOSE</vt:lpstr>
      <vt:lpstr>SUMMARY-TIGHT</vt:lpstr>
      <vt:lpstr>01-ACSALA07</vt:lpstr>
      <vt:lpstr>02-AMBACO10</vt:lpstr>
      <vt:lpstr>03-AMCILL</vt:lpstr>
      <vt:lpstr>04-BAPLOT01</vt:lpstr>
      <vt:lpstr>05-CIMETD not averaged</vt:lpstr>
      <vt:lpstr>05-CIMETD averaged</vt:lpstr>
      <vt:lpstr>06-COCAIN10</vt:lpstr>
      <vt:lpstr>07-COYRUD13</vt:lpstr>
      <vt:lpstr>08-FPAMCA11</vt:lpstr>
      <vt:lpstr>09-FURSEM01 not averaged</vt:lpstr>
      <vt:lpstr>09-FURSEM01 averaged</vt:lpstr>
      <vt:lpstr>10-GLUTAS07</vt:lpstr>
      <vt:lpstr>11-GLYCIN28</vt:lpstr>
      <vt:lpstr>12-HISTCM01 not averaged</vt:lpstr>
      <vt:lpstr>12-HISTCM01 averaged</vt:lpstr>
      <vt:lpstr>13-HXACAN35</vt:lpstr>
      <vt:lpstr>14-IBPRAC</vt:lpstr>
      <vt:lpstr>15-INDMET</vt:lpstr>
      <vt:lpstr>16-IPMEPL</vt:lpstr>
      <vt:lpstr>17-LABHEB</vt:lpstr>
      <vt:lpstr>18-LTYRHC10</vt:lpstr>
      <vt:lpstr>19-LTYROS10 not averaged</vt:lpstr>
      <vt:lpstr>19-LTYROS10 averaged</vt:lpstr>
      <vt:lpstr>20-URACIL</vt:lpstr>
      <vt:lpstr>21-VOSREC</vt:lpstr>
      <vt:lpstr>22-WEZCOT</vt:lpstr>
      <vt:lpstr>23-ZIVKAQ</vt:lpstr>
      <vt:lpstr>24-ZZZUEE01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Cory Widdifield</dc:creator>
  <cp:keywords/>
  <dc:description/>
  <cp:lastModifiedBy>Cory Widdifield</cp:lastModifiedBy>
  <cp:revision/>
  <dcterms:created xsi:type="dcterms:W3CDTF">2022-07-11T16:25:45Z</dcterms:created>
  <dcterms:modified xsi:type="dcterms:W3CDTF">2024-11-01T19:30:17Z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0x010100F4422F83F3F166439F191B67157524A3</vt:lpwstr>
  </property>
  <property fmtid="{D5CDD505-2E9C-101B-9397-08002B2CF9AE}" pid="3" name="MediaServiceImageTags">
    <vt:lpwstr/>
  </property>
</Properties>
</file>